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상사 김성훈\계약자료\26년\의뢰\59. 해군 26-N-FFG-Ⅱ 통합제어장치 다중통신 진단모듈 개발\4. 공고\"/>
    </mc:Choice>
  </mc:AlternateContent>
  <xr:revisionPtr revIDLastSave="0" documentId="13_ncr:1_{F8F4D585-AB3E-4AC2-A5C8-2F361176CB75}" xr6:coauthVersionLast="36" xr6:coauthVersionMax="36" xr10:uidLastSave="{00000000-0000-0000-0000-000000000000}"/>
  <bookViews>
    <workbookView xWindow="0" yWindow="0" windowWidth="28545" windowHeight="11745" tabRatio="951" firstSheet="2" activeTab="2" xr2:uid="{00000000-000D-0000-FFFF-FFFF00000000}"/>
  </bookViews>
  <sheets>
    <sheet name="조서(비교표)" sheetId="1" state="hidden" r:id="rId1"/>
    <sheet name="정비원가계산서 2안" sheetId="2" state="hidden" r:id="rId2"/>
    <sheet name="산출내역서" sheetId="3" r:id="rId3"/>
    <sheet name="1.인건비" sheetId="4" r:id="rId4"/>
    <sheet name="2.재료비" sheetId="5" r:id="rId5"/>
    <sheet name=" 간접재료비율" sheetId="6" state="hidden" r:id="rId6"/>
    <sheet name="세부산출내역서(노무비2안)" sheetId="7" state="hidden" r:id="rId7"/>
    <sheet name="('21년 하반기 적용 건설노임단가) (2)" sheetId="8" state="hidden" r:id="rId8"/>
    <sheet name="3.도서인쇄비" sheetId="9" r:id="rId9"/>
    <sheet name="4.성과관리 및 활용비" sheetId="10" state="hidden" r:id="rId10"/>
    <sheet name="5.여비교통비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" localSheetId="1" hidden="1">#REF!</definedName>
    <definedName name="_Fil" hidden="1">#REF!</definedName>
    <definedName name="_fil2" localSheetId="1" hidden="1">#REF!</definedName>
    <definedName name="_fil2" hidden="1">#REF!</definedName>
    <definedName name="_Fill" localSheetId="1" hidden="1">#REF!</definedName>
    <definedName name="_Fill" hidden="1">#REF!</definedName>
    <definedName name="_xlnm._FilterDatabase" localSheetId="7" hidden="1">'(''21년 하반기 적용 건설노임단가) (2)'!$A$4:$I$4</definedName>
    <definedName name="_xlnm._FilterDatabase" localSheetId="1" hidden="1">#REF!</definedName>
    <definedName name="_xlnm._FilterDatabase" hidden="1">#REF!</definedName>
    <definedName name="_fll2" localSheetId="1" hidden="1">#REF!</definedName>
    <definedName name="_fll2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ill" localSheetId="1" hidden="1">#REF!</definedName>
    <definedName name="_pill" hidden="1">#REF!</definedName>
    <definedName name="_q45" hidden="1">{"'용역비'!$A$4:$C$8"}</definedName>
    <definedName name="_Regression_Int" hidden="1">1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In1" localSheetId="1" hidden="1">#REF!</definedName>
    <definedName name="_Table2_In1" hidden="1">#REF!</definedName>
    <definedName name="_Table2_Out" localSheetId="1" hidden="1">#REF!</definedName>
    <definedName name="_Table2_Out" hidden="1">#REF!</definedName>
    <definedName name="aaa" localSheetId="1" hidden="1">'[1]#REF'!#REF!</definedName>
    <definedName name="aaa" hidden="1">'[1]#REF'!#REF!</definedName>
    <definedName name="AAAAAA" localSheetId="1" hidden="1">#REF!</definedName>
    <definedName name="AAAAAA" hidden="1">#REF!</definedName>
    <definedName name="AAAAAAA" localSheetId="1" hidden="1">#REF!</definedName>
    <definedName name="AAAAAAA" hidden="1">#REF!</definedName>
    <definedName name="Access_Button" hidden="1">"DWG대장_DWG_대장__2__List"</definedName>
    <definedName name="AccessDatabase" hidden="1">"C:\HMS\EPH\ETS1.mdb"</definedName>
    <definedName name="adfasdf" hidden="1">{"'설비가동율'!$A$2:$O$45"}</definedName>
    <definedName name="ah" localSheetId="1" hidden="1">#REF!</definedName>
    <definedName name="ah" hidden="1">#REF!</definedName>
    <definedName name="AJDKFS" hidden="1">{"'용역비'!$A$4:$C$8"}</definedName>
    <definedName name="am" localSheetId="1" hidden="1">#REF!</definedName>
    <definedName name="am" hidden="1">#REF!</definedName>
    <definedName name="asdfsdf" localSheetId="1" hidden="1">'[2]#REF'!#REF!</definedName>
    <definedName name="asdfsdf" hidden="1">'[2]#REF'!#REF!</definedName>
    <definedName name="BBB" localSheetId="1" hidden="1">#REF!</definedName>
    <definedName name="BBB" hidden="1">#REF!</definedName>
    <definedName name="CF요인" hidden="1">'[3]#REF'!$C$90:$C$90</definedName>
    <definedName name="cgmh" hidden="1">{"'용역비'!$A$4:$C$8"}</definedName>
    <definedName name="DAS" hidden="1">{#N/A,#N/A,FALSE,"지침";#N/A,#N/A,FALSE,"환경분석";#N/A,#N/A,FALSE,"Sheet16"}</definedName>
    <definedName name="DD" localSheetId="1" hidden="1">#REF!</definedName>
    <definedName name="DD" hidden="1">#REF!</definedName>
    <definedName name="ddddd" localSheetId="1" hidden="1">#REF!</definedName>
    <definedName name="ddddd" hidden="1">#REF!</definedName>
    <definedName name="DDH소제원가1" localSheetId="1" hidden="1">#REF!</definedName>
    <definedName name="DDH소제원가1" hidden="1">#REF!</definedName>
    <definedName name="DDH소제원가3" localSheetId="1" hidden="1">#REF!</definedName>
    <definedName name="DDH소제원가3" hidden="1">#REF!</definedName>
    <definedName name="dfdf" localSheetId="1">#REF!</definedName>
    <definedName name="dfdf">#REF!</definedName>
    <definedName name="dhj" hidden="1">{"'용역비'!$A$4:$C$8"}</definedName>
    <definedName name="djkfsjdkfsdlkfj" localSheetId="1" hidden="1">#REF!</definedName>
    <definedName name="djkfsjdkfsdlkfj" hidden="1">#REF!</definedName>
    <definedName name="ej" hidden="1">{"'용역비'!$A$4:$C$8"}</definedName>
    <definedName name="ertyertye" hidden="1">{"'용역비'!$A$4:$C$8"}</definedName>
    <definedName name="etyj" hidden="1">{"'용역비'!$A$4:$C$8"}</definedName>
    <definedName name="etyjj" hidden="1">{"'용역비'!$A$4:$C$8"}</definedName>
    <definedName name="fill_" localSheetId="1" hidden="1">#REF!</definedName>
    <definedName name="fill_" hidden="1">#REF!</definedName>
    <definedName name="FK" hidden="1">{"'용역비'!$A$4:$C$8"}</definedName>
    <definedName name="HTML_CodePage" hidden="1">949</definedName>
    <definedName name="HTML_Control" hidden="1">{"'설비가동율'!$A$2:$O$45"}</definedName>
    <definedName name="HTML_Description" hidden="1">""</definedName>
    <definedName name="HTML_Email" hidden="1">""</definedName>
    <definedName name="HTML_Header" hidden="1">"생산능율"</definedName>
    <definedName name="HTML_LastUpdate" hidden="1">"2000-08-21"</definedName>
    <definedName name="HTML_LineAfter" hidden="1">FALSE</definedName>
    <definedName name="HTML_LineBefore" hidden="1">FALSE</definedName>
    <definedName name="HTML_Name" hidden="1">"류영도"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"관리항목본부현황"</definedName>
    <definedName name="J" hidden="1">{"'용역비'!$A$4:$C$8"}</definedName>
    <definedName name="KGA" localSheetId="1" hidden="1">'[2]#REF'!#REF!</definedName>
    <definedName name="KGA" hidden="1">'[2]#REF'!#REF!</definedName>
    <definedName name="KGB" localSheetId="1" hidden="1">'[2]#REF'!#REF!</definedName>
    <definedName name="KGB" hidden="1">'[2]#REF'!#REF!</definedName>
    <definedName name="KKK" localSheetId="1" hidden="1">'[2]#REF'!#REF!</definedName>
    <definedName name="KKK" hidden="1">'[2]#REF'!#REF!</definedName>
    <definedName name="li" hidden="1">{"'용역비'!$A$4:$C$8"}</definedName>
    <definedName name="ocf" hidden="1">'[3]#REF'!$C$90:$C$90</definedName>
    <definedName name="OIL" hidden="1">{"'용역비'!$A$4:$C$8"}</definedName>
    <definedName name="opo" hidden="1">{#N/A,#N/A,FALSE,"지침";#N/A,#N/A,FALSE,"환경분석";#N/A,#N/A,FALSE,"Sheet16"}</definedName>
    <definedName name="_xlnm.Print_Area" localSheetId="5">' 간접재료비율'!$A$1:$H$21</definedName>
    <definedName name="_xlnm.Print_Area" localSheetId="7">'(''21년 하반기 적용 건설노임단가) (2)'!$A$1:$I$63</definedName>
    <definedName name="_xlnm.Print_Area" localSheetId="3">'1.인건비'!$A$2:$J$39</definedName>
    <definedName name="_xlnm.Print_Area" localSheetId="4">'2.재료비'!$A$2:$H$14</definedName>
    <definedName name="_xlnm.Print_Area" localSheetId="8">'3.도서인쇄비'!$A$1:$J$11</definedName>
    <definedName name="_xlnm.Print_Area" localSheetId="9">'4.성과관리 및 활용비'!$A$1:$J$8</definedName>
    <definedName name="_xlnm.Print_Area" localSheetId="10">'5.여비교통비'!$A$1:$L$14</definedName>
    <definedName name="_xlnm.Print_Area" localSheetId="6">'세부산출내역서(노무비2안)'!$A$1:$O$21</definedName>
    <definedName name="_xlnm.Print_Area" localSheetId="1">'정비원가계산서 2안'!$A$1:$Q$33</definedName>
    <definedName name="_xlnm.Print_Area" localSheetId="0">'조서(비교표)'!$A$1:$F$22</definedName>
    <definedName name="_xlnm.Print_Area">#REF!</definedName>
    <definedName name="Print_Area_MI" localSheetId="1">#REF!</definedName>
    <definedName name="Print_Area_MI">#REF!</definedName>
    <definedName name="Print_title">'[3]#REF'!$A$1:$B$65536,'[3]#REF'!$A$1:$IV$5</definedName>
    <definedName name="_xlnm.Print_Titles" localSheetId="4">'2.재료비'!$5:$6</definedName>
    <definedName name="_xlnm.Print_Titles" localSheetId="1">#REF!</definedName>
    <definedName name="_xlnm.Print_Titles">#REF!</definedName>
    <definedName name="PRINT_TITLES_MI" localSheetId="1">#REF!</definedName>
    <definedName name="PRINT_TITLES_MI">#REF!</definedName>
    <definedName name="q234562456" hidden="1">{"'용역비'!$A$4:$C$8"}</definedName>
    <definedName name="qq" localSheetId="1" hidden="1">#REF!</definedName>
    <definedName name="qq" hidden="1">#REF!</definedName>
    <definedName name="qyk" hidden="1">{"'용역비'!$A$4:$C$8"}</definedName>
    <definedName name="RH" hidden="1">{"'용역비'!$A$4:$C$8"}</definedName>
    <definedName name="rth" hidden="1">{"'용역비'!$A$4:$C$8"}</definedName>
    <definedName name="rty" hidden="1">{"'용역비'!$A$4:$C$8"}</definedName>
    <definedName name="ryuk" hidden="1">{"'용역비'!$A$4:$C$8"}</definedName>
    <definedName name="Scope" localSheetId="1" hidden="1">#REF!</definedName>
    <definedName name="Scope" hidden="1">#REF!</definedName>
    <definedName name="sdffa" localSheetId="1" hidden="1">#REF!</definedName>
    <definedName name="sdffa" hidden="1">#REF!</definedName>
    <definedName name="sdryhj" hidden="1">{"'용역비'!$A$4:$C$8"}</definedName>
    <definedName name="SE" hidden="1">{"'용역비'!$A$4:$C$8"}</definedName>
    <definedName name="SHEET03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definedName>
    <definedName name="srth" hidden="1">{"'용역비'!$A$4:$C$8"}</definedName>
    <definedName name="STS" hidden="1">{"'용역비'!$A$4:$C$8"}</definedName>
    <definedName name="TFUI" hidden="1">{"'용역비'!$A$4:$C$8"}</definedName>
    <definedName name="TOTAL" localSheetId="1" hidden="1">'[2]#REF'!#REF!</definedName>
    <definedName name="TOTAL" hidden="1">'[2]#REF'!#REF!</definedName>
    <definedName name="tree수정" hidden="1">{#N/A,#N/A,FALSE,"지침";#N/A,#N/A,FALSE,"환경분석";#N/A,#N/A,FALSE,"Sheet16"}</definedName>
    <definedName name="tu" hidden="1">{"'용역비'!$A$4:$C$8"}</definedName>
    <definedName name="tuilol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lo" hidden="1">{"'용역비'!$A$4:$C$8"}</definedName>
    <definedName name="up" hidden="1">{#N/A,#N/A,FALSE,"지침";#N/A,#N/A,FALSE,"환경분석";#N/A,#N/A,FALSE,"Sheet16"}</definedName>
    <definedName name="uu" hidden="1">{"'용역비'!$A$4:$C$8"}</definedName>
    <definedName name="wrn.97." hidden="1">{#N/A,#N/A,FALSE,"지침";#N/A,#N/A,FALSE,"환경분석";#N/A,#N/A,FALSE,"Sheet16"}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YFU" hidden="1">{"'용역비'!$A$4:$C$8"}</definedName>
    <definedName name="YL" hidden="1">{"'용역비'!$A$4:$C$8"}</definedName>
    <definedName name="yu" hidden="1">{"'용역비'!$A$4:$C$8"}</definedName>
    <definedName name="YUK" hidden="1">{"'용역비'!$A$4:$C$8"}</definedName>
    <definedName name="yyy" hidden="1">{#N/A,#N/A,FALSE,"지침";#N/A,#N/A,FALSE,"환경분석";#N/A,#N/A,FALSE,"Sheet16"}</definedName>
    <definedName name="ㄱㄱㄱ" hidden="1">{"'용역비'!$A$4:$C$8"}</definedName>
    <definedName name="ㄱㄱㄱㄱ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강성식" localSheetId="1" hidden="1">#REF!</definedName>
    <definedName name="강성식" hidden="1">#REF!</definedName>
    <definedName name="경비집계" hidden="1">{"'용역비'!$A$4:$C$8"}</definedName>
    <definedName name="계수" hidden="1">{#N/A,#N/A,FALSE,"지침";#N/A,#N/A,FALSE,"환경분석";#N/A,#N/A,FALSE,"Sheet16"}</definedName>
    <definedName name="계약대비정산" localSheetId="1" hidden="1">#REF!</definedName>
    <definedName name="계약대비정산" hidden="1">#REF!</definedName>
    <definedName name="구" localSheetId="1" hidden="1">#REF!</definedName>
    <definedName name="구" hidden="1">#REF!</definedName>
    <definedName name="기준일" hidden="1">{#N/A,#N/A,FALSE,"지침";#N/A,#N/A,FALSE,"환경분석";#N/A,#N/A,FALSE,"Sheet16"}</definedName>
    <definedName name="김" hidden="1">{#N/A,#N/A,FALSE,"지침";#N/A,#N/A,FALSE,"환경분석";#N/A,#N/A,FALSE,"Sheet16"}</definedName>
    <definedName name="ㄳㄳㄳㄳ" hidden="1">{"'용역비'!$A$4:$C$8"}</definedName>
    <definedName name="ㄴㄴㄴㄴ" localSheetId="1" hidden="1">#REF!</definedName>
    <definedName name="ㄴㄴㄴㄴ" hidden="1">#REF!</definedName>
    <definedName name="ㄴㄴㄴㄴㄴ" localSheetId="1" hidden="1">#REF!</definedName>
    <definedName name="ㄴㄴㄴㄴㄴ" hidden="1">#REF!</definedName>
    <definedName name="ㄴㅇㄹㅇㄴㄹㅇㄴㄹ" hidden="1">{"'용역비'!$A$4:$C$8"}</definedName>
    <definedName name="ㄴㅇㄻㄴㅇㄹ" hidden="1">{"'용역비'!$A$4:$C$8"}</definedName>
    <definedName name="남윤" hidden="1">{"'용역비'!$A$4:$C$8"}</definedName>
    <definedName name="ㄷ6ㅓ" hidden="1">{"'용역비'!$A$4:$C$8"}</definedName>
    <definedName name="ㄷㄹ햐" hidden="1">{#N/A,#N/A,FALSE,"지침";#N/A,#N/A,FALSE,"환경분석";#N/A,#N/A,FALSE,"Sheet16"}</definedName>
    <definedName name="ㄷㅍㅂ" hidden="1">{"'용역비'!$A$4:$C$8"}</definedName>
    <definedName name="대" localSheetId="1" hidden="1">#REF!</definedName>
    <definedName name="대" hidden="1">#REF!</definedName>
    <definedName name="대운반비" localSheetId="1" hidden="1">#REF!</definedName>
    <definedName name="대운반비" hidden="1">#REF!</definedName>
    <definedName name="동력조리아카데미" localSheetId="1" hidden="1">#REF!</definedName>
    <definedName name="동력조리아카데미" hidden="1">#REF!</definedName>
    <definedName name="ㄹㄴㅇㄹㄴㅇㄹㄴㄱㄴㅇ" hidden="1">{#N/A,#N/A,FALSE,"지침";#N/A,#N/A,FALSE,"환경분석";#N/A,#N/A,FALSE,"Sheet16"}</definedName>
    <definedName name="ㄹㄹ" hidden="1">{#N/A,#N/A,FALSE,"지침";#N/A,#N/A,FALSE,"환경분석";#N/A,#N/A,FALSE,"Sheet16"}</definedName>
    <definedName name="랑" hidden="1">{#N/A,#N/A,FALSE,"지침";#N/A,#N/A,FALSE,"환경분석";#N/A,#N/A,FALSE,"Sheet16"}</definedName>
    <definedName name="ㅁㄴㅇㄻㄴㅇㄹㄴㅁㅎㄴㅇㅎ" hidden="1">{"'용역비'!$A$4:$C$8"}</definedName>
    <definedName name="ㅁㄴㅇㅁ" hidden="1">{"'용역비'!$A$4:$C$8"}</definedName>
    <definedName name="ㅁㅁㅁ" hidden="1">{#N/A,#N/A,FALSE,"지침";#N/A,#N/A,FALSE,"환경분석";#N/A,#N/A,FALSE,"Sheet16"}</definedName>
    <definedName name="ㅁㅁㅁㅁ" hidden="1">{#N/A,#N/A,FALSE,"지침";#N/A,#N/A,FALSE,"환경분석";#N/A,#N/A,FALSE,"Sheet16"}</definedName>
    <definedName name="ㅁㅁㅁㅁㅁ" hidden="1">{"'용역비'!$A$4:$C$8"}</definedName>
    <definedName name="ㅁㅁㅁㅁㅁㅁㅁㅁㅁㅁㅁㅁㅁㅁ" hidden="1">{"'용역비'!$A$4:$C$8"}</definedName>
    <definedName name="매출3" hidden="1">{#N/A,#N/A,FALSE,"지침";#N/A,#N/A,FALSE,"환경분석";#N/A,#N/A,FALSE,"Sheet16"}</definedName>
    <definedName name="물자" localSheetId="1" hidden="1">'[2]#REF'!#REF!</definedName>
    <definedName name="물자" hidden="1">'[2]#REF'!#REF!</definedName>
    <definedName name="ㅂㅂㅂ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바" localSheetId="1" hidden="1">[4]PPS2!#REF!</definedName>
    <definedName name="바" hidden="1">[4]PPS2!#REF!</definedName>
    <definedName name="변경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급자재사용량" localSheetId="1" hidden="1">#REF!</definedName>
    <definedName name="사급자재사용량" hidden="1">#REF!</definedName>
    <definedName name="산출기초2" localSheetId="1" hidden="1">#REF!</definedName>
    <definedName name="산출기초2" hidden="1">#REF!</definedName>
    <definedName name="선택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요량" localSheetId="1" hidden="1">#REF!</definedName>
    <definedName name="소요량" hidden="1">#REF!</definedName>
    <definedName name="손익변경" hidden="1">{#N/A,#N/A,FALSE,"지침";#N/A,#N/A,FALSE,"환경분석";#N/A,#N/A,FALSE,"Sheet16"}</definedName>
    <definedName name="신" localSheetId="1" hidden="1">#REF!</definedName>
    <definedName name="신" hidden="1">#REF!</definedName>
    <definedName name="ㅇㄹㅇㄹ" localSheetId="1" hidden="1">#REF!</definedName>
    <definedName name="ㅇㄹㅇㄹ" hidden="1">#REF!</definedName>
    <definedName name="ㅇㅇㄹ" localSheetId="1" hidden="1">#REF!</definedName>
    <definedName name="ㅇㅇㄹ" hidden="1">#REF!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원가검토1" localSheetId="1" hidden="1">#REF!</definedName>
    <definedName name="원가검토1" hidden="1">#REF!</definedName>
    <definedName name="원가계산서1" hidden="1">{"'설비가동율'!$A$2:$O$45"}</definedName>
    <definedName name="원계획대비" hidden="1">{#N/A,#N/A,FALSE,"지침";#N/A,#N/A,FALSE,"환경분석";#N/A,#N/A,FALSE,"Sheet16"}</definedName>
    <definedName name="응용" hidden="1">{"'용역비'!$A$4:$C$8"}</definedName>
    <definedName name="이슈" hidden="1">{#N/A,#N/A,FALSE,"지침";#N/A,#N/A,FALSE,"환경분석";#N/A,#N/A,FALSE,"Sheet16"}</definedName>
    <definedName name="ㅈㄷㄱㄷㄱㄷ" hidden="1">{"'용역비'!$A$4:$C$8"}</definedName>
    <definedName name="ㅈㅇ" hidden="1">{"'용역비'!$A$4:$C$8"}</definedName>
    <definedName name="ㅈㅈㅈ" hidden="1">{"'용역비'!$A$4:$C$8"}</definedName>
    <definedName name="ㅈㅈㅈㅈㅈㅈ" hidden="1">{"'용역비'!$A$4:$C$8"}</definedName>
    <definedName name="장집" hidden="1">{"'용역비'!$A$4:$C$8"}</definedName>
    <definedName name="전자CF" hidden="1">{#N/A,#N/A,FALSE,"지침";#N/A,#N/A,FALSE,"환경분석";#N/A,#N/A,FALSE,"Sheet16"}</definedName>
    <definedName name="조서얌" hidden="1">{"'설비가동율'!$A$2:$O$45"}</definedName>
    <definedName name="주" hidden="1">{#N/A,#N/A,FALSE,"지침";#N/A,#N/A,FALSE,"환경분석";#N/A,#N/A,FALSE,"Sheet16"}</definedName>
    <definedName name="중공업인원인건비" hidden="1">{#N/A,#N/A,FALSE,"지침";#N/A,#N/A,FALSE,"환경분석";#N/A,#N/A,FALSE,"Sheet16"}</definedName>
    <definedName name="직재" hidden="1">{"'용역비'!$A$4:$C$8"}</definedName>
    <definedName name="총괄" localSheetId="1" hidden="1">'[2]#REF'!#REF!</definedName>
    <definedName name="총괄" hidden="1">'[2]#REF'!#REF!</definedName>
    <definedName name="출판" hidden="1">{#N/A,#N/A,FALSE,"지침";#N/A,#N/A,FALSE,"환경분석";#N/A,#N/A,FALSE,"Sheet16"}</definedName>
    <definedName name="ㅋㅋㅋ" hidden="1">{"'용역비'!$A$4:$C$8"}</definedName>
    <definedName name="캐빈탑재구조" localSheetId="1" hidden="1">[5]PPS2!#REF!</definedName>
    <definedName name="캐빈탑재구조" hidden="1">[5]PPS2!#REF!</definedName>
    <definedName name="캐쉬" hidden="1">{#N/A,#N/A,FALSE,"지침";#N/A,#N/A,FALSE,"환경분석";#N/A,#N/A,FALSE,"Sheet16"}</definedName>
    <definedName name="케빈탑재구조" localSheetId="1" hidden="1">[6]PPS2!#REF!</definedName>
    <definedName name="케빈탑재구조" hidden="1">[6]PPS2!#REF!</definedName>
    <definedName name="트레일러" localSheetId="1" hidden="1">#REF!</definedName>
    <definedName name="트레일러" hidden="1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 localSheetId="1" hidden="1">'[2]#REF'!#REF!</definedName>
    <definedName name="표지" hidden="1">'[2]#REF'!#REF!</definedName>
    <definedName name="환경분석청주" hidden="1">{#N/A,#N/A,FALSE,"지침";#N/A,#N/A,FALSE,"환경분석";#N/A,#N/A,FALSE,"Sheet16"}</definedName>
    <definedName name="환경소주2" hidden="1">{#N/A,#N/A,FALSE,"지침";#N/A,#N/A,FALSE,"환경분석";#N/A,#N/A,FALSE,"Sheet16"}</definedName>
    <definedName name="환산율1" localSheetId="1" hidden="1">#REF!</definedName>
    <definedName name="환산율1" hidden="1">#REF!</definedName>
    <definedName name="훈" hidden="1">255</definedName>
    <definedName name="ㅐㅐㅐ" hidden="1">{#N/A,#N/A,FALSE,"지침";#N/A,#N/A,FALSE,"환경분석";#N/A,#N/A,FALSE,"Sheet16"}</definedName>
    <definedName name="ㅕ해" hidden="1">{#N/A,#N/A,FALSE,"지침";#N/A,#N/A,FALSE,"환경분석";#N/A,#N/A,FALSE,"Sheet16"}</definedName>
    <definedName name="ㅕㅛ" hidden="1">{#N/A,#N/A,FALSE,"지침";#N/A,#N/A,FALSE,"환경분석";#N/A,#N/A,FALSE,"Sheet16"}</definedName>
    <definedName name="ㅠㄱ" hidden="1">{"'용역비'!$A$4:$C$8"}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</definedNames>
  <calcPr calcId="179021"/>
</workbook>
</file>

<file path=xl/calcChain.xml><?xml version="1.0" encoding="utf-8"?>
<calcChain xmlns="http://schemas.openxmlformats.org/spreadsheetml/2006/main">
  <c r="H13" i="5" l="1"/>
  <c r="H12" i="5"/>
  <c r="H38" i="4"/>
  <c r="H37" i="4"/>
  <c r="H36" i="4"/>
  <c r="I36" i="4" s="1"/>
  <c r="H35" i="4"/>
  <c r="H34" i="4"/>
  <c r="H33" i="4"/>
  <c r="H32" i="4"/>
  <c r="I32" i="4" s="1"/>
  <c r="H31" i="4"/>
  <c r="I31" i="4" s="1"/>
  <c r="H30" i="4"/>
  <c r="I30" i="4" s="1"/>
  <c r="H29" i="4"/>
  <c r="I29" i="4" s="1"/>
  <c r="H28" i="4"/>
  <c r="H27" i="4"/>
  <c r="H26" i="4"/>
  <c r="H25" i="4"/>
  <c r="H24" i="4"/>
  <c r="H23" i="4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J8" i="9"/>
  <c r="J12" i="11"/>
  <c r="I12" i="11"/>
  <c r="H12" i="11"/>
  <c r="G12" i="11"/>
  <c r="K11" i="11"/>
  <c r="K10" i="11"/>
  <c r="K9" i="11"/>
  <c r="K8" i="11"/>
  <c r="K7" i="11"/>
  <c r="K6" i="11"/>
  <c r="J8" i="10"/>
  <c r="J7" i="10"/>
  <c r="J9" i="9"/>
  <c r="J7" i="9"/>
  <c r="J10" i="9" s="1"/>
  <c r="E13" i="3" s="1"/>
  <c r="F131" i="8"/>
  <c r="D131" i="8"/>
  <c r="F130" i="8"/>
  <c r="D130" i="8"/>
  <c r="F129" i="8"/>
  <c r="D129" i="8"/>
  <c r="F128" i="8"/>
  <c r="D128" i="8"/>
  <c r="F127" i="8"/>
  <c r="D127" i="8"/>
  <c r="F126" i="8"/>
  <c r="D126" i="8"/>
  <c r="F125" i="8"/>
  <c r="D125" i="8"/>
  <c r="F124" i="8"/>
  <c r="D124" i="8"/>
  <c r="F123" i="8"/>
  <c r="D123" i="8"/>
  <c r="F122" i="8"/>
  <c r="D122" i="8"/>
  <c r="F121" i="8"/>
  <c r="D121" i="8"/>
  <c r="F120" i="8"/>
  <c r="D120" i="8"/>
  <c r="F119" i="8"/>
  <c r="D119" i="8"/>
  <c r="F118" i="8"/>
  <c r="D118" i="8"/>
  <c r="F117" i="8"/>
  <c r="D117" i="8"/>
  <c r="F116" i="8"/>
  <c r="D116" i="8"/>
  <c r="F115" i="8"/>
  <c r="D115" i="8"/>
  <c r="F114" i="8"/>
  <c r="D114" i="8"/>
  <c r="F113" i="8"/>
  <c r="D113" i="8"/>
  <c r="F112" i="8"/>
  <c r="D112" i="8"/>
  <c r="F111" i="8"/>
  <c r="D111" i="8"/>
  <c r="F110" i="8"/>
  <c r="D110" i="8"/>
  <c r="F109" i="8"/>
  <c r="D109" i="8"/>
  <c r="F108" i="8"/>
  <c r="D108" i="8"/>
  <c r="F107" i="8"/>
  <c r="D107" i="8"/>
  <c r="F106" i="8"/>
  <c r="D106" i="8"/>
  <c r="F105" i="8"/>
  <c r="D105" i="8"/>
  <c r="F104" i="8"/>
  <c r="D104" i="8"/>
  <c r="F103" i="8"/>
  <c r="D103" i="8"/>
  <c r="F102" i="8"/>
  <c r="D102" i="8"/>
  <c r="F101" i="8"/>
  <c r="D101" i="8"/>
  <c r="F100" i="8"/>
  <c r="D100" i="8"/>
  <c r="F99" i="8"/>
  <c r="D99" i="8"/>
  <c r="F98" i="8"/>
  <c r="D98" i="8"/>
  <c r="F97" i="8"/>
  <c r="D97" i="8"/>
  <c r="F96" i="8"/>
  <c r="D96" i="8"/>
  <c r="F95" i="8"/>
  <c r="D95" i="8"/>
  <c r="F94" i="8"/>
  <c r="D94" i="8"/>
  <c r="F93" i="8"/>
  <c r="D93" i="8"/>
  <c r="F92" i="8"/>
  <c r="D92" i="8"/>
  <c r="F91" i="8"/>
  <c r="D91" i="8"/>
  <c r="F90" i="8"/>
  <c r="D90" i="8"/>
  <c r="F89" i="8"/>
  <c r="D89" i="8"/>
  <c r="F88" i="8"/>
  <c r="D88" i="8"/>
  <c r="F87" i="8"/>
  <c r="D87" i="8"/>
  <c r="F86" i="8"/>
  <c r="D86" i="8"/>
  <c r="F85" i="8"/>
  <c r="D85" i="8"/>
  <c r="F84" i="8"/>
  <c r="D84" i="8"/>
  <c r="F83" i="8"/>
  <c r="D83" i="8"/>
  <c r="F82" i="8"/>
  <c r="D82" i="8"/>
  <c r="F81" i="8"/>
  <c r="D81" i="8"/>
  <c r="F80" i="8"/>
  <c r="D80" i="8"/>
  <c r="F79" i="8"/>
  <c r="D79" i="8"/>
  <c r="F78" i="8"/>
  <c r="D78" i="8"/>
  <c r="F77" i="8"/>
  <c r="D77" i="8"/>
  <c r="F76" i="8"/>
  <c r="D76" i="8"/>
  <c r="F75" i="8"/>
  <c r="D75" i="8"/>
  <c r="F74" i="8"/>
  <c r="D74" i="8"/>
  <c r="F73" i="8"/>
  <c r="D73" i="8"/>
  <c r="F72" i="8"/>
  <c r="D72" i="8"/>
  <c r="F71" i="8"/>
  <c r="D71" i="8"/>
  <c r="F70" i="8"/>
  <c r="D70" i="8"/>
  <c r="F69" i="8"/>
  <c r="D69" i="8"/>
  <c r="F68" i="8"/>
  <c r="D68" i="8"/>
  <c r="F67" i="8"/>
  <c r="D67" i="8"/>
  <c r="F66" i="8"/>
  <c r="D66" i="8"/>
  <c r="F65" i="8"/>
  <c r="D65" i="8"/>
  <c r="F64" i="8"/>
  <c r="D64" i="8"/>
  <c r="F63" i="8"/>
  <c r="D63" i="8"/>
  <c r="F62" i="8"/>
  <c r="D62" i="8"/>
  <c r="F61" i="8"/>
  <c r="D61" i="8"/>
  <c r="F60" i="8"/>
  <c r="D60" i="8"/>
  <c r="F59" i="8"/>
  <c r="D59" i="8"/>
  <c r="F58" i="8"/>
  <c r="D58" i="8"/>
  <c r="F57" i="8"/>
  <c r="D57" i="8"/>
  <c r="F56" i="8"/>
  <c r="D56" i="8"/>
  <c r="F55" i="8"/>
  <c r="D55" i="8"/>
  <c r="F54" i="8"/>
  <c r="D54" i="8"/>
  <c r="F53" i="8"/>
  <c r="D53" i="8"/>
  <c r="F52" i="8"/>
  <c r="D52" i="8"/>
  <c r="F51" i="8"/>
  <c r="D51" i="8"/>
  <c r="F50" i="8"/>
  <c r="D50" i="8"/>
  <c r="F49" i="8"/>
  <c r="D49" i="8"/>
  <c r="F48" i="8"/>
  <c r="D48" i="8"/>
  <c r="F47" i="8"/>
  <c r="D47" i="8"/>
  <c r="F46" i="8"/>
  <c r="D46" i="8"/>
  <c r="F45" i="8"/>
  <c r="D45" i="8"/>
  <c r="F44" i="8"/>
  <c r="D44" i="8"/>
  <c r="F43" i="8"/>
  <c r="D43" i="8"/>
  <c r="F42" i="8"/>
  <c r="D42" i="8"/>
  <c r="F41" i="8"/>
  <c r="D41" i="8"/>
  <c r="F40" i="8"/>
  <c r="D40" i="8"/>
  <c r="F39" i="8"/>
  <c r="D39" i="8"/>
  <c r="F38" i="8"/>
  <c r="D38" i="8"/>
  <c r="F37" i="8"/>
  <c r="D37" i="8"/>
  <c r="F36" i="8"/>
  <c r="D36" i="8"/>
  <c r="F35" i="8"/>
  <c r="D35" i="8"/>
  <c r="F34" i="8"/>
  <c r="D34" i="8"/>
  <c r="F33" i="8"/>
  <c r="D33" i="8"/>
  <c r="F32" i="8"/>
  <c r="D32" i="8"/>
  <c r="F31" i="8"/>
  <c r="D31" i="8"/>
  <c r="F30" i="8"/>
  <c r="D30" i="8"/>
  <c r="F29" i="8"/>
  <c r="D29" i="8"/>
  <c r="F28" i="8"/>
  <c r="D28" i="8"/>
  <c r="F27" i="8"/>
  <c r="D27" i="8"/>
  <c r="F26" i="8"/>
  <c r="D26" i="8"/>
  <c r="F25" i="8"/>
  <c r="D25" i="8"/>
  <c r="F24" i="8"/>
  <c r="D24" i="8"/>
  <c r="F23" i="8"/>
  <c r="D23" i="8"/>
  <c r="F22" i="8"/>
  <c r="D22" i="8"/>
  <c r="F21" i="8"/>
  <c r="D21" i="8"/>
  <c r="F20" i="8"/>
  <c r="D20" i="8"/>
  <c r="F19" i="8"/>
  <c r="D19" i="8"/>
  <c r="F18" i="8"/>
  <c r="D18" i="8"/>
  <c r="F17" i="8"/>
  <c r="D17" i="8"/>
  <c r="F16" i="8"/>
  <c r="D16" i="8"/>
  <c r="F15" i="8"/>
  <c r="D15" i="8"/>
  <c r="F14" i="8"/>
  <c r="D14" i="8"/>
  <c r="F13" i="8"/>
  <c r="D13" i="8"/>
  <c r="F12" i="8"/>
  <c r="D12" i="8"/>
  <c r="F11" i="8"/>
  <c r="D11" i="8"/>
  <c r="F10" i="8"/>
  <c r="D10" i="8"/>
  <c r="F9" i="8"/>
  <c r="D9" i="8"/>
  <c r="F8" i="8"/>
  <c r="D8" i="8"/>
  <c r="F7" i="8"/>
  <c r="D7" i="8"/>
  <c r="F6" i="8"/>
  <c r="D6" i="8"/>
  <c r="F5" i="8"/>
  <c r="D5" i="8"/>
  <c r="Q3" i="8"/>
  <c r="Q4" i="8" s="1"/>
  <c r="J15" i="7"/>
  <c r="H15" i="7"/>
  <c r="K14" i="7"/>
  <c r="J14" i="7"/>
  <c r="K13" i="7"/>
  <c r="J13" i="7"/>
  <c r="K12" i="7"/>
  <c r="K15" i="7" s="1"/>
  <c r="J12" i="7"/>
  <c r="F19" i="6"/>
  <c r="H7" i="6" s="1"/>
  <c r="H21" i="6" s="1"/>
  <c r="F16" i="6"/>
  <c r="F12" i="6"/>
  <c r="F9" i="6"/>
  <c r="F14" i="5"/>
  <c r="H11" i="5"/>
  <c r="H10" i="5"/>
  <c r="H9" i="5"/>
  <c r="H8" i="5"/>
  <c r="H7" i="5"/>
  <c r="I38" i="4"/>
  <c r="I37" i="4"/>
  <c r="I35" i="4"/>
  <c r="I34" i="4"/>
  <c r="I33" i="4"/>
  <c r="I28" i="4"/>
  <c r="I27" i="4"/>
  <c r="I26" i="4"/>
  <c r="I25" i="4"/>
  <c r="I24" i="4"/>
  <c r="I23" i="4"/>
  <c r="I14" i="4"/>
  <c r="F10" i="4"/>
  <c r="J9" i="4"/>
  <c r="E9" i="3" s="1"/>
  <c r="J8" i="4"/>
  <c r="E8" i="3" s="1"/>
  <c r="J7" i="4"/>
  <c r="E7" i="3" s="1"/>
  <c r="O29" i="2"/>
  <c r="O27" i="2"/>
  <c r="M24" i="2"/>
  <c r="M23" i="2"/>
  <c r="M22" i="2"/>
  <c r="M21" i="2"/>
  <c r="F21" i="2"/>
  <c r="H21" i="2" s="1"/>
  <c r="P21" i="2" s="1"/>
  <c r="O20" i="2"/>
  <c r="O19" i="2"/>
  <c r="F19" i="2"/>
  <c r="G18" i="2"/>
  <c r="H18" i="2" s="1"/>
  <c r="F18" i="2"/>
  <c r="K17" i="2"/>
  <c r="M17" i="2" s="1"/>
  <c r="P17" i="2" s="1"/>
  <c r="H17" i="2"/>
  <c r="L16" i="2"/>
  <c r="M16" i="2" s="1"/>
  <c r="P16" i="2" s="1"/>
  <c r="G16" i="2"/>
  <c r="H16" i="2" s="1"/>
  <c r="M15" i="2"/>
  <c r="P15" i="2" s="1"/>
  <c r="L15" i="2"/>
  <c r="L18" i="2" s="1"/>
  <c r="H15" i="2"/>
  <c r="G15" i="2"/>
  <c r="F14" i="2"/>
  <c r="O13" i="2"/>
  <c r="K13" i="2" s="1"/>
  <c r="G12" i="2"/>
  <c r="G13" i="2" s="1"/>
  <c r="H13" i="2" s="1"/>
  <c r="L11" i="2"/>
  <c r="K11" i="2"/>
  <c r="M11" i="2" s="1"/>
  <c r="F11" i="2"/>
  <c r="H11" i="2" s="1"/>
  <c r="K10" i="2"/>
  <c r="M10" i="2" s="1"/>
  <c r="G10" i="2"/>
  <c r="G11" i="2" s="1"/>
  <c r="M9" i="2"/>
  <c r="P9" i="2" s="1"/>
  <c r="K9" i="2"/>
  <c r="H9" i="2"/>
  <c r="F9" i="2"/>
  <c r="E25" i="1"/>
  <c r="E17" i="1"/>
  <c r="E15" i="1"/>
  <c r="E16" i="1" s="1"/>
  <c r="D15" i="1"/>
  <c r="D17" i="1" s="1"/>
  <c r="D14" i="1"/>
  <c r="C14" i="1"/>
  <c r="C15" i="1" s="1"/>
  <c r="E13" i="1"/>
  <c r="C13" i="1"/>
  <c r="D12" i="1"/>
  <c r="D13" i="1" s="1"/>
  <c r="D16" i="1" s="1"/>
  <c r="C12" i="1"/>
  <c r="E10" i="3" l="1"/>
  <c r="H14" i="5"/>
  <c r="E11" i="3" s="1"/>
  <c r="K12" i="11"/>
  <c r="E12" i="3" s="1"/>
  <c r="H43" i="8"/>
  <c r="H115" i="8"/>
  <c r="C17" i="1"/>
  <c r="C16" i="1"/>
  <c r="P11" i="2"/>
  <c r="H32" i="8"/>
  <c r="H104" i="8"/>
  <c r="E15" i="3"/>
  <c r="H57" i="8"/>
  <c r="M13" i="2"/>
  <c r="P13" i="2" s="1"/>
  <c r="K14" i="2"/>
  <c r="H16" i="8"/>
  <c r="E130" i="8"/>
  <c r="E118" i="8"/>
  <c r="E106" i="8"/>
  <c r="E94" i="8"/>
  <c r="E82" i="8"/>
  <c r="E70" i="8"/>
  <c r="E58" i="8"/>
  <c r="E46" i="8"/>
  <c r="E34" i="8"/>
  <c r="E22" i="8"/>
  <c r="E10" i="8"/>
  <c r="E125" i="8"/>
  <c r="E113" i="8"/>
  <c r="E101" i="8"/>
  <c r="E89" i="8"/>
  <c r="E77" i="8"/>
  <c r="E65" i="8"/>
  <c r="E53" i="8"/>
  <c r="E41" i="8"/>
  <c r="E29" i="8"/>
  <c r="E17" i="8"/>
  <c r="E5" i="8"/>
  <c r="E120" i="8"/>
  <c r="G120" i="8" s="1"/>
  <c r="E108" i="8"/>
  <c r="E96" i="8"/>
  <c r="E84" i="8"/>
  <c r="E72" i="8"/>
  <c r="E60" i="8"/>
  <c r="E48" i="8"/>
  <c r="E36" i="8"/>
  <c r="E24" i="8"/>
  <c r="E12" i="8"/>
  <c r="E127" i="8"/>
  <c r="G127" i="8" s="1"/>
  <c r="E115" i="8"/>
  <c r="E103" i="8"/>
  <c r="E91" i="8"/>
  <c r="H91" i="8" s="1"/>
  <c r="E79" i="8"/>
  <c r="H79" i="8" s="1"/>
  <c r="E67" i="8"/>
  <c r="H67" i="8" s="1"/>
  <c r="E55" i="8"/>
  <c r="E43" i="8"/>
  <c r="E31" i="8"/>
  <c r="H31" i="8" s="1"/>
  <c r="E19" i="8"/>
  <c r="H19" i="8" s="1"/>
  <c r="E7" i="8"/>
  <c r="H7" i="8" s="1"/>
  <c r="E122" i="8"/>
  <c r="E110" i="8"/>
  <c r="H110" i="8" s="1"/>
  <c r="E98" i="8"/>
  <c r="H98" i="8" s="1"/>
  <c r="E86" i="8"/>
  <c r="E74" i="8"/>
  <c r="H74" i="8" s="1"/>
  <c r="E62" i="8"/>
  <c r="H62" i="8" s="1"/>
  <c r="E50" i="8"/>
  <c r="H50" i="8" s="1"/>
  <c r="E38" i="8"/>
  <c r="E26" i="8"/>
  <c r="E14" i="8"/>
  <c r="H14" i="8" s="1"/>
  <c r="E129" i="8"/>
  <c r="H129" i="8" s="1"/>
  <c r="E117" i="8"/>
  <c r="H117" i="8" s="1"/>
  <c r="E105" i="8"/>
  <c r="H105" i="8" s="1"/>
  <c r="E93" i="8"/>
  <c r="E81" i="8"/>
  <c r="G81" i="8" s="1"/>
  <c r="E69" i="8"/>
  <c r="G69" i="8" s="1"/>
  <c r="E57" i="8"/>
  <c r="E45" i="8"/>
  <c r="H45" i="8" s="1"/>
  <c r="E33" i="8"/>
  <c r="H33" i="8" s="1"/>
  <c r="E21" i="8"/>
  <c r="H21" i="8" s="1"/>
  <c r="E9" i="8"/>
  <c r="E124" i="8"/>
  <c r="E112" i="8"/>
  <c r="E100" i="8"/>
  <c r="E88" i="8"/>
  <c r="H88" i="8" s="1"/>
  <c r="E76" i="8"/>
  <c r="E64" i="8"/>
  <c r="G64" i="8" s="1"/>
  <c r="H64" i="8" s="1"/>
  <c r="E52" i="8"/>
  <c r="G52" i="8" s="1"/>
  <c r="E40" i="8"/>
  <c r="E28" i="8"/>
  <c r="E16" i="8"/>
  <c r="E131" i="8"/>
  <c r="E119" i="8"/>
  <c r="E107" i="8"/>
  <c r="E95" i="8"/>
  <c r="E83" i="8"/>
  <c r="E71" i="8"/>
  <c r="G71" i="8" s="1"/>
  <c r="H71" i="8" s="1"/>
  <c r="E59" i="8"/>
  <c r="H59" i="8" s="1"/>
  <c r="E47" i="8"/>
  <c r="G47" i="8" s="1"/>
  <c r="E35" i="8"/>
  <c r="E23" i="8"/>
  <c r="E11" i="8"/>
  <c r="E126" i="8"/>
  <c r="E114" i="8"/>
  <c r="E102" i="8"/>
  <c r="E90" i="8"/>
  <c r="E78" i="8"/>
  <c r="H78" i="8" s="1"/>
  <c r="E66" i="8"/>
  <c r="G66" i="8" s="1"/>
  <c r="H66" i="8" s="1"/>
  <c r="E54" i="8"/>
  <c r="G54" i="8" s="1"/>
  <c r="H54" i="8" s="1"/>
  <c r="E42" i="8"/>
  <c r="E30" i="8"/>
  <c r="E18" i="8"/>
  <c r="E6" i="8"/>
  <c r="H6" i="8" s="1"/>
  <c r="E121" i="8"/>
  <c r="H121" i="8" s="1"/>
  <c r="E109" i="8"/>
  <c r="H109" i="8" s="1"/>
  <c r="E97" i="8"/>
  <c r="H97" i="8" s="1"/>
  <c r="E85" i="8"/>
  <c r="H85" i="8" s="1"/>
  <c r="E73" i="8"/>
  <c r="H73" i="8" s="1"/>
  <c r="E61" i="8"/>
  <c r="H61" i="8" s="1"/>
  <c r="E49" i="8"/>
  <c r="G49" i="8" s="1"/>
  <c r="E37" i="8"/>
  <c r="G37" i="8" s="1"/>
  <c r="E25" i="8"/>
  <c r="G25" i="8" s="1"/>
  <c r="E13" i="8"/>
  <c r="H13" i="8" s="1"/>
  <c r="E128" i="8"/>
  <c r="G128" i="8" s="1"/>
  <c r="E116" i="8"/>
  <c r="G116" i="8" s="1"/>
  <c r="E104" i="8"/>
  <c r="G104" i="8" s="1"/>
  <c r="E92" i="8"/>
  <c r="G92" i="8" s="1"/>
  <c r="E80" i="8"/>
  <c r="G80" i="8" s="1"/>
  <c r="E68" i="8"/>
  <c r="G68" i="8" s="1"/>
  <c r="E56" i="8"/>
  <c r="G56" i="8" s="1"/>
  <c r="E44" i="8"/>
  <c r="G44" i="8" s="1"/>
  <c r="E32" i="8"/>
  <c r="G32" i="8" s="1"/>
  <c r="E20" i="8"/>
  <c r="G20" i="8" s="1"/>
  <c r="E8" i="8"/>
  <c r="G8" i="8" s="1"/>
  <c r="E123" i="8"/>
  <c r="E111" i="8"/>
  <c r="E99" i="8"/>
  <c r="E87" i="8"/>
  <c r="E75" i="8"/>
  <c r="E63" i="8"/>
  <c r="E51" i="8"/>
  <c r="E39" i="8"/>
  <c r="E27" i="8"/>
  <c r="E15" i="8"/>
  <c r="H100" i="8"/>
  <c r="H23" i="8"/>
  <c r="H131" i="8"/>
  <c r="H76" i="8"/>
  <c r="G24" i="8"/>
  <c r="G36" i="8"/>
  <c r="H42" i="8"/>
  <c r="G48" i="8"/>
  <c r="G60" i="8"/>
  <c r="G72" i="8"/>
  <c r="G96" i="8"/>
  <c r="G108" i="8"/>
  <c r="H126" i="8"/>
  <c r="I39" i="4"/>
  <c r="J10" i="4" s="1"/>
  <c r="F24" i="2"/>
  <c r="H24" i="2" s="1"/>
  <c r="P24" i="2" s="1"/>
  <c r="F20" i="2"/>
  <c r="H10" i="2"/>
  <c r="P10" i="2" s="1"/>
  <c r="H12" i="2"/>
  <c r="G14" i="2"/>
  <c r="G22" i="2" s="1"/>
  <c r="F22" i="2"/>
  <c r="H22" i="2" s="1"/>
  <c r="P22" i="2" s="1"/>
  <c r="G13" i="8"/>
  <c r="G61" i="8"/>
  <c r="G73" i="8"/>
  <c r="G85" i="8"/>
  <c r="G97" i="8"/>
  <c r="G109" i="8"/>
  <c r="G121" i="8"/>
  <c r="G6" i="8"/>
  <c r="G30" i="8"/>
  <c r="H30" i="8" s="1"/>
  <c r="G42" i="8"/>
  <c r="G78" i="8"/>
  <c r="G90" i="8"/>
  <c r="H90" i="8" s="1"/>
  <c r="G102" i="8"/>
  <c r="H102" i="8" s="1"/>
  <c r="G114" i="8"/>
  <c r="H114" i="8" s="1"/>
  <c r="G126" i="8"/>
  <c r="F25" i="2"/>
  <c r="H25" i="2" s="1"/>
  <c r="G11" i="8"/>
  <c r="H11" i="8" s="1"/>
  <c r="G23" i="8"/>
  <c r="G59" i="8"/>
  <c r="G83" i="8"/>
  <c r="H83" i="8" s="1"/>
  <c r="G95" i="8"/>
  <c r="H95" i="8" s="1"/>
  <c r="G107" i="8"/>
  <c r="H107" i="8" s="1"/>
  <c r="G119" i="8"/>
  <c r="H119" i="8" s="1"/>
  <c r="G131" i="8"/>
  <c r="F23" i="2"/>
  <c r="H23" i="2" s="1"/>
  <c r="P23" i="2" s="1"/>
  <c r="G16" i="8"/>
  <c r="G28" i="8"/>
  <c r="H28" i="8" s="1"/>
  <c r="G40" i="8"/>
  <c r="H40" i="8" s="1"/>
  <c r="G76" i="8"/>
  <c r="G88" i="8"/>
  <c r="G100" i="8"/>
  <c r="G112" i="8"/>
  <c r="H112" i="8" s="1"/>
  <c r="G124" i="8"/>
  <c r="H124" i="8" s="1"/>
  <c r="G9" i="8"/>
  <c r="H9" i="8" s="1"/>
  <c r="G21" i="8"/>
  <c r="G33" i="8"/>
  <c r="G45" i="8"/>
  <c r="G57" i="8"/>
  <c r="G93" i="8"/>
  <c r="H93" i="8" s="1"/>
  <c r="G105" i="8"/>
  <c r="G117" i="8"/>
  <c r="G129" i="8"/>
  <c r="G14" i="8"/>
  <c r="G26" i="8"/>
  <c r="H26" i="8" s="1"/>
  <c r="G38" i="8"/>
  <c r="H38" i="8" s="1"/>
  <c r="G50" i="8"/>
  <c r="G62" i="8"/>
  <c r="G74" i="8"/>
  <c r="G98" i="8"/>
  <c r="G110" i="8"/>
  <c r="G122" i="8"/>
  <c r="H122" i="8" s="1"/>
  <c r="G7" i="8"/>
  <c r="G19" i="8"/>
  <c r="G31" i="8"/>
  <c r="G43" i="8"/>
  <c r="G55" i="8"/>
  <c r="H55" i="8" s="1"/>
  <c r="G67" i="8"/>
  <c r="G79" i="8"/>
  <c r="G91" i="8"/>
  <c r="G115" i="8"/>
  <c r="E14" i="3" l="1"/>
  <c r="G103" i="8"/>
  <c r="H103" i="8" s="1"/>
  <c r="G86" i="8"/>
  <c r="H86" i="8" s="1"/>
  <c r="G35" i="8"/>
  <c r="H35" i="8" s="1"/>
  <c r="G21" i="2"/>
  <c r="G75" i="8"/>
  <c r="H75" i="8" s="1"/>
  <c r="H84" i="8"/>
  <c r="G101" i="8"/>
  <c r="H101" i="8" s="1"/>
  <c r="G118" i="8"/>
  <c r="H118" i="8" s="1"/>
  <c r="G18" i="8"/>
  <c r="H18" i="8" s="1"/>
  <c r="G87" i="8"/>
  <c r="H87" i="8" s="1"/>
  <c r="H96" i="8"/>
  <c r="H113" i="8"/>
  <c r="G113" i="8"/>
  <c r="G130" i="8"/>
  <c r="H130" i="8" s="1"/>
  <c r="H81" i="8"/>
  <c r="H116" i="8"/>
  <c r="H44" i="8"/>
  <c r="H127" i="8"/>
  <c r="G99" i="8"/>
  <c r="H99" i="8" s="1"/>
  <c r="H108" i="8"/>
  <c r="H125" i="8"/>
  <c r="G125" i="8"/>
  <c r="H69" i="8"/>
  <c r="H49" i="8"/>
  <c r="G123" i="8"/>
  <c r="H123" i="8" s="1"/>
  <c r="G5" i="8"/>
  <c r="H5" i="8" s="1"/>
  <c r="H22" i="8"/>
  <c r="G22" i="8"/>
  <c r="H37" i="8"/>
  <c r="G10" i="8"/>
  <c r="H10" i="8" s="1"/>
  <c r="H52" i="8"/>
  <c r="G17" i="8"/>
  <c r="H17" i="8" s="1"/>
  <c r="G34" i="8"/>
  <c r="H34" i="8" s="1"/>
  <c r="H92" i="8"/>
  <c r="H20" i="8"/>
  <c r="G19" i="2"/>
  <c r="G20" i="2"/>
  <c r="H14" i="2"/>
  <c r="H120" i="8"/>
  <c r="H20" i="2"/>
  <c r="H12" i="8"/>
  <c r="H29" i="8"/>
  <c r="G29" i="8"/>
  <c r="H46" i="8"/>
  <c r="G46" i="8"/>
  <c r="K19" i="2"/>
  <c r="M14" i="2"/>
  <c r="K20" i="2"/>
  <c r="M20" i="2" s="1"/>
  <c r="K18" i="2"/>
  <c r="M18" i="2" s="1"/>
  <c r="P18" i="2" s="1"/>
  <c r="H25" i="8"/>
  <c r="F26" i="2"/>
  <c r="H15" i="8"/>
  <c r="G15" i="8"/>
  <c r="H24" i="8"/>
  <c r="G41" i="8"/>
  <c r="H41" i="8" s="1"/>
  <c r="G58" i="8"/>
  <c r="H58" i="8" s="1"/>
  <c r="H80" i="8"/>
  <c r="H8" i="8"/>
  <c r="H27" i="8"/>
  <c r="G27" i="8"/>
  <c r="H36" i="8"/>
  <c r="H53" i="8"/>
  <c r="G53" i="8"/>
  <c r="H70" i="8"/>
  <c r="G70" i="8"/>
  <c r="G24" i="2"/>
  <c r="G39" i="8"/>
  <c r="H39" i="8" s="1"/>
  <c r="H48" i="8"/>
  <c r="G65" i="8"/>
  <c r="H65" i="8" s="1"/>
  <c r="G82" i="8"/>
  <c r="H82" i="8" s="1"/>
  <c r="E16" i="3"/>
  <c r="H68" i="8"/>
  <c r="G84" i="8"/>
  <c r="G12" i="8"/>
  <c r="H47" i="8"/>
  <c r="G51" i="8"/>
  <c r="H51" i="8" s="1"/>
  <c r="H60" i="8"/>
  <c r="G77" i="8"/>
  <c r="H77" i="8" s="1"/>
  <c r="G94" i="8"/>
  <c r="H94" i="8" s="1"/>
  <c r="G111" i="8"/>
  <c r="H111" i="8" s="1"/>
  <c r="G23" i="2"/>
  <c r="G63" i="8"/>
  <c r="H63" i="8" s="1"/>
  <c r="H72" i="8"/>
  <c r="G89" i="8"/>
  <c r="H89" i="8" s="1"/>
  <c r="G106" i="8"/>
  <c r="H106" i="8" s="1"/>
  <c r="H128" i="8"/>
  <c r="H56" i="8"/>
  <c r="E17" i="3" l="1"/>
  <c r="L14" i="7"/>
  <c r="M14" i="7" s="1"/>
  <c r="N14" i="7" s="1"/>
  <c r="L13" i="7"/>
  <c r="M13" i="7" s="1"/>
  <c r="N13" i="7" s="1"/>
  <c r="L12" i="7"/>
  <c r="M12" i="7" s="1"/>
  <c r="F27" i="2"/>
  <c r="H26" i="2"/>
  <c r="F28" i="2"/>
  <c r="P20" i="2"/>
  <c r="P14" i="2"/>
  <c r="G25" i="2"/>
  <c r="H19" i="2"/>
  <c r="M19" i="2"/>
  <c r="P19" i="2" s="1"/>
  <c r="K25" i="2"/>
  <c r="M25" i="2" s="1"/>
  <c r="P25" i="2" s="1"/>
  <c r="K26" i="2"/>
  <c r="E18" i="3" l="1"/>
  <c r="F30" i="2"/>
  <c r="H28" i="2"/>
  <c r="M15" i="7"/>
  <c r="N12" i="7"/>
  <c r="K27" i="2"/>
  <c r="M26" i="2"/>
  <c r="P26" i="2" s="1"/>
  <c r="K28" i="2"/>
  <c r="H27" i="2"/>
  <c r="F29" i="2"/>
  <c r="H29" i="2" s="1"/>
  <c r="G26" i="2"/>
  <c r="E23" i="3" l="1"/>
  <c r="E24" i="3" s="1"/>
  <c r="M28" i="2"/>
  <c r="P28" i="2" s="1"/>
  <c r="H30" i="2"/>
  <c r="F31" i="2"/>
  <c r="H31" i="2" s="1"/>
  <c r="M27" i="2"/>
  <c r="P27" i="2" s="1"/>
  <c r="K29" i="2"/>
  <c r="M29" i="2" s="1"/>
  <c r="P29" i="2" s="1"/>
  <c r="L12" i="2"/>
  <c r="N15" i="7"/>
  <c r="G27" i="2"/>
  <c r="G29" i="2" s="1"/>
  <c r="G28" i="2"/>
  <c r="G30" i="2" s="1"/>
  <c r="G31" i="2" l="1"/>
  <c r="G32" i="2" s="1"/>
  <c r="L13" i="2"/>
  <c r="L14" i="2"/>
  <c r="M12" i="2"/>
  <c r="P12" i="2" s="1"/>
  <c r="H32" i="2"/>
  <c r="F32" i="2"/>
  <c r="K30" i="2"/>
  <c r="L19" i="2" l="1"/>
  <c r="L25" i="2" s="1"/>
  <c r="L20" i="2"/>
  <c r="L26" i="2"/>
  <c r="M30" i="2"/>
  <c r="P30" i="2" s="1"/>
  <c r="K31" i="2"/>
  <c r="M31" i="2" s="1"/>
  <c r="P31" i="2" s="1"/>
  <c r="K32" i="2"/>
  <c r="C18" i="1" l="1"/>
  <c r="C19" i="1" s="1"/>
  <c r="M32" i="2"/>
  <c r="L27" i="2"/>
  <c r="L29" i="2" s="1"/>
  <c r="L28" i="2"/>
  <c r="L30" i="2" s="1"/>
  <c r="L31" i="2" l="1"/>
  <c r="L32" i="2" s="1"/>
  <c r="D18" i="1" s="1"/>
  <c r="D19" i="1" s="1"/>
  <c r="P32" i="2"/>
  <c r="O32" i="2"/>
  <c r="E19" i="1"/>
  <c r="C21" i="1"/>
  <c r="C20" i="1"/>
  <c r="D20" i="1" l="1"/>
  <c r="D21" i="1"/>
  <c r="E20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H6" authorId="0" shapeId="0" xr:uid="{00000000-0006-0000-0500-000001000000}">
      <text>
        <r>
          <rPr>
            <b/>
            <sz val="16"/>
            <color rgb="FF000000"/>
            <rFont val="Tahoma"/>
            <family val="2"/>
          </rPr>
          <t>-</t>
        </r>
        <r>
          <rPr>
            <b/>
            <sz val="16"/>
            <color rgb="FF000000"/>
            <rFont val="돋움"/>
            <family val="3"/>
            <charset val="129"/>
          </rPr>
          <t>수의계약의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경우
</t>
        </r>
        <r>
          <rPr>
            <b/>
            <sz val="16"/>
            <color rgb="FF000000"/>
            <rFont val="Tahoma"/>
            <family val="2"/>
          </rPr>
          <t xml:space="preserve">  </t>
        </r>
        <r>
          <rPr>
            <b/>
            <sz val="16"/>
            <color rgb="FF000000"/>
            <rFont val="돋움"/>
            <family val="3"/>
            <charset val="129"/>
          </rPr>
          <t>직전</t>
        </r>
        <r>
          <rPr>
            <b/>
            <sz val="16"/>
            <color rgb="FF000000"/>
            <rFont val="Tahoma"/>
            <family val="2"/>
          </rPr>
          <t xml:space="preserve"> 2</t>
        </r>
        <r>
          <rPr>
            <b/>
            <sz val="16"/>
            <color rgb="FF000000"/>
            <rFont val="돋움"/>
            <family val="3"/>
            <charset val="129"/>
          </rPr>
          <t>개년도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업체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실적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간접재료비율을
</t>
        </r>
        <r>
          <rPr>
            <b/>
            <sz val="16"/>
            <color rgb="FF000000"/>
            <rFont val="Tahoma"/>
            <family val="2"/>
          </rPr>
          <t xml:space="preserve">  6:4</t>
        </r>
        <r>
          <rPr>
            <b/>
            <sz val="16"/>
            <color rgb="FF000000"/>
            <rFont val="돋움"/>
            <family val="3"/>
            <charset val="129"/>
          </rPr>
          <t>의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비율로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반영</t>
        </r>
        <r>
          <rPr>
            <b/>
            <sz val="16"/>
            <color rgb="FF000000"/>
            <rFont val="Tahoma"/>
            <family val="2"/>
          </rPr>
          <t>(</t>
        </r>
        <r>
          <rPr>
            <b/>
            <sz val="16"/>
            <color rgb="FF000000"/>
            <rFont val="돋움"/>
            <family val="3"/>
            <charset val="129"/>
          </rPr>
          <t>업체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계정별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원장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필요</t>
        </r>
        <r>
          <rPr>
            <b/>
            <sz val="16"/>
            <color rgb="FF000000"/>
            <rFont val="Tahoma"/>
            <family val="2"/>
          </rPr>
          <t xml:space="preserve">)
  * </t>
        </r>
        <r>
          <rPr>
            <b/>
            <sz val="16"/>
            <color rgb="FF000000"/>
            <rFont val="돋움"/>
            <family val="3"/>
            <charset val="129"/>
          </rPr>
          <t>확인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불가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시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전년도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계약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시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제비율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입력
</t>
        </r>
        <r>
          <rPr>
            <b/>
            <sz val="16"/>
            <color rgb="FF000000"/>
            <rFont val="Tahoma"/>
            <family val="2"/>
          </rPr>
          <t xml:space="preserve">  * </t>
        </r>
        <r>
          <rPr>
            <b/>
            <sz val="16"/>
            <color rgb="FF000000"/>
            <rFont val="돋움"/>
            <family val="3"/>
            <charset val="129"/>
          </rPr>
          <t>사업특성을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고려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율을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적용하는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것이</t>
        </r>
        <r>
          <rPr>
            <b/>
            <sz val="16"/>
            <color rgb="FF000000"/>
            <rFont val="Tahoma"/>
            <family val="2"/>
          </rPr>
          <t xml:space="preserve"> 
     </t>
        </r>
        <r>
          <rPr>
            <b/>
            <sz val="16"/>
            <color rgb="FF000000"/>
            <rFont val="돋움"/>
            <family val="3"/>
            <charset val="129"/>
          </rPr>
          <t>부적적하다고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판단시</t>
        </r>
        <r>
          <rPr>
            <b/>
            <sz val="16"/>
            <color rgb="FF000000"/>
            <rFont val="Tahoma"/>
            <family val="2"/>
          </rPr>
          <t xml:space="preserve"> 2-1</t>
        </r>
        <r>
          <rPr>
            <b/>
            <sz val="16"/>
            <color rgb="FF000000"/>
            <rFont val="돋움"/>
            <family val="3"/>
            <charset val="129"/>
          </rPr>
          <t>에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따라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직접
</t>
        </r>
        <r>
          <rPr>
            <b/>
            <sz val="16"/>
            <color rgb="FF000000"/>
            <rFont val="Tahoma"/>
            <family val="2"/>
          </rPr>
          <t xml:space="preserve">     </t>
        </r>
        <r>
          <rPr>
            <b/>
            <sz val="16"/>
            <color rgb="FF000000"/>
            <rFont val="돋움"/>
            <family val="3"/>
            <charset val="129"/>
          </rPr>
          <t>계상하거나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반영하지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않음
</t>
        </r>
        <r>
          <rPr>
            <b/>
            <sz val="16"/>
            <color rgb="FF000000"/>
            <rFont val="Tahoma"/>
            <family val="2"/>
          </rPr>
          <t xml:space="preserve">     (</t>
        </r>
        <r>
          <rPr>
            <b/>
            <sz val="16"/>
            <color rgb="FF000000"/>
            <rFont val="돋움"/>
            <family val="3"/>
            <charset val="129"/>
          </rPr>
          <t>유지보수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정비의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경우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간재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미반영</t>
        </r>
        <r>
          <rPr>
            <b/>
            <sz val="16"/>
            <color rgb="FF000000"/>
            <rFont val="Tahoma"/>
            <family val="2"/>
          </rPr>
          <t xml:space="preserve">)
- </t>
        </r>
        <r>
          <rPr>
            <b/>
            <sz val="16"/>
            <color rgb="FF000000"/>
            <rFont val="돋움"/>
            <family val="3"/>
            <charset val="129"/>
          </rPr>
          <t>수의계약이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아닌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 xml:space="preserve">경우
</t>
        </r>
        <r>
          <rPr>
            <b/>
            <sz val="16"/>
            <color rgb="FF000000"/>
            <rFont val="Tahoma"/>
            <family val="2"/>
          </rPr>
          <t xml:space="preserve">   "</t>
        </r>
        <r>
          <rPr>
            <b/>
            <sz val="16"/>
            <color rgb="FF000000"/>
            <rFont val="돋움"/>
            <family val="3"/>
            <charset val="129"/>
          </rPr>
          <t>해당없음</t>
        </r>
        <r>
          <rPr>
            <b/>
            <sz val="16"/>
            <color rgb="FF000000"/>
            <rFont val="Tahoma"/>
            <family val="2"/>
          </rPr>
          <t>"</t>
        </r>
        <r>
          <rPr>
            <b/>
            <sz val="16"/>
            <color rgb="FF000000"/>
            <rFont val="돋움"/>
            <family val="3"/>
            <charset val="129"/>
          </rPr>
          <t>으로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돋움"/>
            <family val="3"/>
            <charset val="129"/>
          </rPr>
          <t>유지</t>
        </r>
      </text>
    </comment>
    <comment ref="F9" authorId="0" shapeId="0" xr:uid="{00000000-0006-0000-0500-000002000000}">
      <text>
        <r>
          <rPr>
            <b/>
            <sz val="16"/>
            <color rgb="FF000000"/>
            <rFont val="돋움"/>
            <family val="3"/>
            <charset val="129"/>
          </rPr>
          <t>정비 소요 기간 기준 입력
* 계약기간 기준이 아님을 유의
   예) "000 정비"
        계약기간 : 10개월
        정비수량 : 10EA
        대당 정비 소요일수 : 1개월
        -&gt; 6개월 미만 기준
※유의사항
 정비기간 투입시 부품확보 기간 등을 제외한
 순 정비 기간만을 기준으로 작성</t>
        </r>
      </text>
    </comment>
    <comment ref="F16" authorId="0" shapeId="0" xr:uid="{00000000-0006-0000-0500-000003000000}">
      <text>
        <r>
          <rPr>
            <b/>
            <sz val="16"/>
            <color rgb="FF000000"/>
            <rFont val="돋움"/>
            <family val="3"/>
            <charset val="129"/>
          </rPr>
          <t>직접노무비 금액을 기준으로 선택</t>
        </r>
      </text>
    </comment>
  </commentList>
</comments>
</file>

<file path=xl/sharedStrings.xml><?xml version="1.0" encoding="utf-8"?>
<sst xmlns="http://schemas.openxmlformats.org/spreadsheetml/2006/main" count="635" uniqueCount="498">
  <si>
    <t>철재의 절단, 가공, 조립, 설치 등의 작업에 종사하는 사람</t>
  </si>
  <si>
    <t>전통한식 건조물의 신축 또는 보수 시 설계도를 해독하고 한식목공, 한식석공 등을 총괄, 지휘하며 여러 전문 직종의 우두머리가 되는 사람(도석수 포함)</t>
  </si>
  <si>
    <t>정보통신공사업법상의 통신기술 자격자(산업기사)로서 전기통신 설비의 시험·측정·조정·유지보수 등에서 종사하는 사람(광단말장치 및 광중계장치 제외)</t>
  </si>
  <si>
    <t>석조불상, 기단우석, 전통석탑 등 석조건조물의 조각을 하는 사람</t>
  </si>
  <si>
    <t>22.9kv이하의 배전설비의 시공 및 보수에 종사하는 사람으로서 전주를 세우고 완금, 애자 등의 부품과 기계류(변압기, 개폐기 등)를 설치하고 무거운 전선을 가설하는 등의 작업을 하는 사람</t>
  </si>
  <si>
    <t>원자력발전소 건설·보수 시 원전의 안정성 및 신뢰성 확보를 위하여 다른 건설공사에 비해 엄격한 원자력관련 제규정, 규격 및 품질보증 요구조건에 따라 발·변전설비의 시공 및 보수작업을 하는 사람</t>
  </si>
  <si>
    <t>플랜트(철강, 석유, 제지, 화학, 원자력 및 발전 등의 에너지시설) 시설에서 다른 건설공사보다 엄격한 규격 및 품질보증 요구조건에 따라 케이블시공 및 보수작업을 하는 사람(원자력 포함)</t>
  </si>
  <si>
    <r>
      <t xml:space="preserve"> · 물가조사 결과 반영
</t>
    </r>
    <r>
      <rPr>
        <sz val="14"/>
        <color rgb="FF0000FF"/>
        <rFont val="맑은 고딕"/>
        <family val="3"/>
        <charset val="129"/>
      </rPr>
      <t xml:space="preserve"> · 상여금 100% 반영
 · 일반관리비율 6.23%
 · 복리후생비율 9.06%
 · 이윤율 6.09%
 · (C311. 선박 및 보트 건조업</t>
    </r>
    <r>
      <rPr>
        <sz val="14"/>
        <color rgb="FF000000"/>
        <rFont val="맑은 고딕"/>
        <family val="3"/>
        <charset val="129"/>
      </rPr>
      <t>)
 · 원 단위 절사</t>
    </r>
  </si>
  <si>
    <t>철근의 절단, 가공, 조립, 해체 등의 작업에 종사하는 사람</t>
  </si>
  <si>
    <t>소정의 중량화 및 용적화의 콘크리트를 만들기 위해 시멘트, 모래, 자갈, 물 비비기와 부어넣기 및 바이브레타를 사용하여 다지기거나 숏크리트를 분사하는 사람</t>
  </si>
  <si>
    <t>건설현장에 배치되어 품질관리 업무를 수행하는 건설기술인으로서, 국토교통부 고시 ‘건설기술인 등급인정 및 교육훈련등에 관한 기준’에 따른 기술등급이 중급인 자</t>
  </si>
  <si>
    <t>전자교환기, 기지국, 컴퓨터시스템(CPU 등 포함)의 소프트웨어 및 프로그램 설계, 작성, 입력, 시험, 분석, 설치, 유지보수 등의 업무에 종사하는 사람</t>
  </si>
  <si>
    <t>건설현장에 배치되어 품질관리 업무를 수행하는 건설기술인으로서, 국토교통부 고시 ‘건설기술인 등급인정 및 교육훈련등에 관한 기준’에 따른 기술등급이 초급인 자</t>
  </si>
  <si>
    <t>건설현장에 배치되어 품질관리 업무를 수행하는 건설기술인으로서, 국토교통부 고시 ‘건설기술인 등급인정 및 교육훈련등에 관한 기준’에 따른 기술등급이 특급인 자</t>
  </si>
  <si>
    <t>건설현장에 배치되어 품질관리 업무를 수행하는 건설기술인으로서, 국토교통부 고시 ‘건설기술인 등급인정 및 교육훈련등에 관한 기준’에 따른 기술등급이 고급인 자</t>
  </si>
  <si>
    <t>플랜트(철강, 석유, 제지, 화학, 원자력 및 발전 등의 에너지시설) 시설에서 다른 건설공사보다 엄격한 규격 및 품질보증 요구조건에 따라 강제구조물과 압력용기의 가공, 제작시공 및 보수를 하는 사람(원자력 포함)</t>
  </si>
  <si>
    <t>철도신호기를 설치 등 신호보안 설비공사 및 보수에 종사하는 사람</t>
  </si>
  <si>
    <t>창틀, 욕조 등의 방수나 고정을 위하여 코킹작업을 하는 사람</t>
  </si>
  <si>
    <t>연구 보고서(논문,도면, 목록화 자료, 추진현황보고서 등 포함)</t>
  </si>
  <si>
    <t>타일 또는 아스타일 등 타일류를 구조물의 표면에 부착시키는 사람</t>
  </si>
  <si>
    <t>철판을 주자재로 하여 제작, 가공, 조립 및 해체를 하는 사람</t>
  </si>
  <si>
    <t>전통한식 건조물의 신축 또는 보수 시 설계도를 해독하고 화공 및 특수화공을 총괄, 지휘하는 사람</t>
  </si>
  <si>
    <t>제철용 각종로(1,000˚C∼1,400˚C) 내화물시공(R오차 ±1mm이내) 및 보수를 하는 사람</t>
  </si>
  <si>
    <t>목조불상, 한식건축물의 장식물인 포부재, 화반, 대공 등의 조각을 담당하여 새김질을 하는 사람</t>
  </si>
  <si>
    <t>고안된 설계도면에 따라 도면을 깨끗하게 제도하거나 컴퓨터 프로그램으로 도면을 그리는(작업하는)사람</t>
  </si>
  <si>
    <t>전통한식 건조물의 지붕을 옛 기법대로 기와를 잇거나 보수하는 사람으로 연와공사를 총괄 지휘하는 사람</t>
  </si>
  <si>
    <t>철도의 궤도부설작업 또는 일반 공사장(사업장)내의 운반수단으로 임시 간이궤도를 부설, 해체, 유지 보수하는 작업에 종사하는 사람</t>
  </si>
  <si>
    <t>각각의 사용압력이 100kg/㎠이상인 배관 또는 압력용기를 용접하거나, 합금강을 용접 하거나, 합금강을 TIG, MIG 등 용접을 하는 사람 (난이도 특급수준)</t>
  </si>
  <si>
    <t>도편수의 지휘아래 전통한식 기법으로 목재마름질 등 목조건조물의 나무를 치목하여 깎고 다듬어서 기물이나 건물을 짜세우는 일을 전문으로 하는 사람</t>
  </si>
  <si>
    <t>정보통신공사업법상의 통신기술 자격자(기사)로서 전기통신 설비의 시험·측정·조정·유지보수 등에서 종사하는 사람(광단말장치 및 광중계장치 제외)</t>
  </si>
  <si>
    <t xml:space="preserve">   - 단가 : 2021년 상반기 건설노임단가 적용. (수소계통 파이프는 내부 압력(사용압력 53bar)로 난이도 특급수준 직종 적용 필요)</t>
  </si>
  <si>
    <t>* 음영표시된 직종들은 금 번 조사시 대상이 없어 과거 노임단가 적용</t>
  </si>
  <si>
    <t>1. 건명 : 잠수함(SS-II) 연료전지 수소계통 압력센서 교체 정비</t>
  </si>
  <si>
    <t>'21년 하반기 적용 건설노임단가 (정비용역 등 필요시 사용) 2안</t>
  </si>
  <si>
    <t>비계, 운반대, 작업대, 보호망 등의 설치 및 해체작업에 종사하는 사람</t>
  </si>
  <si>
    <t>내려앉거나 기울어진 목조건조물, 석조건조물을 바로잡는 일을 하는 사람</t>
  </si>
  <si>
    <t>특별고압케이블 설비의 시공 및 보수에 종사하는 사람(7,000V 초과)</t>
  </si>
  <si>
    <t>옥내전선관, 배선 및 등기구류 설비의 시공 및 보수에 종사하는 사람</t>
  </si>
  <si>
    <t>일반기계설비 및 기계의 조립설치, 조정, 검사 및 유지보수를 하는 사람</t>
  </si>
  <si>
    <t>준설기를 장치한 선박의 기관사 (준설선기관장, 준설선전기사 포함)</t>
  </si>
  <si>
    <t>○ 건명 : 잠수함(SS-II) 연료전지 수소계통 압력센서 교체 정비</t>
  </si>
  <si>
    <t>각종 건설기계의 운전과 조작을 하는 운전사(12t이상 트럭 포함)</t>
  </si>
  <si>
    <t>전통한식 건조물의 치목, 조립을 하는 사람으로 한식목공을 보조하는 사람</t>
  </si>
  <si>
    <t>지적산업기사가 하는 업무와 지적측량의 종합적 계획수립에 종사하는 사람</t>
  </si>
  <si>
    <t>전통한식 건조물의 미장을 하는 사람으로 한식미장공을 보조하는 사람</t>
  </si>
  <si>
    <t>고유단청을 현장에서 시공하는 사람으로서 타분, 채색 및 색긋기, 먹긋기, 가칠 등을 전문으로 하는 사람</t>
  </si>
  <si>
    <t>저압케이블 및 제어용 케이블 설비의 시공 및 보수에 종사하는 사람(교류 600V이하, 직류 750V이하)</t>
  </si>
  <si>
    <r>
      <t xml:space="preserve">※ 최소 이윤을 보장하되, 보수적 원가검토 기준을 적용하여 </t>
    </r>
    <r>
      <rPr>
        <sz val="18"/>
        <color rgb="FF0000FF"/>
        <rFont val="맑은 고딕"/>
        <family val="3"/>
        <charset val="129"/>
      </rPr>
      <t>1안으로 기초예비가격 산정</t>
    </r>
    <r>
      <rPr>
        <sz val="18"/>
        <color rgb="FF000000"/>
        <rFont val="맑은 고딕"/>
        <family val="3"/>
        <charset val="129"/>
      </rPr>
      <t>을 건의드립니다.</t>
    </r>
  </si>
  <si>
    <t>고압케이블 설비의 시공 및 보수에 종사하는 사람 (교류 600V초과, 직류 750V초과 7,000V 이하)</t>
  </si>
  <si>
    <t>유해가스 이송관 및 유해가스 용기를 용접하거나, 플랜트 기기 및 플랜트 배관을 용접하거나, 철재․강관(합금강제외)을 TIG, MIG 등 용접하거나, 각각의 설계압력이 5kg/㎠이상인 기기 또는 배관의 용접을 하는 사람 (난이도 중․고급수준)</t>
  </si>
  <si>
    <t>원자력 품질관리규정(10 CFR 50 APP.B)의 요건에 따라 소정의 교육을 이수 후 관리사자격을 취득하고 원자력관련 제규정 및 규격에 관한 지식을 보유하고 동 규정에 따라 품질보증 업무를 하는 사람</t>
  </si>
  <si>
    <t>원자력발전소 건설·보수 시 원전의 안정성 및 신뢰성 확보를 위하여 다른 건설공사에 비해 엄격한 원자력 관련 제규정, 규격 및 품질보증 요구조건에 따라 1차계통의 기계조립, 설치 및 정비를 전문으로 하는 사람</t>
  </si>
  <si>
    <r>
      <t xml:space="preserve"> · 물가조사 결과 반영
</t>
    </r>
    <r>
      <rPr>
        <sz val="14"/>
        <color rgb="FF0000FF"/>
        <rFont val="맑은 고딕"/>
        <family val="3"/>
        <charset val="129"/>
      </rPr>
      <t xml:space="preserve"> · </t>
    </r>
    <r>
      <rPr>
        <sz val="14"/>
        <color rgb="FF000000"/>
        <rFont val="맑은 고딕"/>
        <family val="3"/>
        <charset val="129"/>
      </rPr>
      <t>상여금 200% 반영
 · 일반관리비율 6.23%
 · 복리후생비율 15.69%
 · 이윤율 25.00%
 · (C311. 선박 및 보트 건조업)
 · 원 단위 절사</t>
    </r>
  </si>
  <si>
    <t>플랜트(철강, 석유, 제지, 화학, 원자력 및 발전 등의 에너지시설) 시설에서 다른 건설공사보다 엄격한 규격 및 품질보증 요구조건에 따라 기기 및 배관류 등의 보온시공을 하는 사람(원자력 포함)</t>
  </si>
  <si>
    <t>전자교환기, 기지국, 컴퓨터시스템의 기계설비(하드웨어 포함)의 설치, 시험, 분석, 운영 시공지도, 유지보수 등의 업무에 종사하는 사람</t>
  </si>
  <si>
    <t>도편수(도석수)의 지휘아래 전통한식 기법으로 흑두기 등 석재를 마름질하여 기단, 성곽, 석축 등 석조물 조립·해체를 전문으로 하는 사람</t>
  </si>
  <si>
    <t>금속박판을 가공하여 덕트 등을 가공, 제작, 조립, 설치작업에 종사하는 사람</t>
  </si>
  <si>
    <t>인조석 및 테라조의 표면을 인력이나 기계로 물갈기 하여 광택작업을 하는 사람</t>
  </si>
  <si>
    <t>건축물의 축조 및 실내 목구조물의 제작, 설치 또는 해체작업에 종사하는 목수</t>
  </si>
  <si>
    <t>일반철재, 일반기기 또는 일반배관 등의 용접을 하는 사람 (난이도 일반수준)</t>
  </si>
  <si>
    <t>옥외(건물외부)에서 상·하수도, 공업용수로 등의 배관을 시공 및 보수하는 사람</t>
  </si>
  <si>
    <t>기능을 요하지 않는 경작업인 일반잡역에 종사하면서 단순육체노동을 하는 사람</t>
  </si>
  <si>
    <t>지하수 개발 또는 지질조사나 구조물기초설계를 위한 보링을 전문으로 하는 사람</t>
  </si>
  <si>
    <t>도장을 위한 바탕처리작업 및 페인트류 및 기타 도료를 구조물 등에 칠하는 사람</t>
  </si>
  <si>
    <t>- (노무비+경비+일반관리비) * 제비율 (단, 기술료 및 외주가공비 제외)</t>
  </si>
  <si>
    <t xml:space="preserve"> · 일반관리비율 6.23%
 · 이윤율 6.09%
 · (C311. 선박 및 보트 건조업)
 · 천 단위 미만 절사</t>
  </si>
  <si>
    <t>대할 및 소할 된 석재를 가공하여 형성된 마름돌과 석재를 설치 또는 붙이거나 일반 쌓기를 하여 구조물을 축조하는 사람</t>
  </si>
  <si>
    <t>소정의 활선작업교육을 이수한 숙련배전전공으로서 전기가 흐르는 상태에서 필수 활선장비를 사용하여 배전설비에 종사하는 사람</t>
  </si>
  <si>
    <t>정보통신공사업법상의 통신기술 자격자(기능사)로서 전기통신 설비의 유지보수 및 엔지니어링 업무 보조자로 종사하는 사람</t>
  </si>
  <si>
    <t>소정의 활선작업교육을 이수한 숙련 송전전공으로서 전기가 흐르는 상태에서 필수 활선장비를 사용하여 송전설비에 종사하는 사람</t>
  </si>
  <si>
    <t>부가가치세</t>
  </si>
  <si>
    <t>직접재료비</t>
  </si>
  <si>
    <t>정비원가*</t>
  </si>
  <si>
    <t>일반관리비</t>
  </si>
  <si>
    <t>간접재료비</t>
  </si>
  <si>
    <t>해당없음</t>
  </si>
  <si>
    <t>시험검사비</t>
  </si>
  <si>
    <t>가스수도비</t>
  </si>
  <si>
    <t>플랜트제관공</t>
  </si>
  <si>
    <t>직접노무비</t>
  </si>
  <si>
    <t>계산가격</t>
  </si>
  <si>
    <t>송전전공</t>
  </si>
  <si>
    <t>한식와공조공</t>
  </si>
  <si>
    <t>세금과공과</t>
  </si>
  <si>
    <t>노
무
비</t>
  </si>
  <si>
    <t>6개월 이상</t>
  </si>
  <si>
    <t>일련
번호</t>
  </si>
  <si>
    <t>형틀목공</t>
  </si>
  <si>
    <t>2. 노무비</t>
  </si>
  <si>
    <t>간접노무비</t>
  </si>
  <si>
    <t>플랜트전공</t>
  </si>
  <si>
    <t>변전전공</t>
  </si>
  <si>
    <t>여비교통비</t>
  </si>
  <si>
    <t>외주가공비</t>
  </si>
  <si>
    <t>플랜트용접공</t>
  </si>
  <si>
    <t>통신설비공</t>
  </si>
  <si>
    <t>총정비비</t>
  </si>
  <si>
    <t>계산가격*</t>
  </si>
  <si>
    <t>재
료
비</t>
  </si>
  <si>
    <t>한식석공</t>
  </si>
  <si>
    <t>기계설비공</t>
  </si>
  <si>
    <t>복리후생비</t>
  </si>
  <si>
    <t>C311</t>
  </si>
  <si>
    <t>직 종 명</t>
  </si>
  <si>
    <t>배전전공</t>
  </si>
  <si>
    <t>비파괴시험공</t>
  </si>
  <si>
    <t>한식석공조공</t>
  </si>
  <si>
    <t>사후원가검토</t>
  </si>
  <si>
    <t>통신케이블공</t>
  </si>
  <si>
    <t>드잡이공편수</t>
  </si>
  <si>
    <t>보통인부</t>
  </si>
  <si>
    <t>콘크리트공</t>
  </si>
  <si>
    <t>철도신호공</t>
  </si>
  <si>
    <t>특수화공</t>
  </si>
  <si>
    <t>준설선기관사</t>
  </si>
  <si>
    <t>직
접</t>
  </si>
  <si>
    <t>정비원가</t>
  </si>
  <si>
    <t>저압케이블전공</t>
  </si>
  <si>
    <t>내선전공</t>
  </si>
  <si>
    <t>준설선운전사</t>
  </si>
  <si>
    <t>건축목공</t>
  </si>
  <si>
    <t>작업반장</t>
  </si>
  <si>
    <t>플랜트계장공</t>
  </si>
  <si>
    <t>직접노무비*</t>
  </si>
  <si>
    <t>광케이블설치사</t>
  </si>
  <si>
    <t>고급품질관리원</t>
  </si>
  <si>
    <t>통신내선공</t>
  </si>
  <si>
    <t>* 구매요구서</t>
  </si>
  <si>
    <t>한식목공조공</t>
  </si>
  <si>
    <t>전기공사기사</t>
  </si>
  <si>
    <t>한식단청공편수</t>
  </si>
  <si>
    <t>목조각공</t>
  </si>
  <si>
    <t>노무비 *</t>
  </si>
  <si>
    <t>원자력용접공</t>
  </si>
  <si>
    <t>석조각공</t>
  </si>
  <si>
    <t>직종해설</t>
  </si>
  <si>
    <t>업체 실적율</t>
  </si>
  <si>
    <t>보일러공</t>
  </si>
  <si>
    <t>② 산업분류별</t>
  </si>
  <si>
    <t>특별인부</t>
  </si>
  <si>
    <t>고압케이블전공</t>
  </si>
  <si>
    <t>5천만원 초과</t>
  </si>
  <si>
    <t>검토액(㉡)</t>
  </si>
  <si>
    <t>H/W시험사</t>
  </si>
  <si>
    <t>지붕잇기공</t>
  </si>
  <si>
    <t>중급품질관리원</t>
  </si>
  <si>
    <t>간
접</t>
  </si>
  <si>
    <t>① 기간별</t>
  </si>
  <si>
    <t>화물차운전사</t>
  </si>
  <si>
    <t>특급품질관리원</t>
  </si>
  <si>
    <t>배전활선전공</t>
  </si>
  <si>
    <t>한식미장공</t>
  </si>
  <si>
    <t>지적기능사</t>
  </si>
  <si>
    <t>조달처 검토액</t>
  </si>
  <si>
    <t>제철축로공</t>
  </si>
  <si>
    <t>건설기계운전사</t>
  </si>
  <si>
    <t>한식미장공조공</t>
  </si>
  <si>
    <t>플랜트덕트공</t>
  </si>
  <si>
    <t>준설선선장</t>
  </si>
  <si>
    <t>적용단가</t>
  </si>
  <si>
    <t>S/W시험사</t>
  </si>
  <si>
    <t>통신관련기능사</t>
  </si>
  <si>
    <t>한식미장공편수</t>
  </si>
  <si>
    <t>일반기계운전사</t>
  </si>
  <si>
    <t>인력운반공</t>
  </si>
  <si>
    <t>상여금율</t>
  </si>
  <si>
    <t>플랜트배관공</t>
  </si>
  <si>
    <t>통신외선공</t>
  </si>
  <si>
    <t>플랜트특별인부</t>
  </si>
  <si>
    <t>단위 : %</t>
  </si>
  <si>
    <t>직  종</t>
  </si>
  <si>
    <t>논문 작성</t>
  </si>
  <si>
    <t>C291</t>
  </si>
  <si>
    <t>간접재료비율</t>
  </si>
  <si>
    <t>(단위: 원)</t>
  </si>
  <si>
    <t>지적기사</t>
  </si>
  <si>
    <t>통신관련기사</t>
  </si>
  <si>
    <t>(재+노) *</t>
  </si>
  <si>
    <t>1천만원 이하</t>
  </si>
  <si>
    <t>한식와공</t>
  </si>
  <si>
    <t>정비요구액</t>
  </si>
  <si>
    <t>초급품질관리원</t>
  </si>
  <si>
    <t>지적산업기사</t>
  </si>
  <si>
    <t>화약취급공</t>
  </si>
  <si>
    <t>산 출 액</t>
  </si>
  <si>
    <t>무선안테나공</t>
  </si>
  <si>
    <t>총용역비</t>
  </si>
  <si>
    <t>프로그램 설계</t>
  </si>
  <si>
    <t>석면해체공</t>
  </si>
  <si>
    <t>산출근거</t>
  </si>
  <si>
    <t>한식와공편수</t>
  </si>
  <si>
    <t>송전활선전공</t>
  </si>
  <si>
    <t>공  정</t>
  </si>
  <si>
    <t>배관공(수도)</t>
  </si>
  <si>
    <t>용역원가</t>
  </si>
  <si>
    <t>구매요구액</t>
  </si>
  <si>
    <t>프로그램 개발</t>
  </si>
  <si>
    <t>플랜트보온공</t>
  </si>
  <si>
    <t>투입인원</t>
  </si>
  <si>
    <t>손해배상공제료</t>
  </si>
  <si>
    <t>경
비</t>
  </si>
  <si>
    <t>논문 게재비</t>
  </si>
  <si>
    <t>프로그램 관리</t>
  </si>
  <si>
    <t>드잡이공</t>
  </si>
  <si>
    <t>C281</t>
  </si>
  <si>
    <t>한식목공</t>
  </si>
  <si>
    <t>USB Hub</t>
  </si>
  <si>
    <t>부산 - 평택</t>
  </si>
  <si>
    <t>부산 - 진해</t>
  </si>
  <si>
    <t>부산 - 동해</t>
  </si>
  <si>
    <t>현장시험</t>
  </si>
  <si>
    <t>공정구분</t>
  </si>
  <si>
    <t>③ 직접노무비</t>
  </si>
  <si>
    <t>17"용</t>
  </si>
  <si>
    <t>출장구간</t>
  </si>
  <si>
    <t>회당공수</t>
  </si>
  <si>
    <t>중급기술자</t>
  </si>
  <si>
    <t>주휴수당</t>
  </si>
  <si>
    <t>공수(D)</t>
  </si>
  <si>
    <t>건설기계조장</t>
  </si>
  <si>
    <t>3개월 미만</t>
  </si>
  <si>
    <t>인
건
비</t>
  </si>
  <si>
    <t>운용자 교육</t>
  </si>
  <si>
    <t>도서인쇄비</t>
  </si>
  <si>
    <t>판넬조립공</t>
  </si>
  <si>
    <t>9 Pin</t>
  </si>
  <si>
    <t>ICD 분석</t>
  </si>
  <si>
    <t>금액(원)</t>
  </si>
  <si>
    <t>프로그램 기획</t>
  </si>
  <si>
    <t>초급기술자</t>
  </si>
  <si>
    <t>연차수당</t>
  </si>
  <si>
    <t>단가(원)</t>
  </si>
  <si>
    <t>고급기술자</t>
  </si>
  <si>
    <t>퇴직급여충당금</t>
  </si>
  <si>
    <t>금액 : 원</t>
  </si>
  <si>
    <t>플랜트(철강, 석유, 제지, 화학, 원자력 및 발전 등의 에너지시설) 시설에서 다른 건설공사보다 엄격한 규격 및 품질보증 요구조건에 따라 덕트의 제작·설치작업을 하는 사람(원자력 포함)</t>
  </si>
  <si>
    <t>일반 또는 플랜트(철강,  석유, 제지, 화학, 원자력 및 발전 등의 에너지시설) 등 시설물의 기기 및 배관 등의 용접부위 또는 구조물 주요부위의 비파괴검사를 실시하는 사람(검사자)</t>
  </si>
  <si>
    <t>원자력발전소 건설·보수 시 원전의 안정성 및 신뢰성 확보를 위하여 다른 건설공사에 비해 엄격한 원자력관련 제규정, 규격 및 품질보증 요구조건에 따라 1차계통의 용접작업을 하는 사람</t>
  </si>
  <si>
    <t>콘크리트 타설을 위하여 형틀 및 동바리를 제작, 조립, 설치, 해체작업을 하는 목수</t>
  </si>
  <si>
    <t>건물 등에서 목재, 철재, 샷시 등으로 된 창 및 문짝을 제작 또는 설치하는 사람</t>
  </si>
  <si>
    <t>구내에 통신용 합성수지관 및 배선을 시공 또는 유지보수 등의 업무에 종사하는 사람</t>
  </si>
  <si>
    <t>발전소와 변전소 사이의 송전선의 철탑 및 송전설비의 시공 및 보수에 종사하는 사람</t>
  </si>
  <si>
    <t>기와 잇기 및 슬레이트를 절단·가공하여 지붕, 벽체, 천정 등에 부착작업을 하는 사람</t>
  </si>
  <si>
    <t>지적측량의 보조 또는 도면의 정리와 등사, 면적측정 및 도면작성에 종사하는 사람</t>
  </si>
  <si>
    <t>보통 인부보다 다소 높은 기능정도를 요하며, 특수한 작업조건하에서 작업하는 사람</t>
  </si>
  <si>
    <t>2인 이상이 1조가 되어 인력으로 중량물을 운반하는 작업에 종사하는 사람(목도 포함)</t>
  </si>
  <si>
    <t>정밀을 요하는 플랜트 기계설비의 조립, 설치, 조정, 검사 및 보수를 하는 사람</t>
  </si>
  <si>
    <t>H빔 BOX빔 등 철골의 절단, 가공, 조립 및 해체 등의 작업에 종사하는 사람</t>
  </si>
  <si>
    <t>전기공사업법상의 전기기술 자격자(기사)로 전기설비의 설치 및 유지보수에 종사하는 사람</t>
  </si>
  <si>
    <t>한식와공의 지도를 받아 전통한식 건조물의 기와를 잇는 사람으로 한식와공을 보조하는 사람</t>
  </si>
  <si>
    <t>전통한식 건조물의 신축 또는 보수 시 설계도를 해독하고 드잡이공을 총괄, 지휘하는 사람</t>
  </si>
  <si>
    <t>기단, 성곽, 석축 등 석조물의 치석과 해체, 조립을 하는 사람으로 한식석공을 보조하는 사람</t>
  </si>
  <si>
    <t>전기공사업법상의 전기기술 자격자(산업기사)로 전기설비의 설치 및 유지보수에 종사하는 사람</t>
  </si>
  <si>
    <t>전통한식 건조물의 신축 또는 보수 시 설계도를 해독하고 한식미장공을 총괄, 지휘하는 사람</t>
  </si>
  <si>
    <t>실내의 벽체, 천정, 바닥, 창호 등 실내표면에 종이나 장판지 등 도배재료를 부착시키는 사람</t>
  </si>
  <si>
    <t>전주, PE내관(전선관)포설, 조가선, 나선로 등의 시공 및 보수 업무에 종사하는 사람</t>
  </si>
  <si>
    <t>건축물, 시설물, 설비 등에서 석면이 함유된 자재를 해체 또는 철거하는 작업에 종사하는 사람</t>
  </si>
  <si>
    <t>무선기기, 반송기기,  영상·음향·정보·제어설비 등의 시공 및 유지보수 업무에 종사하는 사람</t>
  </si>
  <si>
    <t>- 경비의 세비목은 제2절 제조원가계산의 예정가격작성기준 제11조 경비의 3항을 참조.</t>
  </si>
  <si>
    <t>각종 동선케이블의 가설, 포설, 접속, 연공, 시험 및 유지보수 등의 업무에 종사하는 사람</t>
  </si>
  <si>
    <t>P.C판넬이나 샌드위치 판넬 등에 보온재를 채우거나 자르는 등 가공하여 조립 부착하는 사람</t>
  </si>
  <si>
    <t>전통한식 건조물의 신축 또는 보수 시 설계도를 해독하고 한식와공을 총괄, 지휘하는 사람</t>
  </si>
  <si>
    <t>발전소 중공업설비․플랜트설비의 시공 및 보수에 종사하는 사람</t>
  </si>
  <si>
    <t>구조물의 바닥, 벽체, 지붕 등의 누수방지작업을 하는 사람</t>
  </si>
  <si>
    <t>건설기술진흥법 시행규칙 별표5에 해당하는 중급품질관리자격을 가진 자로서 건설현장에 배치되어 각종 건설자재의 품질시험, 검사, 분석, 검토, 확인 등을 실시하는 시험인력</t>
  </si>
  <si>
    <t>기계, 급배수, 전기, 가스, 위생, 냉난방 및 기타공사에 있어서 계기(공업제어장치, 공업계측 및 컴퓨터, 자동제어장치 등)를 전문으로 설치, 부착 및 점검하는 사람</t>
  </si>
  <si>
    <t>건설기술진흥법 시행규칙 별표5에 해당하는 초급품질관리자격을 가진 자로서 건설현장에 배치되어 각종 건설자재의 품질시험, 검사, 분석, 검토, 확인 등을 실시하는 시험인력</t>
  </si>
  <si>
    <t>건설기술진흥법 시행규칙 별표5에 해당하는 특급품질관리자격을 가진 자로서 건설현장에 배치되어 각종 건설자재의 품질시험, 검사, 분석, 검토, 확인 등을 실시하는 시험인력</t>
  </si>
  <si>
    <t>건설기술진흥법 시행규칙 별표5에 해당하는 고급품질관리자격을 가진 자로서 건설현장에 배치되어 각종 건설자재의 품질시험, 검사, 분석, 검토, 확인 등을 실시하는 시험인력</t>
  </si>
  <si>
    <t>유해가스 이송관, 플랜트(철강, 석유, 제지, 화학, 원자력 및 발전 등의 에너지시설)배관 또는 설계압력 5kg/㎠이상의 배관을 시공 및 보수하는 사람(원자력배관공 포함)</t>
  </si>
  <si>
    <t>* 시간외 수당·야간수당·휴일수당은 사업성격 고려 별도 계상 / 제조(정비)의 경우, 고용직임에 따라 주휴수당 및 연간 연차 15일, 상여금율 100%를 기준으로 계산함</t>
  </si>
  <si>
    <t>2021년 9월 1일
공표노임</t>
  </si>
  <si>
    <t>선박의 운항을 위한 각 부서의 선원</t>
  </si>
  <si>
    <t>4.경비 - 성과관리 및 활용비</t>
  </si>
  <si>
    <t>수중에서 잠수작업을 하는 사람</t>
  </si>
  <si>
    <t>준설기를 장치한 준설기계 운전사</t>
  </si>
  <si>
    <t>( ① + ② + ③ ) / 3</t>
  </si>
  <si>
    <t>(용역원가+손해배상공제료)*10%</t>
  </si>
  <si>
    <t>나-직접인건비(세부산출 내역서)</t>
  </si>
  <si>
    <t>가. 직접노무비(사후원가검토)</t>
  </si>
  <si>
    <t>정 비 원 가 계 산 서(2안)</t>
  </si>
  <si>
    <t>세부산출내역 (성과관리 및 활용비)</t>
  </si>
  <si>
    <t>(직접인건비+제경비)* 20%</t>
  </si>
  <si>
    <t>원  가  계  산  조  서</t>
  </si>
  <si>
    <t>- (재료비+노무비) * 제비율</t>
  </si>
  <si>
    <t>2. 물가조사 / 원가계산 결과</t>
  </si>
  <si>
    <t>Serial M/F Gender</t>
  </si>
  <si>
    <t>DVD-RW, USB:128GB</t>
  </si>
  <si>
    <t>수목 식재 및 조경작업을 하는 사람</t>
  </si>
  <si>
    <t>- 부가가치세율 10% 적용.</t>
  </si>
  <si>
    <t>플랜트(철강, 석유, 제지, 화학, 원자력 및 발전 등의 에너지시설) 시설에서 다른 건설공사보다 엄격한 규격 및 품질보증 요구조건에 따라 전문작업을 보조해주는 사람(원자력 포함)</t>
  </si>
  <si>
    <t>플랜트(철강, 석유, 제지, 화학, 원자력 및 발전 등의 에너지시설) 시설에서 다른 건설공사보다 엄격한 규격 및 품질보증 요구조건에 따라 계장작업을 하는 사람(원자력 포함)</t>
  </si>
  <si>
    <t>각 공종별로 인부를 통솔하여 작업을 지휘하는 사람(십장)</t>
  </si>
  <si>
    <t>core-i7, 128GB, 16GB 이상, OS 포함</t>
  </si>
  <si>
    <t xml:space="preserve">   - 공수 : 견적 바탕 사업처 검토 공수 적용</t>
  </si>
  <si>
    <t>설계압력 5kg/㎠미만의 배관을 시공 및 보수하는 사람</t>
  </si>
  <si>
    <t>숙련공을 도와서 그의 지시를 받아 작업에 협력하는 사람</t>
  </si>
  <si>
    <t xml:space="preserve">   - 단가 : '21년 하반기 건설노임단가 적용.</t>
  </si>
  <si>
    <t>화약의 저장관리 및 장진 발파작업을 전문으로 하는 사람</t>
  </si>
  <si>
    <t>철공</t>
  </si>
  <si>
    <t>소계</t>
  </si>
  <si>
    <t>전력비</t>
  </si>
  <si>
    <t>철근공</t>
  </si>
  <si>
    <t>보험료</t>
  </si>
  <si>
    <t>산출율</t>
  </si>
  <si>
    <t>견출공</t>
  </si>
  <si>
    <t>불확정</t>
  </si>
  <si>
    <t>이윤</t>
  </si>
  <si>
    <t>적용율</t>
  </si>
  <si>
    <t>방수공</t>
  </si>
  <si>
    <t>철판공</t>
  </si>
  <si>
    <t>코킹공</t>
  </si>
  <si>
    <t>예산의</t>
  </si>
  <si>
    <t>1안</t>
  </si>
  <si>
    <t>창호공</t>
  </si>
  <si>
    <t>도장공</t>
  </si>
  <si>
    <t>총원가</t>
  </si>
  <si>
    <t>기타</t>
  </si>
  <si>
    <t>적 용</t>
  </si>
  <si>
    <t>미장공</t>
  </si>
  <si>
    <t>벌목부</t>
  </si>
  <si>
    <t>수선비</t>
  </si>
  <si>
    <t>계장공</t>
  </si>
  <si>
    <t>연마공</t>
  </si>
  <si>
    <t>비율</t>
  </si>
  <si>
    <t>보온공</t>
  </si>
  <si>
    <t>서울함</t>
  </si>
  <si>
    <t>석공</t>
  </si>
  <si>
    <t>착암공</t>
  </si>
  <si>
    <t>비계공</t>
  </si>
  <si>
    <t>도편수</t>
  </si>
  <si>
    <t>대구함</t>
  </si>
  <si>
    <t>확정</t>
  </si>
  <si>
    <t>화공</t>
  </si>
  <si>
    <t>궤도공</t>
  </si>
  <si>
    <t>잠수부</t>
  </si>
  <si>
    <t>동해함</t>
  </si>
  <si>
    <t>춘천함</t>
  </si>
  <si>
    <t>일수</t>
  </si>
  <si>
    <t>식비</t>
  </si>
  <si>
    <t>포항함</t>
  </si>
  <si>
    <t>인원</t>
  </si>
  <si>
    <t>제도사</t>
  </si>
  <si>
    <t>조경공</t>
  </si>
  <si>
    <t>조력공</t>
  </si>
  <si>
    <t>위생공</t>
  </si>
  <si>
    <t>보링공</t>
  </si>
  <si>
    <t>숙박비</t>
  </si>
  <si>
    <t>천안함</t>
  </si>
  <si>
    <t>용접공</t>
  </si>
  <si>
    <t>선원</t>
  </si>
  <si>
    <t>포설공</t>
  </si>
  <si>
    <t>내장공</t>
  </si>
  <si>
    <t>2안</t>
  </si>
  <si>
    <t>줄눈공</t>
  </si>
  <si>
    <t>증감</t>
  </si>
  <si>
    <t>품명</t>
  </si>
  <si>
    <t>기술료</t>
  </si>
  <si>
    <t>횟수</t>
  </si>
  <si>
    <t>대전함</t>
  </si>
  <si>
    <t>철골공</t>
  </si>
  <si>
    <t>배관공</t>
  </si>
  <si>
    <t>덕트공</t>
  </si>
  <si>
    <t>타일공</t>
  </si>
  <si>
    <t>상여금</t>
  </si>
  <si>
    <t>산출액</t>
  </si>
  <si>
    <t>경남함</t>
  </si>
  <si>
    <t>제경비</t>
  </si>
  <si>
    <t>유리공</t>
  </si>
  <si>
    <t>개</t>
  </si>
  <si>
    <t>단가</t>
  </si>
  <si>
    <t>금액</t>
  </si>
  <si>
    <t>건</t>
  </si>
  <si>
    <t>수량</t>
  </si>
  <si>
    <t>항목</t>
  </si>
  <si>
    <t>조적공</t>
  </si>
  <si>
    <t>부</t>
  </si>
  <si>
    <t>순번</t>
  </si>
  <si>
    <t>재료비</t>
  </si>
  <si>
    <t>EA</t>
  </si>
  <si>
    <t>총계</t>
  </si>
  <si>
    <t>직종</t>
  </si>
  <si>
    <t>포장공</t>
  </si>
  <si>
    <t>계</t>
  </si>
  <si>
    <t>할석공</t>
  </si>
  <si>
    <t>교통비</t>
  </si>
  <si>
    <t>도배공</t>
  </si>
  <si>
    <t>공수</t>
  </si>
  <si>
    <t>구분</t>
  </si>
  <si>
    <t>규격</t>
  </si>
  <si>
    <t>비고</t>
  </si>
  <si>
    <t>단위</t>
  </si>
  <si>
    <t>합계</t>
  </si>
  <si>
    <t>일비</t>
  </si>
  <si>
    <t>고유단청을 현장에서 시공하는 사람으로서 안료배합 및 초를 낼 수 있고 벽화를 시공할 수 있는 기능을 가진 사람</t>
  </si>
  <si>
    <t>광케이블 및 전송장치(단말장치, 중계기 포함)의 설치, 각종시험, 교정 및 유지보수 등의 업무에 종사하는 사람</t>
  </si>
  <si>
    <t>시멘트, 모르타르나 회반죽, 석고 프라스타 및 기타 미장재료를 이용하여 구조물의 내외표면에 바름 작업을 하는 사람</t>
  </si>
  <si>
    <t>미장 바름재(진흙, 회삼물, 강회 등)를 사용하여 한식벽체·앙벽·온돌·외역기 등을 전통기법대로 시공하는 사람</t>
  </si>
  <si>
    <t>철탑, 항공, 항만, 선박통신, 철도신호의 각종 안테나설비 설치 및 도색 등 유지보수에 업무에 종사하는 사람</t>
  </si>
  <si>
    <t>Notebook</t>
  </si>
  <si>
    <t>연구보고서 작성</t>
  </si>
  <si>
    <t>* 진해 (최초시험)</t>
  </si>
  <si>
    <t>USB 3Port이상</t>
  </si>
  <si>
    <t>직접인건비*110%</t>
  </si>
  <si>
    <t>목록화자료 작성</t>
  </si>
  <si>
    <t>통합 모듈 환경구성</t>
  </si>
  <si>
    <t>UI 이미지 제작</t>
  </si>
  <si>
    <t>CD 및 USB</t>
  </si>
  <si>
    <t>고급품질관리기술인</t>
  </si>
  <si>
    <t>제품제작 및 시험</t>
  </si>
  <si>
    <t>운용절차서 제작</t>
  </si>
  <si>
    <t>2021년 1월</t>
  </si>
  <si>
    <t>프로젝트 공정관리</t>
  </si>
  <si>
    <t>2. 경비 - 재료비</t>
  </si>
  <si>
    <t>차이액
(=㉡-㉠)</t>
  </si>
  <si>
    <t>골재를 포설하는 사람</t>
  </si>
  <si>
    <t>수소계통 파이프 용접</t>
  </si>
  <si>
    <t>1. 가 - 인건비</t>
  </si>
  <si>
    <t>원자력품질관리사</t>
  </si>
  <si>
    <t>원자력기계설치공</t>
  </si>
  <si>
    <t>수소계통 파이프 검사</t>
  </si>
  <si>
    <t>원자력플랜트전공</t>
  </si>
  <si>
    <t>2020년 1월</t>
  </si>
  <si>
    <t>특급품질관리기술인</t>
  </si>
  <si>
    <t>플랜트특수용접공</t>
  </si>
  <si>
    <t>조달처
산정
배부율</t>
  </si>
  <si>
    <t>연 평균 근로일수</t>
  </si>
  <si>
    <t>수소계통 파이프 절단</t>
  </si>
  <si>
    <t>- 노무비 * 제비율</t>
  </si>
  <si>
    <t>통신관련산업기사</t>
  </si>
  <si>
    <t>(수의계약 시 사용)</t>
  </si>
  <si>
    <t>* 조달처 검토</t>
  </si>
  <si>
    <t>2020년 9월</t>
  </si>
  <si>
    <t>일일 당 연차발생율</t>
  </si>
  <si>
    <t>초급품질관리기술인</t>
  </si>
  <si>
    <t>산 출 내 역 서</t>
  </si>
  <si>
    <t>1. 재료비 세부내역</t>
  </si>
  <si>
    <t>정비요구액(㉠)</t>
  </si>
  <si>
    <t>경
비</t>
  </si>
  <si>
    <t>(노+경+일)*</t>
  </si>
  <si>
    <t>플랜트기계설치공</t>
  </si>
  <si>
    <t>천원 미만 절사</t>
  </si>
  <si>
    <t>전기공사산업기사</t>
  </si>
  <si>
    <t>나무를 베는 사람</t>
  </si>
  <si>
    <t>플랜트케이블전공</t>
  </si>
  <si>
    <t>중급품질관리기술인</t>
  </si>
  <si>
    <t>특고압케이블전공</t>
  </si>
  <si>
    <t>2021년 1월 노임</t>
  </si>
  <si>
    <t>총 투입공수
(M/D)</t>
  </si>
  <si>
    <t>세부산출내역 (재료비)</t>
  </si>
  <si>
    <t>고용직 연간 연차발생일수</t>
  </si>
  <si>
    <t>wireless mouse</t>
  </si>
  <si>
    <t>3. 경비 - 도서인쇄비</t>
  </si>
  <si>
    <t>세부산출내역 (도서인쇄비)</t>
  </si>
  <si>
    <t>세부산출내역 (노무비) 2안</t>
  </si>
  <si>
    <t>notebook Case</t>
  </si>
  <si>
    <t>- 정비원가 * 제비율</t>
  </si>
  <si>
    <t>LAN Cable (1m)</t>
  </si>
  <si>
    <t>4. 경비 - 여비교통비</t>
  </si>
  <si>
    <t>3개월 이상 6개월 미만</t>
  </si>
  <si>
    <t>세부산출내역 (인건비)</t>
  </si>
  <si>
    <t>인건비+경비+제경비+기술료</t>
  </si>
  <si>
    <t>컬러/양면, 150P기준</t>
  </si>
  <si>
    <t>운용 및 절차 매뉴얼 제본</t>
  </si>
  <si>
    <t xml:space="preserve">      나. 간접재료비율</t>
  </si>
  <si>
    <t>UX/UI 구성 및 배치</t>
  </si>
  <si>
    <t>개별기능 시험 및 수정</t>
  </si>
  <si>
    <t>통합기능 시험 및 수정</t>
  </si>
  <si>
    <t>컬러/양면, 200P기준</t>
  </si>
  <si>
    <t>세부산출내역 (간접경비)</t>
  </si>
  <si>
    <t>준설기를 장치한 선박의 선장</t>
  </si>
  <si>
    <t>1천만원 초과 5천만원 이하</t>
  </si>
  <si>
    <t>RJ-45, CAT.5E</t>
  </si>
  <si>
    <t>변전소 설비의 시공 및 보수에 종사하는 사람</t>
  </si>
  <si>
    <t>발동기, 발전기, 양수기, 윈치 등 경기계 조종원</t>
  </si>
  <si>
    <t>벽돌, 치장벽돌 및 블록을 쌓기 및 해체하는 사람</t>
  </si>
  <si>
    <t>지적기능사가 하는 업무와 지적측량에 종사하는 사람</t>
  </si>
  <si>
    <t>유리를 규격에 맞게 재단하거나 끼우게 하는 사람</t>
  </si>
  <si>
    <t>건물의 내부에 수장재를 사용하여 마무리하는 사람</t>
  </si>
  <si>
    <t>도로포장 등 공사에 있어서 표면처리를 하는 사람</t>
  </si>
  <si>
    <t>착암기를 사용하여 암반의 천공작업을 하는 사람</t>
  </si>
  <si>
    <t>콘크리트 면을 매끈하게 마감공사를 하는 사람</t>
  </si>
  <si>
    <t>참고용 건설노임단가(대한건설협회 공표)</t>
  </si>
  <si>
    <t>건설기계 조종원을 통솔, 지휘하는 사람</t>
  </si>
  <si>
    <t>위생도기의 설치 및 부대작업을 하는 사람</t>
  </si>
  <si>
    <t>큰 돌을 소정의 규격에 맞도록 깨는 사람</t>
  </si>
  <si>
    <t>보일러 조립·설치 및 정비를 하는 사람</t>
  </si>
  <si>
    <t>기기 및 배관류의 보온시공을 하는 사람</t>
  </si>
  <si>
    <t>석축 및 조적조에 줄눈을 장치하는 사람</t>
  </si>
  <si>
    <t>(RS-232, RS-422/485)</t>
  </si>
  <si>
    <t>USB to Serial Cable(1m)</t>
  </si>
  <si>
    <t>운반을 목적으로 하는 화물자동차의 운전사</t>
  </si>
  <si>
    <t xml:space="preserve">   - 공수 : 구매요구서 공수 적용.</t>
  </si>
  <si>
    <t>계약건명 : FFG-II 통합제어장치 다중통신 진단모듈 개발</t>
  </si>
  <si>
    <t>** 공무원 여비규정 "[별표 2] 국내 여비 지급표" 및 "[별표 9] 공무원이 아닌 사람에 대한 여비 지급 구분" 참조
교통비 : 1인 대중교통 왕복기준
(부산-진해 : 0원, 부산-동해 : 0원, 부산-평택 : 0원)</t>
    <phoneticPr fontId="49" type="noConversion"/>
  </si>
  <si>
    <t>원단위 절사</t>
    <phoneticPr fontId="49" type="noConversion"/>
  </si>
  <si>
    <t xml:space="preserve"> ○ 산업통상자원부 고시 2021-137(2021.07.29)엔지니어링 사업대가의 기준 제9조 (제경비)
 ○ 엔지니어링공제조합 엔지니어링 손해배상보험·공제의무가입제도 안내서
     * 1단계공제료 + 2단계공제료
       - 1단계공제료 : 5억 이하 X 0.364%
       - 2단계공제료 : 순계약금액 X 0.16%</t>
    <phoneticPr fontId="49" type="noConversion"/>
  </si>
  <si>
    <t>* 0함대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</si>
</sst>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#,##0_);\(#,##0\)"/>
    <numFmt numFmtId="178" formatCode="#,##0_ ;[Red]\-#,##0\ "/>
    <numFmt numFmtId="179" formatCode="#,##0.00_ ;[Red]\-#,##0.00\ "/>
    <numFmt numFmtId="180" formatCode="_-* #,##0.00_-;\-* #,##0.00_-;_-* &quot;-&quot;_-;_-@_-"/>
    <numFmt numFmtId="181" formatCode="#,##0_ "/>
    <numFmt numFmtId="182" formatCode="#,##0.0000_ "/>
    <numFmt numFmtId="183" formatCode="&quot;₩&quot;#,##0"/>
  </numFmts>
  <fonts count="50">
    <font>
      <sz val="10"/>
      <color rgb="FF000000"/>
      <name val="굴림체"/>
    </font>
    <font>
      <sz val="10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color rgb="FF000000"/>
      <name val="Arial"/>
      <family val="2"/>
    </font>
    <font>
      <sz val="11"/>
      <color rgb="FF000000"/>
      <name val="맑은 고딕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바탕체"/>
      <family val="1"/>
      <charset val="129"/>
    </font>
    <font>
      <sz val="10"/>
      <color rgb="FF000000"/>
      <name val="맑은 고딕"/>
      <family val="3"/>
      <charset val="129"/>
    </font>
    <font>
      <b/>
      <sz val="12"/>
      <color rgb="FF000000"/>
      <name val="바탕체"/>
      <family val="1"/>
      <charset val="129"/>
    </font>
    <font>
      <sz val="14"/>
      <color rgb="FF000000"/>
      <name val="맑은 고딕"/>
      <family val="3"/>
      <charset val="129"/>
    </font>
    <font>
      <b/>
      <sz val="13"/>
      <color rgb="FF000000"/>
      <name val="바탕체"/>
      <family val="1"/>
      <charset val="129"/>
    </font>
    <font>
      <sz val="11"/>
      <color rgb="FF000000"/>
      <name val="바탕체"/>
      <family val="1"/>
      <charset val="129"/>
    </font>
    <font>
      <b/>
      <sz val="11"/>
      <color rgb="FF000000"/>
      <name val="바탕"/>
      <family val="1"/>
      <charset val="129"/>
    </font>
    <font>
      <b/>
      <sz val="11"/>
      <color rgb="FF000000"/>
      <name val="Times New Roman"/>
      <family val="1"/>
    </font>
    <font>
      <sz val="12"/>
      <color rgb="FF000000"/>
      <name val="맑은 고딕"/>
      <family val="3"/>
      <charset val="129"/>
    </font>
    <font>
      <b/>
      <sz val="14"/>
      <color rgb="FF000000"/>
      <name val="바탕체"/>
      <family val="1"/>
      <charset val="129"/>
    </font>
    <font>
      <b/>
      <sz val="11"/>
      <color rgb="FFFF0000"/>
      <name val="돋움"/>
      <family val="3"/>
      <charset val="129"/>
    </font>
    <font>
      <sz val="13"/>
      <color rgb="FF000000"/>
      <name val="바탕체"/>
      <family val="1"/>
      <charset val="129"/>
    </font>
    <font>
      <b/>
      <sz val="14"/>
      <color rgb="FF000000"/>
      <name val="맑은 고딕"/>
      <family val="3"/>
      <charset val="129"/>
    </font>
    <font>
      <sz val="9"/>
      <color rgb="FF000000"/>
      <name val="굴림"/>
      <family val="3"/>
      <charset val="129"/>
    </font>
    <font>
      <b/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0"/>
      <color rgb="FF00B050"/>
      <name val="굴림체"/>
      <family val="3"/>
      <charset val="129"/>
    </font>
    <font>
      <b/>
      <sz val="15"/>
      <color rgb="FF000000"/>
      <name val="맑은 고딕"/>
      <family val="3"/>
      <charset val="129"/>
    </font>
    <font>
      <sz val="12"/>
      <color rgb="FF000000"/>
      <name val="굴림체"/>
      <family val="3"/>
      <charset val="129"/>
    </font>
    <font>
      <sz val="15"/>
      <color rgb="FF000000"/>
      <name val="맑은 고딕"/>
      <family val="3"/>
      <charset val="129"/>
    </font>
    <font>
      <sz val="15"/>
      <color rgb="FF0000FF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10"/>
      <color rgb="FF000000"/>
      <name val="HNC_GO_B_HINT_GS"/>
    </font>
    <font>
      <b/>
      <sz val="10"/>
      <color rgb="FF0000FF"/>
      <name val="HNC_GO_B_HINT_GS"/>
    </font>
    <font>
      <sz val="10"/>
      <color rgb="FF000000"/>
      <name val="한양중고딕"/>
      <family val="3"/>
      <charset val="129"/>
    </font>
    <font>
      <b/>
      <sz val="17"/>
      <color rgb="FF000000"/>
      <name val="맑은 고딕"/>
      <family val="3"/>
      <charset val="129"/>
    </font>
    <font>
      <sz val="17"/>
      <color rgb="FF000000"/>
      <name val="바탕체"/>
      <family val="1"/>
      <charset val="129"/>
    </font>
    <font>
      <u/>
      <sz val="22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0"/>
      <color rgb="FF000000"/>
      <name val="굴림체"/>
      <family val="3"/>
      <charset val="129"/>
    </font>
    <font>
      <u/>
      <sz val="33"/>
      <color rgb="FF000000"/>
      <name val="HY헤드라인M"/>
      <family val="1"/>
      <charset val="129"/>
    </font>
    <font>
      <b/>
      <sz val="11"/>
      <color rgb="FF000000"/>
      <name val="바탕체"/>
      <family val="1"/>
      <charset val="129"/>
    </font>
    <font>
      <b/>
      <u/>
      <sz val="25"/>
      <color rgb="FF000000"/>
      <name val="바탕체"/>
      <family val="1"/>
      <charset val="129"/>
    </font>
    <font>
      <b/>
      <sz val="25"/>
      <color rgb="FF000000"/>
      <name val="맑은 고딕"/>
      <family val="3"/>
      <charset val="129"/>
    </font>
    <font>
      <b/>
      <u/>
      <sz val="25"/>
      <color rgb="FF000000"/>
      <name val="맑은 고딕"/>
      <family val="3"/>
      <charset val="129"/>
    </font>
    <font>
      <b/>
      <u/>
      <sz val="20"/>
      <color rgb="FF000000"/>
      <name val="HY헤드라인M"/>
      <family val="1"/>
      <charset val="129"/>
    </font>
    <font>
      <sz val="14"/>
      <color rgb="FF0000FF"/>
      <name val="맑은 고딕"/>
      <family val="3"/>
      <charset val="129"/>
    </font>
    <font>
      <sz val="18"/>
      <color rgb="FF0000FF"/>
      <name val="맑은 고딕"/>
      <family val="3"/>
      <charset val="129"/>
    </font>
    <font>
      <b/>
      <sz val="16"/>
      <color rgb="FF000000"/>
      <name val="Tahoma"/>
      <family val="2"/>
    </font>
    <font>
      <b/>
      <sz val="16"/>
      <color rgb="FF000000"/>
      <name val="돋움"/>
      <family val="3"/>
      <charset val="129"/>
    </font>
    <font>
      <sz val="10"/>
      <color rgb="FF000000"/>
      <name val="굴림체"/>
      <family val="3"/>
      <charset val="129"/>
    </font>
    <font>
      <sz val="8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EF9D2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EEECE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>
      <alignment vertical="center"/>
    </xf>
    <xf numFmtId="41" fontId="48" fillId="0" borderId="0">
      <alignment vertical="center"/>
    </xf>
    <xf numFmtId="42" fontId="48" fillId="0" borderId="0">
      <alignment vertical="center"/>
    </xf>
    <xf numFmtId="0" fontId="2" fillId="0" borderId="1">
      <alignment vertical="center"/>
    </xf>
    <xf numFmtId="0" fontId="2" fillId="0" borderId="1">
      <alignment vertical="center"/>
    </xf>
    <xf numFmtId="0" fontId="2" fillId="0" borderId="1">
      <alignment vertical="center"/>
    </xf>
    <xf numFmtId="0" fontId="2" fillId="0" borderId="1">
      <alignment vertical="center"/>
    </xf>
    <xf numFmtId="0" fontId="2" fillId="0" borderId="0"/>
    <xf numFmtId="0" fontId="2" fillId="0" borderId="0"/>
    <xf numFmtId="0" fontId="2" fillId="0" borderId="0"/>
    <xf numFmtId="38" fontId="3" fillId="2" borderId="0"/>
    <xf numFmtId="0" fontId="2" fillId="0" borderId="0"/>
    <xf numFmtId="41" fontId="2" fillId="0" borderId="0">
      <alignment vertical="center"/>
    </xf>
    <xf numFmtId="0" fontId="2" fillId="0" borderId="0"/>
    <xf numFmtId="0" fontId="2" fillId="0" borderId="0">
      <alignment vertical="center"/>
    </xf>
    <xf numFmtId="0" fontId="48" fillId="0" borderId="0"/>
    <xf numFmtId="0" fontId="2" fillId="0" borderId="0"/>
    <xf numFmtId="0" fontId="2" fillId="0" borderId="1">
      <alignment vertical="center"/>
    </xf>
    <xf numFmtId="0" fontId="48" fillId="0" borderId="0">
      <alignment vertical="center"/>
    </xf>
    <xf numFmtId="0" fontId="4" fillId="0" borderId="0">
      <alignment vertical="center"/>
    </xf>
  </cellStyleXfs>
  <cellXfs count="4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/>
    <xf numFmtId="0" fontId="5" fillId="0" borderId="0" xfId="0" applyNumberFormat="1" applyFont="1">
      <alignment vertical="center"/>
    </xf>
    <xf numFmtId="0" fontId="6" fillId="0" borderId="0" xfId="0" applyNumberFormat="1" applyFont="1" applyAlignment="1">
      <alignment horizontal="right" vertical="center"/>
    </xf>
    <xf numFmtId="0" fontId="5" fillId="0" borderId="0" xfId="0" quotePrefix="1" applyNumberFormat="1" applyFont="1">
      <alignment vertical="center"/>
    </xf>
    <xf numFmtId="0" fontId="7" fillId="0" borderId="0" xfId="0" applyNumberFormat="1" applyFont="1" applyAlignment="1"/>
    <xf numFmtId="0" fontId="8" fillId="0" borderId="0" xfId="0" applyNumberFormat="1" applyFont="1">
      <alignment vertical="center"/>
    </xf>
    <xf numFmtId="41" fontId="9" fillId="0" borderId="2" xfId="2" applyNumberFormat="1" applyFont="1" applyBorder="1" applyAlignment="1">
      <alignment horizontal="center" vertical="center"/>
    </xf>
    <xf numFmtId="177" fontId="10" fillId="3" borderId="3" xfId="0" applyNumberFormat="1" applyFont="1" applyFill="1" applyBorder="1">
      <alignment vertical="center"/>
    </xf>
    <xf numFmtId="0" fontId="11" fillId="2" borderId="4" xfId="0" applyNumberFormat="1" applyFont="1" applyFill="1" applyBorder="1">
      <alignment vertical="center"/>
    </xf>
    <xf numFmtId="10" fontId="11" fillId="0" borderId="2" xfId="0" applyNumberFormat="1" applyFont="1" applyBorder="1">
      <alignment vertical="center"/>
    </xf>
    <xf numFmtId="41" fontId="12" fillId="3" borderId="5" xfId="4" applyNumberFormat="1" applyFont="1" applyFill="1" applyBorder="1" applyAlignment="1">
      <alignment horizontal="right" vertical="center"/>
    </xf>
    <xf numFmtId="10" fontId="13" fillId="3" borderId="6" xfId="4" applyNumberFormat="1" applyFont="1" applyFill="1" applyBorder="1" applyAlignment="1">
      <alignment horizontal="center" vertical="center"/>
    </xf>
    <xf numFmtId="0" fontId="14" fillId="0" borderId="0" xfId="16" applyNumberFormat="1" applyFont="1" applyAlignment="1">
      <alignment vertical="center"/>
    </xf>
    <xf numFmtId="41" fontId="9" fillId="0" borderId="0" xfId="1" applyNumberFormat="1" applyFont="1" applyAlignment="1"/>
    <xf numFmtId="41" fontId="48" fillId="0" borderId="0" xfId="1" applyNumberFormat="1" applyAlignment="1"/>
    <xf numFmtId="0" fontId="15" fillId="0" borderId="0" xfId="0" applyNumberFormat="1" applyFont="1">
      <alignment vertical="center"/>
    </xf>
    <xf numFmtId="0" fontId="16" fillId="0" borderId="0" xfId="14" applyNumberFormat="1" applyFont="1">
      <alignment vertical="center"/>
    </xf>
    <xf numFmtId="0" fontId="2" fillId="0" borderId="0" xfId="14" applyNumberFormat="1" applyAlignment="1">
      <alignment horizontal="center" vertical="center"/>
    </xf>
    <xf numFmtId="0" fontId="2" fillId="0" borderId="0" xfId="14" applyNumberFormat="1">
      <alignment vertical="center"/>
    </xf>
    <xf numFmtId="177" fontId="17" fillId="2" borderId="7" xfId="0" applyNumberFormat="1" applyFont="1" applyFill="1" applyBorder="1">
      <alignment vertical="center"/>
    </xf>
    <xf numFmtId="41" fontId="18" fillId="3" borderId="4" xfId="1" applyNumberFormat="1" applyFont="1" applyFill="1" applyBorder="1">
      <alignment vertical="center"/>
    </xf>
    <xf numFmtId="41" fontId="18" fillId="3" borderId="2" xfId="1" applyNumberFormat="1" applyFont="1" applyFill="1" applyBorder="1">
      <alignment vertical="center"/>
    </xf>
    <xf numFmtId="41" fontId="19" fillId="4" borderId="8" xfId="12" applyNumberFormat="1" applyFont="1" applyFill="1" applyBorder="1" applyAlignment="1">
      <alignment horizontal="center" vertical="center" wrapText="1"/>
    </xf>
    <xf numFmtId="0" fontId="9" fillId="0" borderId="7" xfId="10" applyNumberFormat="1" applyFont="1" applyFill="1" applyBorder="1" applyAlignment="1">
      <alignment horizontal="center" vertical="center"/>
    </xf>
    <xf numFmtId="0" fontId="14" fillId="0" borderId="0" xfId="13" applyNumberFormat="1" applyFont="1"/>
    <xf numFmtId="0" fontId="20" fillId="0" borderId="7" xfId="13" applyNumberFormat="1" applyFont="1" applyBorder="1" applyAlignment="1">
      <alignment horizontal="center" vertical="center" wrapText="1"/>
    </xf>
    <xf numFmtId="10" fontId="20" fillId="0" borderId="7" xfId="13" applyNumberFormat="1" applyFont="1" applyBorder="1" applyAlignment="1">
      <alignment horizontal="center" vertical="center"/>
    </xf>
    <xf numFmtId="0" fontId="14" fillId="5" borderId="0" xfId="13" applyNumberFormat="1" applyFont="1" applyFill="1"/>
    <xf numFmtId="178" fontId="20" fillId="3" borderId="7" xfId="13" applyNumberFormat="1" applyFont="1" applyFill="1" applyBorder="1" applyAlignment="1">
      <alignment horizontal="center" vertical="center"/>
    </xf>
    <xf numFmtId="178" fontId="20" fillId="0" borderId="9" xfId="13" applyNumberFormat="1" applyFont="1" applyBorder="1" applyAlignment="1">
      <alignment horizontal="center" vertical="center"/>
    </xf>
    <xf numFmtId="0" fontId="14" fillId="0" borderId="7" xfId="13" applyNumberFormat="1" applyFont="1" applyBorder="1" applyAlignment="1">
      <alignment horizontal="center" vertical="center"/>
    </xf>
    <xf numFmtId="179" fontId="20" fillId="0" borderId="9" xfId="13" applyNumberFormat="1" applyFont="1" applyBorder="1" applyAlignment="1">
      <alignment horizontal="center" vertical="center"/>
    </xf>
    <xf numFmtId="10" fontId="14" fillId="0" borderId="7" xfId="13" applyNumberFormat="1" applyFont="1" applyBorder="1" applyAlignment="1">
      <alignment horizontal="center" vertical="center"/>
    </xf>
    <xf numFmtId="0" fontId="20" fillId="0" borderId="7" xfId="13" applyNumberFormat="1" applyFont="1" applyBorder="1" applyAlignment="1">
      <alignment horizontal="center" vertical="center"/>
    </xf>
    <xf numFmtId="0" fontId="20" fillId="3" borderId="7" xfId="13" applyNumberFormat="1" applyFont="1" applyFill="1" applyBorder="1" applyAlignment="1">
      <alignment horizontal="center" vertical="center" wrapText="1"/>
    </xf>
    <xf numFmtId="179" fontId="20" fillId="3" borderId="7" xfId="13" applyNumberFormat="1" applyFont="1" applyFill="1" applyBorder="1" applyAlignment="1">
      <alignment horizontal="center" vertical="center"/>
    </xf>
    <xf numFmtId="10" fontId="20" fillId="3" borderId="7" xfId="13" applyNumberFormat="1" applyFont="1" applyFill="1" applyBorder="1" applyAlignment="1">
      <alignment horizontal="center" vertical="center"/>
    </xf>
    <xf numFmtId="0" fontId="4" fillId="0" borderId="0" xfId="13" applyNumberFormat="1" applyFont="1"/>
    <xf numFmtId="0" fontId="4" fillId="0" borderId="0" xfId="13" applyNumberFormat="1" applyFont="1" applyAlignment="1">
      <alignment horizontal="center"/>
    </xf>
    <xf numFmtId="0" fontId="7" fillId="0" borderId="0" xfId="15" applyNumberFormat="1" applyFont="1"/>
    <xf numFmtId="10" fontId="11" fillId="0" borderId="2" xfId="0" applyNumberFormat="1" applyFont="1" applyBorder="1" applyAlignment="1">
      <alignment horizontal="center" vertical="center"/>
    </xf>
    <xf numFmtId="0" fontId="7" fillId="2" borderId="0" xfId="15" applyNumberFormat="1" applyFont="1" applyFill="1"/>
    <xf numFmtId="0" fontId="21" fillId="2" borderId="0" xfId="15" applyNumberFormat="1" applyFont="1" applyFill="1"/>
    <xf numFmtId="0" fontId="18" fillId="6" borderId="7" xfId="15" applyNumberFormat="1" applyFont="1" applyFill="1" applyBorder="1" applyAlignment="1">
      <alignment horizontal="center" vertical="center" wrapText="1"/>
    </xf>
    <xf numFmtId="0" fontId="20" fillId="2" borderId="0" xfId="15" applyNumberFormat="1" applyFont="1" applyFill="1" applyAlignment="1">
      <alignment vertical="center"/>
    </xf>
    <xf numFmtId="0" fontId="20" fillId="3" borderId="7" xfId="13" applyNumberFormat="1" applyFont="1" applyFill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4" fillId="0" borderId="0" xfId="7" applyNumberFormat="1" applyFont="1" applyAlignment="1">
      <alignment horizontal="center" vertical="center"/>
    </xf>
    <xf numFmtId="0" fontId="22" fillId="0" borderId="0" xfId="7" applyNumberFormat="1" applyFont="1" applyAlignment="1">
      <alignment horizontal="left" vertical="center"/>
    </xf>
    <xf numFmtId="0" fontId="23" fillId="0" borderId="0" xfId="7" applyNumberFormat="1" applyFont="1" applyAlignment="1">
      <alignment horizontal="center" vertical="center"/>
    </xf>
    <xf numFmtId="0" fontId="18" fillId="0" borderId="0" xfId="7" applyNumberFormat="1" applyFont="1" applyAlignment="1">
      <alignment horizontal="left" vertical="center"/>
    </xf>
    <xf numFmtId="0" fontId="9" fillId="0" borderId="0" xfId="7" applyNumberFormat="1" applyFont="1" applyAlignment="1">
      <alignment horizontal="center" vertical="center"/>
    </xf>
    <xf numFmtId="0" fontId="14" fillId="0" borderId="0" xfId="7" applyNumberFormat="1" applyFont="1" applyAlignment="1">
      <alignment horizontal="left" vertical="center"/>
    </xf>
    <xf numFmtId="0" fontId="14" fillId="0" borderId="0" xfId="7" applyNumberFormat="1" applyFont="1" applyAlignment="1">
      <alignment horizontal="right" vertical="center"/>
    </xf>
    <xf numFmtId="0" fontId="14" fillId="0" borderId="0" xfId="7" applyNumberFormat="1" applyFont="1" applyAlignment="1">
      <alignment horizontal="center" vertical="center"/>
    </xf>
    <xf numFmtId="0" fontId="20" fillId="4" borderId="7" xfId="13" applyNumberFormat="1" applyFont="1" applyFill="1" applyBorder="1" applyAlignment="1">
      <alignment horizontal="center" vertical="center" wrapText="1"/>
    </xf>
    <xf numFmtId="0" fontId="20" fillId="4" borderId="7" xfId="13" applyNumberFormat="1" applyFont="1" applyFill="1" applyBorder="1" applyAlignment="1">
      <alignment vertical="center"/>
    </xf>
    <xf numFmtId="0" fontId="11" fillId="2" borderId="4" xfId="0" applyNumberFormat="1" applyFont="1" applyFill="1" applyBorder="1" applyAlignment="1">
      <alignment horizontal="center" vertical="center"/>
    </xf>
    <xf numFmtId="0" fontId="10" fillId="6" borderId="7" xfId="0" applyNumberFormat="1" applyFont="1" applyFill="1" applyBorder="1" applyAlignment="1">
      <alignment horizontal="center" vertical="center"/>
    </xf>
    <xf numFmtId="10" fontId="20" fillId="0" borderId="7" xfId="13" applyNumberFormat="1" applyFont="1" applyBorder="1" applyAlignment="1">
      <alignment horizontal="center" vertical="center" wrapText="1"/>
    </xf>
    <xf numFmtId="0" fontId="9" fillId="0" borderId="7" xfId="5" applyNumberFormat="1" applyFont="1" applyBorder="1" applyAlignment="1">
      <alignment horizontal="center" vertical="center"/>
    </xf>
    <xf numFmtId="176" fontId="17" fillId="2" borderId="2" xfId="0" applyNumberFormat="1" applyFont="1" applyFill="1" applyBorder="1">
      <alignment vertical="center"/>
    </xf>
    <xf numFmtId="0" fontId="10" fillId="6" borderId="10" xfId="0" applyNumberFormat="1" applyFont="1" applyFill="1" applyBorder="1" applyAlignment="1">
      <alignment horizontal="center" vertical="center"/>
    </xf>
    <xf numFmtId="177" fontId="17" fillId="2" borderId="10" xfId="0" applyNumberFormat="1" applyFont="1" applyFill="1" applyBorder="1">
      <alignment vertical="center"/>
    </xf>
    <xf numFmtId="0" fontId="11" fillId="2" borderId="2" xfId="0" applyNumberFormat="1" applyFont="1" applyFill="1" applyBorder="1">
      <alignment vertical="center"/>
    </xf>
    <xf numFmtId="0" fontId="11" fillId="0" borderId="2" xfId="0" applyNumberFormat="1" applyFont="1" applyBorder="1">
      <alignment vertical="center"/>
    </xf>
    <xf numFmtId="9" fontId="11" fillId="0" borderId="2" xfId="0" applyNumberFormat="1" applyFont="1" applyBorder="1" applyAlignment="1">
      <alignment horizontal="center" vertical="center"/>
    </xf>
    <xf numFmtId="0" fontId="10" fillId="6" borderId="11" xfId="0" applyNumberFormat="1" applyFont="1" applyFill="1" applyBorder="1" applyAlignment="1">
      <alignment horizontal="center" vertical="center"/>
    </xf>
    <xf numFmtId="177" fontId="17" fillId="2" borderId="11" xfId="0" applyNumberFormat="1" applyFont="1" applyFill="1" applyBorder="1">
      <alignment vertical="center"/>
    </xf>
    <xf numFmtId="177" fontId="10" fillId="3" borderId="12" xfId="0" applyNumberFormat="1" applyFont="1" applyFill="1" applyBorder="1">
      <alignment vertical="center"/>
    </xf>
    <xf numFmtId="177" fontId="10" fillId="3" borderId="13" xfId="0" applyNumberFormat="1" applyFont="1" applyFill="1" applyBorder="1">
      <alignment vertical="center"/>
    </xf>
    <xf numFmtId="176" fontId="10" fillId="3" borderId="14" xfId="0" applyNumberFormat="1" applyFont="1" applyFill="1" applyBorder="1">
      <alignment vertical="center"/>
    </xf>
    <xf numFmtId="177" fontId="17" fillId="2" borderId="15" xfId="0" applyNumberFormat="1" applyFont="1" applyFill="1" applyBorder="1">
      <alignment vertical="center"/>
    </xf>
    <xf numFmtId="10" fontId="20" fillId="0" borderId="16" xfId="13" applyNumberFormat="1" applyFont="1" applyBorder="1" applyAlignment="1">
      <alignment horizontal="center" vertical="center"/>
    </xf>
    <xf numFmtId="0" fontId="18" fillId="6" borderId="7" xfId="15" applyNumberFormat="1" applyFont="1" applyFill="1" applyBorder="1" applyAlignment="1">
      <alignment horizontal="center" vertical="center"/>
    </xf>
    <xf numFmtId="0" fontId="2" fillId="0" borderId="0" xfId="8" applyNumberFormat="1" applyAlignment="1">
      <alignment vertical="center"/>
    </xf>
    <xf numFmtId="41" fontId="4" fillId="0" borderId="0" xfId="12" applyNumberFormat="1" applyFont="1">
      <alignment vertical="center"/>
    </xf>
    <xf numFmtId="41" fontId="4" fillId="0" borderId="0" xfId="12" applyNumberFormat="1" applyFont="1" applyAlignment="1">
      <alignment horizontal="right" vertical="center"/>
    </xf>
    <xf numFmtId="3" fontId="7" fillId="0" borderId="0" xfId="8" applyNumberFormat="1" applyFont="1" applyAlignment="1">
      <alignment horizontal="right" vertical="center" wrapText="1"/>
    </xf>
    <xf numFmtId="3" fontId="7" fillId="7" borderId="0" xfId="8" applyNumberFormat="1" applyFont="1" applyFill="1" applyAlignment="1">
      <alignment horizontal="right" vertical="center" wrapText="1"/>
    </xf>
    <xf numFmtId="10" fontId="2" fillId="0" borderId="0" xfId="8" applyNumberFormat="1" applyAlignment="1">
      <alignment vertical="center"/>
    </xf>
    <xf numFmtId="2" fontId="2" fillId="0" borderId="0" xfId="8" applyNumberFormat="1" applyAlignment="1">
      <alignment vertical="center"/>
    </xf>
    <xf numFmtId="0" fontId="24" fillId="0" borderId="0" xfId="8" applyNumberFormat="1" applyFont="1" applyAlignment="1">
      <alignment vertical="center"/>
    </xf>
    <xf numFmtId="9" fontId="2" fillId="0" borderId="0" xfId="8" applyNumberFormat="1" applyAlignment="1">
      <alignment vertical="center"/>
    </xf>
    <xf numFmtId="0" fontId="21" fillId="2" borderId="0" xfId="15" applyNumberFormat="1" applyFont="1" applyFill="1" applyAlignment="1">
      <alignment horizontal="left" vertical="center"/>
    </xf>
    <xf numFmtId="0" fontId="20" fillId="2" borderId="0" xfId="15" applyNumberFormat="1" applyFont="1" applyFill="1" applyAlignment="1">
      <alignment horizontal="left" vertical="center"/>
    </xf>
    <xf numFmtId="41" fontId="9" fillId="3" borderId="2" xfId="15" applyNumberFormat="1" applyFont="1" applyFill="1" applyBorder="1" applyAlignment="1">
      <alignment horizontal="center" vertical="center" wrapText="1"/>
    </xf>
    <xf numFmtId="41" fontId="9" fillId="0" borderId="11" xfId="15" applyNumberFormat="1" applyFont="1" applyBorder="1" applyAlignment="1">
      <alignment horizontal="right" vertical="center" shrinkToFit="1"/>
    </xf>
    <xf numFmtId="41" fontId="9" fillId="0" borderId="7" xfId="15" applyNumberFormat="1" applyFont="1" applyBorder="1" applyAlignment="1">
      <alignment horizontal="right" vertical="center" shrinkToFit="1"/>
    </xf>
    <xf numFmtId="41" fontId="9" fillId="0" borderId="17" xfId="15" applyNumberFormat="1" applyFont="1" applyBorder="1" applyAlignment="1">
      <alignment horizontal="right" vertical="center" shrinkToFit="1"/>
    </xf>
    <xf numFmtId="41" fontId="9" fillId="0" borderId="7" xfId="15" applyNumberFormat="1" applyFont="1" applyBorder="1" applyAlignment="1">
      <alignment horizontal="center" vertical="center"/>
    </xf>
    <xf numFmtId="0" fontId="18" fillId="6" borderId="11" xfId="15" applyNumberFormat="1" applyFont="1" applyFill="1" applyBorder="1" applyAlignment="1">
      <alignment horizontal="center" vertical="center"/>
    </xf>
    <xf numFmtId="0" fontId="18" fillId="6" borderId="10" xfId="15" applyNumberFormat="1" applyFont="1" applyFill="1" applyBorder="1" applyAlignment="1">
      <alignment horizontal="center" vertical="center" wrapText="1"/>
    </xf>
    <xf numFmtId="0" fontId="18" fillId="6" borderId="17" xfId="15" applyNumberFormat="1" applyFont="1" applyFill="1" applyBorder="1" applyAlignment="1">
      <alignment horizontal="center" vertical="center"/>
    </xf>
    <xf numFmtId="0" fontId="7" fillId="2" borderId="0" xfId="15" applyNumberFormat="1" applyFont="1" applyFill="1" applyAlignment="1">
      <alignment horizontal="right"/>
    </xf>
    <xf numFmtId="0" fontId="18" fillId="2" borderId="18" xfId="15" applyNumberFormat="1" applyFont="1" applyFill="1" applyBorder="1" applyAlignment="1">
      <alignment horizontal="left"/>
    </xf>
    <xf numFmtId="180" fontId="18" fillId="3" borderId="7" xfId="15" applyNumberFormat="1" applyFont="1" applyFill="1" applyBorder="1" applyAlignment="1">
      <alignment horizontal="center" vertical="center"/>
    </xf>
    <xf numFmtId="180" fontId="9" fillId="0" borderId="10" xfId="15" applyNumberFormat="1" applyFont="1" applyBorder="1" applyAlignment="1">
      <alignment horizontal="center" vertical="center"/>
    </xf>
    <xf numFmtId="180" fontId="9" fillId="0" borderId="7" xfId="15" applyNumberFormat="1" applyFont="1" applyBorder="1" applyAlignment="1">
      <alignment horizontal="center" vertical="center"/>
    </xf>
    <xf numFmtId="0" fontId="25" fillId="2" borderId="0" xfId="15" applyNumberFormat="1" applyFont="1" applyFill="1" applyAlignment="1">
      <alignment horizontal="left"/>
    </xf>
    <xf numFmtId="0" fontId="5" fillId="0" borderId="0" xfId="15" applyNumberFormat="1" applyFont="1" applyAlignment="1">
      <alignment vertical="center"/>
    </xf>
    <xf numFmtId="0" fontId="18" fillId="0" borderId="0" xfId="15" applyNumberFormat="1" applyFont="1" applyAlignment="1">
      <alignment vertical="center"/>
    </xf>
    <xf numFmtId="41" fontId="26" fillId="0" borderId="7" xfId="6" applyNumberFormat="1" applyFont="1" applyBorder="1" applyAlignment="1">
      <alignment horizontal="right" vertical="center"/>
    </xf>
    <xf numFmtId="0" fontId="26" fillId="0" borderId="17" xfId="6" applyNumberFormat="1" applyFont="1" applyBorder="1" applyAlignment="1">
      <alignment horizontal="distributed" vertical="center" wrapText="1" shrinkToFit="1"/>
    </xf>
    <xf numFmtId="0" fontId="26" fillId="0" borderId="17" xfId="6" applyNumberFormat="1" applyFont="1" applyBorder="1" applyAlignment="1">
      <alignment horizontal="distributed" vertical="center" wrapText="1"/>
    </xf>
    <xf numFmtId="41" fontId="26" fillId="0" borderId="19" xfId="6" applyNumberFormat="1" applyFont="1" applyBorder="1" applyAlignment="1">
      <alignment horizontal="right" vertical="center"/>
    </xf>
    <xf numFmtId="177" fontId="5" fillId="0" borderId="10" xfId="0" applyNumberFormat="1" applyFont="1" applyBorder="1">
      <alignment vertical="center"/>
    </xf>
    <xf numFmtId="177" fontId="5" fillId="0" borderId="7" xfId="0" applyNumberFormat="1" applyFont="1" applyBorder="1">
      <alignment vertical="center"/>
    </xf>
    <xf numFmtId="0" fontId="27" fillId="0" borderId="0" xfId="0" applyNumberFormat="1" applyFont="1" applyAlignment="1"/>
    <xf numFmtId="0" fontId="28" fillId="0" borderId="0" xfId="0" applyNumberFormat="1" applyFont="1" applyAlignment="1"/>
    <xf numFmtId="41" fontId="9" fillId="0" borderId="20" xfId="0" applyNumberFormat="1" applyFont="1" applyBorder="1">
      <alignment vertical="center"/>
    </xf>
    <xf numFmtId="10" fontId="9" fillId="0" borderId="20" xfId="0" applyNumberFormat="1" applyFont="1" applyBorder="1">
      <alignment vertical="center"/>
    </xf>
    <xf numFmtId="10" fontId="9" fillId="0" borderId="21" xfId="0" applyNumberFormat="1" applyFont="1" applyBorder="1">
      <alignment vertical="center"/>
    </xf>
    <xf numFmtId="10" fontId="0" fillId="0" borderId="0" xfId="0" applyNumberFormat="1" applyAlignment="1"/>
    <xf numFmtId="41" fontId="0" fillId="0" borderId="0" xfId="0" applyNumberFormat="1" applyAlignment="1"/>
    <xf numFmtId="41" fontId="29" fillId="4" borderId="8" xfId="12" applyNumberFormat="1" applyFont="1" applyFill="1" applyBorder="1" applyAlignment="1">
      <alignment horizontal="center" vertical="center" wrapText="1"/>
    </xf>
    <xf numFmtId="0" fontId="2" fillId="3" borderId="0" xfId="14" applyNumberFormat="1" applyFill="1">
      <alignment vertical="center"/>
    </xf>
    <xf numFmtId="0" fontId="2" fillId="0" borderId="1" xfId="3" applyNumberFormat="1">
      <alignment vertical="center"/>
    </xf>
    <xf numFmtId="0" fontId="19" fillId="4" borderId="7" xfId="14" applyNumberFormat="1" applyFont="1" applyFill="1" applyBorder="1" applyAlignment="1">
      <alignment horizontal="center" vertical="center" wrapText="1"/>
    </xf>
    <xf numFmtId="0" fontId="19" fillId="4" borderId="8" xfId="14" applyNumberFormat="1" applyFont="1" applyFill="1" applyBorder="1" applyAlignment="1">
      <alignment horizontal="center" vertical="center" wrapText="1"/>
    </xf>
    <xf numFmtId="0" fontId="30" fillId="0" borderId="7" xfId="3" applyNumberFormat="1" applyFont="1" applyBorder="1" applyAlignment="1">
      <alignment horizontal="center" vertical="center" wrapText="1"/>
    </xf>
    <xf numFmtId="3" fontId="30" fillId="0" borderId="7" xfId="3" applyNumberFormat="1" applyFont="1" applyBorder="1" applyAlignment="1">
      <alignment horizontal="right" vertical="center" wrapText="1"/>
    </xf>
    <xf numFmtId="41" fontId="30" fillId="0" borderId="7" xfId="3" applyNumberFormat="1" applyFont="1" applyBorder="1" applyAlignment="1">
      <alignment horizontal="center" vertical="center"/>
    </xf>
    <xf numFmtId="41" fontId="31" fillId="0" borderId="7" xfId="3" applyNumberFormat="1" applyFont="1" applyBorder="1" applyAlignment="1">
      <alignment horizontal="center" vertical="center"/>
    </xf>
    <xf numFmtId="0" fontId="30" fillId="0" borderId="7" xfId="3" applyNumberFormat="1" applyFont="1" applyBorder="1" applyAlignment="1">
      <alignment horizontal="justify" vertical="center" wrapText="1"/>
    </xf>
    <xf numFmtId="0" fontId="30" fillId="3" borderId="7" xfId="3" applyNumberFormat="1" applyFont="1" applyFill="1" applyBorder="1" applyAlignment="1">
      <alignment horizontal="center" vertical="center" wrapText="1"/>
    </xf>
    <xf numFmtId="3" fontId="30" fillId="3" borderId="7" xfId="3" applyNumberFormat="1" applyFont="1" applyFill="1" applyBorder="1" applyAlignment="1">
      <alignment horizontal="right" vertical="center" wrapText="1"/>
    </xf>
    <xf numFmtId="41" fontId="30" fillId="3" borderId="7" xfId="3" applyNumberFormat="1" applyFont="1" applyFill="1" applyBorder="1" applyAlignment="1">
      <alignment horizontal="center" vertical="center"/>
    </xf>
    <xf numFmtId="41" fontId="31" fillId="3" borderId="7" xfId="3" applyNumberFormat="1" applyFont="1" applyFill="1" applyBorder="1" applyAlignment="1">
      <alignment horizontal="center" vertical="center"/>
    </xf>
    <xf numFmtId="0" fontId="30" fillId="3" borderId="7" xfId="3" applyNumberFormat="1" applyFont="1" applyFill="1" applyBorder="1" applyAlignment="1">
      <alignment horizontal="justify" vertical="center" wrapText="1"/>
    </xf>
    <xf numFmtId="0" fontId="32" fillId="0" borderId="22" xfId="3" applyNumberFormat="1" applyFont="1" applyBorder="1" applyAlignment="1">
      <alignment horizontal="justify" vertical="center" wrapText="1"/>
    </xf>
    <xf numFmtId="0" fontId="32" fillId="3" borderId="22" xfId="3" applyNumberFormat="1" applyFont="1" applyFill="1" applyBorder="1" applyAlignment="1">
      <alignment horizontal="justify" vertical="center" wrapText="1"/>
    </xf>
    <xf numFmtId="0" fontId="2" fillId="0" borderId="1" xfId="3" applyNumberFormat="1" applyAlignment="1">
      <alignment horizontal="center" vertical="center"/>
    </xf>
    <xf numFmtId="0" fontId="9" fillId="0" borderId="8" xfId="9" applyNumberFormat="1" applyFont="1" applyBorder="1" applyAlignment="1">
      <alignment horizontal="center" vertical="center"/>
    </xf>
    <xf numFmtId="0" fontId="18" fillId="8" borderId="23" xfId="0" applyNumberFormat="1" applyFont="1" applyFill="1" applyBorder="1" applyAlignment="1">
      <alignment horizontal="center" vertical="center"/>
    </xf>
    <xf numFmtId="0" fontId="9" fillId="0" borderId="17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18" fillId="8" borderId="25" xfId="0" applyNumberFormat="1" applyFont="1" applyFill="1" applyBorder="1" applyAlignment="1">
      <alignment horizontal="center" vertical="center"/>
    </xf>
    <xf numFmtId="0" fontId="33" fillId="0" borderId="0" xfId="0" applyNumberFormat="1" applyFont="1">
      <alignment vertical="center"/>
    </xf>
    <xf numFmtId="10" fontId="11" fillId="0" borderId="4" xfId="0" applyNumberFormat="1" applyFont="1" applyBorder="1" applyAlignment="1">
      <alignment horizontal="center" vertical="center"/>
    </xf>
    <xf numFmtId="10" fontId="11" fillId="0" borderId="4" xfId="0" applyNumberFormat="1" applyFont="1" applyBorder="1">
      <alignment vertical="center"/>
    </xf>
    <xf numFmtId="0" fontId="11" fillId="0" borderId="4" xfId="0" applyNumberFormat="1" applyFont="1" applyBorder="1">
      <alignment vertical="center"/>
    </xf>
    <xf numFmtId="9" fontId="11" fillId="0" borderId="4" xfId="0" applyNumberFormat="1" applyFont="1" applyBorder="1" applyAlignment="1">
      <alignment horizontal="center" vertical="center"/>
    </xf>
    <xf numFmtId="41" fontId="9" fillId="0" borderId="10" xfId="0" applyNumberFormat="1" applyFont="1" applyBorder="1" applyAlignment="1">
      <alignment horizontal="right" vertical="center"/>
    </xf>
    <xf numFmtId="41" fontId="9" fillId="0" borderId="11" xfId="0" applyNumberFormat="1" applyFont="1" applyBorder="1" applyAlignment="1">
      <alignment horizontal="right" vertical="center"/>
    </xf>
    <xf numFmtId="10" fontId="9" fillId="0" borderId="10" xfId="0" applyNumberFormat="1" applyFont="1" applyBorder="1" applyAlignment="1">
      <alignment horizontal="right" vertical="center"/>
    </xf>
    <xf numFmtId="10" fontId="9" fillId="0" borderId="11" xfId="0" applyNumberFormat="1" applyFont="1" applyBorder="1" applyAlignment="1">
      <alignment horizontal="right" vertical="center"/>
    </xf>
    <xf numFmtId="10" fontId="9" fillId="0" borderId="26" xfId="0" applyNumberFormat="1" applyFont="1" applyBorder="1" applyAlignment="1">
      <alignment horizontal="right" vertical="center"/>
    </xf>
    <xf numFmtId="10" fontId="9" fillId="0" borderId="27" xfId="0" applyNumberFormat="1" applyFont="1" applyBorder="1" applyAlignment="1">
      <alignment horizontal="right" vertical="center"/>
    </xf>
    <xf numFmtId="0" fontId="23" fillId="0" borderId="0" xfId="0" applyNumberFormat="1" applyFont="1" applyAlignment="1"/>
    <xf numFmtId="0" fontId="34" fillId="0" borderId="0" xfId="15" applyNumberFormat="1" applyFont="1" applyAlignment="1">
      <alignment vertical="center"/>
    </xf>
    <xf numFmtId="0" fontId="33" fillId="0" borderId="0" xfId="15" applyNumberFormat="1" applyFont="1" applyAlignment="1">
      <alignment vertical="center"/>
    </xf>
    <xf numFmtId="0" fontId="18" fillId="8" borderId="28" xfId="0" applyNumberFormat="1" applyFont="1" applyFill="1" applyBorder="1" applyAlignment="1">
      <alignment horizontal="center" vertical="center"/>
    </xf>
    <xf numFmtId="180" fontId="18" fillId="3" borderId="26" xfId="15" applyNumberFormat="1" applyFont="1" applyFill="1" applyBorder="1" applyAlignment="1">
      <alignment horizontal="center" vertical="center"/>
    </xf>
    <xf numFmtId="41" fontId="18" fillId="3" borderId="19" xfId="1" applyNumberFormat="1" applyFont="1" applyFill="1" applyBorder="1">
      <alignment vertical="center"/>
    </xf>
    <xf numFmtId="41" fontId="18" fillId="3" borderId="27" xfId="1" applyNumberFormat="1" applyFont="1" applyFill="1" applyBorder="1">
      <alignment vertical="center"/>
    </xf>
    <xf numFmtId="0" fontId="2" fillId="9" borderId="0" xfId="14" applyNumberFormat="1" applyFill="1">
      <alignment vertical="center"/>
    </xf>
    <xf numFmtId="0" fontId="30" fillId="9" borderId="7" xfId="3" applyNumberFormat="1" applyFont="1" applyFill="1" applyBorder="1" applyAlignment="1">
      <alignment horizontal="center" vertical="center" wrapText="1"/>
    </xf>
    <xf numFmtId="3" fontId="30" fillId="9" borderId="7" xfId="3" applyNumberFormat="1" applyFont="1" applyFill="1" applyBorder="1" applyAlignment="1">
      <alignment horizontal="right" vertical="center" wrapText="1"/>
    </xf>
    <xf numFmtId="41" fontId="30" fillId="9" borderId="7" xfId="3" applyNumberFormat="1" applyFont="1" applyFill="1" applyBorder="1" applyAlignment="1">
      <alignment horizontal="center" vertical="center"/>
    </xf>
    <xf numFmtId="41" fontId="31" fillId="9" borderId="7" xfId="3" applyNumberFormat="1" applyFont="1" applyFill="1" applyBorder="1" applyAlignment="1">
      <alignment horizontal="center" vertical="center"/>
    </xf>
    <xf numFmtId="0" fontId="30" fillId="9" borderId="7" xfId="3" applyNumberFormat="1" applyFont="1" applyFill="1" applyBorder="1" applyAlignment="1">
      <alignment horizontal="justify" vertical="center" wrapText="1"/>
    </xf>
    <xf numFmtId="0" fontId="4" fillId="0" borderId="0" xfId="14" applyNumberFormat="1" applyFont="1">
      <alignment vertical="center"/>
    </xf>
    <xf numFmtId="3" fontId="7" fillId="9" borderId="0" xfId="8" applyNumberFormat="1" applyFont="1" applyFill="1" applyAlignment="1">
      <alignment horizontal="right" vertical="center" wrapText="1"/>
    </xf>
    <xf numFmtId="0" fontId="32" fillId="9" borderId="22" xfId="3" applyNumberFormat="1" applyFont="1" applyFill="1" applyBorder="1" applyAlignment="1">
      <alignment horizontal="justify" vertical="center" wrapText="1"/>
    </xf>
    <xf numFmtId="0" fontId="7" fillId="2" borderId="0" xfId="9" applyNumberFormat="1" applyFont="1" applyFill="1"/>
    <xf numFmtId="0" fontId="7" fillId="0" borderId="0" xfId="9" applyNumberFormat="1" applyFont="1" applyAlignment="1">
      <alignment vertical="center"/>
    </xf>
    <xf numFmtId="0" fontId="7" fillId="0" borderId="0" xfId="9" applyNumberFormat="1" applyFont="1"/>
    <xf numFmtId="0" fontId="9" fillId="0" borderId="0" xfId="9" applyNumberFormat="1" applyFont="1"/>
    <xf numFmtId="0" fontId="9" fillId="2" borderId="0" xfId="9" applyNumberFormat="1" applyFont="1" applyFill="1"/>
    <xf numFmtId="0" fontId="9" fillId="0" borderId="0" xfId="9" applyNumberFormat="1" applyFont="1" applyAlignment="1">
      <alignment vertical="center"/>
    </xf>
    <xf numFmtId="0" fontId="7" fillId="0" borderId="0" xfId="0" applyNumberFormat="1" applyFont="1">
      <alignment vertical="center"/>
    </xf>
    <xf numFmtId="0" fontId="7" fillId="0" borderId="0" xfId="0" applyNumberFormat="1" applyFont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2" borderId="0" xfId="0" applyNumberFormat="1" applyFont="1" applyFill="1" applyAlignment="1"/>
    <xf numFmtId="181" fontId="7" fillId="2" borderId="0" xfId="0" applyNumberFormat="1" applyFont="1" applyFill="1" applyAlignment="1"/>
    <xf numFmtId="181" fontId="7" fillId="0" borderId="0" xfId="0" applyNumberFormat="1" applyFont="1">
      <alignment vertical="center"/>
    </xf>
    <xf numFmtId="181" fontId="7" fillId="0" borderId="0" xfId="0" applyNumberFormat="1" applyFont="1" applyAlignment="1"/>
    <xf numFmtId="0" fontId="7" fillId="0" borderId="0" xfId="0" applyNumberFormat="1" applyFont="1" applyAlignment="1"/>
    <xf numFmtId="0" fontId="14" fillId="2" borderId="0" xfId="0" applyNumberFormat="1" applyFont="1" applyFill="1" applyAlignment="1"/>
    <xf numFmtId="0" fontId="20" fillId="0" borderId="0" xfId="11" applyNumberFormat="1" applyFont="1" applyAlignment="1">
      <alignment horizontal="left" vertical="center"/>
    </xf>
    <xf numFmtId="0" fontId="18" fillId="0" borderId="0" xfId="11" applyNumberFormat="1" applyFont="1" applyAlignment="1">
      <alignment horizontal="left" vertical="center"/>
    </xf>
    <xf numFmtId="182" fontId="14" fillId="0" borderId="0" xfId="0" applyNumberFormat="1" applyFont="1">
      <alignment vertical="center"/>
    </xf>
    <xf numFmtId="0" fontId="7" fillId="2" borderId="0" xfId="0" applyNumberFormat="1" applyFont="1" applyFill="1">
      <alignment vertical="center"/>
    </xf>
    <xf numFmtId="0" fontId="7" fillId="2" borderId="0" xfId="0" applyNumberFormat="1" applyFont="1" applyFill="1" applyAlignment="1">
      <alignment horizontal="center"/>
    </xf>
    <xf numFmtId="0" fontId="14" fillId="0" borderId="0" xfId="11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7" fillId="10" borderId="29" xfId="0" applyNumberFormat="1" applyFont="1" applyFill="1" applyBorder="1" applyAlignment="1">
      <alignment horizontal="center" vertical="center"/>
    </xf>
    <xf numFmtId="0" fontId="7" fillId="10" borderId="30" xfId="0" applyNumberFormat="1" applyFont="1" applyFill="1" applyBorder="1" applyAlignment="1">
      <alignment horizontal="center" vertical="center"/>
    </xf>
    <xf numFmtId="181" fontId="7" fillId="0" borderId="0" xfId="0" applyNumberFormat="1" applyFont="1" applyAlignment="1">
      <alignment horizontal="right" vertical="center"/>
    </xf>
    <xf numFmtId="181" fontId="7" fillId="0" borderId="0" xfId="0" applyNumberFormat="1" applyFont="1" applyAlignment="1">
      <alignment horizontal="left" vertical="center"/>
    </xf>
    <xf numFmtId="181" fontId="7" fillId="0" borderId="7" xfId="0" applyNumberFormat="1" applyFont="1" applyBorder="1" applyAlignment="1">
      <alignment horizontal="right" vertical="center"/>
    </xf>
    <xf numFmtId="181" fontId="7" fillId="10" borderId="30" xfId="0" applyNumberFormat="1" applyFont="1" applyFill="1" applyBorder="1" applyAlignment="1">
      <alignment horizontal="center" vertical="center"/>
    </xf>
    <xf numFmtId="181" fontId="7" fillId="10" borderId="31" xfId="0" applyNumberFormat="1" applyFont="1" applyFill="1" applyBorder="1" applyAlignment="1">
      <alignment horizontal="center" vertical="center"/>
    </xf>
    <xf numFmtId="181" fontId="7" fillId="0" borderId="11" xfId="0" applyNumberFormat="1" applyFont="1" applyBorder="1" applyAlignment="1">
      <alignment horizontal="left" vertical="center"/>
    </xf>
    <xf numFmtId="181" fontId="7" fillId="3" borderId="19" xfId="0" applyNumberFormat="1" applyFont="1" applyFill="1" applyBorder="1" applyAlignment="1">
      <alignment horizontal="right" vertical="center"/>
    </xf>
    <xf numFmtId="181" fontId="7" fillId="3" borderId="27" xfId="0" applyNumberFormat="1" applyFont="1" applyFill="1" applyBorder="1" applyAlignment="1">
      <alignment horizontal="left" vertical="center"/>
    </xf>
    <xf numFmtId="0" fontId="7" fillId="3" borderId="26" xfId="0" applyNumberFormat="1" applyFont="1" applyFill="1" applyBorder="1" applyAlignment="1">
      <alignment horizontal="center" vertical="center"/>
    </xf>
    <xf numFmtId="181" fontId="20" fillId="10" borderId="7" xfId="0" applyNumberFormat="1" applyFont="1" applyFill="1" applyBorder="1" applyAlignment="1">
      <alignment horizontal="center" vertical="center"/>
    </xf>
    <xf numFmtId="181" fontId="20" fillId="3" borderId="27" xfId="0" applyNumberFormat="1" applyFont="1" applyFill="1" applyBorder="1" applyAlignment="1">
      <alignment horizontal="right" vertical="center"/>
    </xf>
    <xf numFmtId="0" fontId="7" fillId="0" borderId="7" xfId="11" applyNumberFormat="1" applyFont="1" applyBorder="1" applyAlignment="1">
      <alignment horizontal="center" vertical="center"/>
    </xf>
    <xf numFmtId="181" fontId="7" fillId="0" borderId="11" xfId="0" applyNumberFormat="1" applyFont="1" applyBorder="1" applyAlignment="1">
      <alignment horizontal="right" vertical="center"/>
    </xf>
    <xf numFmtId="41" fontId="7" fillId="3" borderId="19" xfId="0" applyNumberFormat="1" applyFont="1" applyFill="1" applyBorder="1">
      <alignment vertical="center"/>
    </xf>
    <xf numFmtId="181" fontId="7" fillId="3" borderId="27" xfId="0" applyNumberFormat="1" applyFont="1" applyFill="1" applyBorder="1" applyAlignment="1">
      <alignment horizontal="right" vertical="center"/>
    </xf>
    <xf numFmtId="181" fontId="20" fillId="10" borderId="11" xfId="0" applyNumberFormat="1" applyFont="1" applyFill="1" applyBorder="1" applyAlignment="1">
      <alignment horizontal="center" vertical="center"/>
    </xf>
    <xf numFmtId="0" fontId="14" fillId="0" borderId="10" xfId="11" applyNumberFormat="1" applyFont="1" applyBorder="1" applyAlignment="1">
      <alignment horizontal="center" vertical="center"/>
    </xf>
    <xf numFmtId="181" fontId="14" fillId="0" borderId="11" xfId="0" applyNumberFormat="1" applyFont="1" applyBorder="1" applyAlignment="1">
      <alignment horizontal="right" vertical="center"/>
    </xf>
    <xf numFmtId="0" fontId="20" fillId="10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181" fontId="14" fillId="0" borderId="7" xfId="18" applyNumberFormat="1" applyFont="1" applyBorder="1" applyAlignment="1">
      <alignment horizontal="center" vertical="center" shrinkToFit="1"/>
    </xf>
    <xf numFmtId="0" fontId="14" fillId="0" borderId="7" xfId="18" applyNumberFormat="1" applyFont="1" applyBorder="1" applyAlignment="1">
      <alignment horizontal="center" vertical="center" wrapText="1"/>
    </xf>
    <xf numFmtId="181" fontId="14" fillId="0" borderId="7" xfId="0" applyNumberFormat="1" applyFont="1" applyBorder="1">
      <alignment vertical="center"/>
    </xf>
    <xf numFmtId="181" fontId="14" fillId="0" borderId="11" xfId="0" applyNumberFormat="1" applyFont="1" applyBorder="1">
      <alignment vertical="center"/>
    </xf>
    <xf numFmtId="0" fontId="14" fillId="0" borderId="7" xfId="18" quotePrefix="1" applyNumberFormat="1" applyFont="1" applyBorder="1" applyAlignment="1">
      <alignment horizontal="center" vertical="center" wrapText="1"/>
    </xf>
    <xf numFmtId="0" fontId="14" fillId="0" borderId="7" xfId="18" applyNumberFormat="1" applyFont="1" applyBorder="1" applyAlignment="1">
      <alignment horizontal="center" vertical="center"/>
    </xf>
    <xf numFmtId="181" fontId="14" fillId="0" borderId="7" xfId="18" applyNumberFormat="1" applyFont="1" applyBorder="1" applyAlignment="1">
      <alignment horizontal="center" vertical="center" wrapText="1"/>
    </xf>
    <xf numFmtId="0" fontId="20" fillId="3" borderId="32" xfId="0" applyNumberFormat="1" applyFont="1" applyFill="1" applyBorder="1" applyAlignment="1">
      <alignment vertical="center" wrapText="1"/>
    </xf>
    <xf numFmtId="181" fontId="14" fillId="3" borderId="27" xfId="0" applyNumberFormat="1" applyFont="1" applyFill="1" applyBorder="1" applyAlignment="1"/>
    <xf numFmtId="0" fontId="7" fillId="0" borderId="17" xfId="0" applyNumberFormat="1" applyFont="1" applyBorder="1" applyAlignment="1">
      <alignment horizontal="center" vertical="center"/>
    </xf>
    <xf numFmtId="0" fontId="7" fillId="3" borderId="19" xfId="0" applyNumberFormat="1" applyFont="1" applyFill="1" applyBorder="1">
      <alignment vertical="center"/>
    </xf>
    <xf numFmtId="181" fontId="7" fillId="0" borderId="10" xfId="0" applyNumberFormat="1" applyFont="1" applyBorder="1" applyAlignment="1">
      <alignment horizontal="center" vertical="center"/>
    </xf>
    <xf numFmtId="181" fontId="7" fillId="10" borderId="7" xfId="0" applyNumberFormat="1" applyFont="1" applyFill="1" applyBorder="1" applyAlignment="1">
      <alignment horizontal="center" vertical="center"/>
    </xf>
    <xf numFmtId="181" fontId="7" fillId="10" borderId="11" xfId="0" applyNumberFormat="1" applyFont="1" applyFill="1" applyBorder="1" applyAlignment="1">
      <alignment horizontal="center" vertical="center"/>
    </xf>
    <xf numFmtId="0" fontId="14" fillId="0" borderId="17" xfId="17" applyNumberFormat="1" applyFont="1" applyBorder="1" applyAlignment="1">
      <alignment horizontal="center" vertical="center"/>
    </xf>
    <xf numFmtId="49" fontId="20" fillId="3" borderId="26" xfId="0" applyNumberFormat="1" applyFont="1" applyFill="1" applyBorder="1" applyAlignment="1">
      <alignment horizontal="right" vertical="center" wrapText="1"/>
    </xf>
    <xf numFmtId="181" fontId="7" fillId="10" borderId="29" xfId="0" applyNumberFormat="1" applyFont="1" applyFill="1" applyBorder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0" fontId="7" fillId="10" borderId="33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10" borderId="34" xfId="0" applyNumberFormat="1" applyFont="1" applyFill="1" applyBorder="1" applyAlignment="1">
      <alignment horizontal="center" vertical="center"/>
    </xf>
    <xf numFmtId="0" fontId="20" fillId="0" borderId="0" xfId="0" applyNumberFormat="1" applyFont="1">
      <alignment vertical="center"/>
    </xf>
    <xf numFmtId="0" fontId="36" fillId="0" borderId="0" xfId="0" applyNumberFormat="1" applyFont="1">
      <alignment vertical="center"/>
    </xf>
    <xf numFmtId="0" fontId="21" fillId="0" borderId="0" xfId="0" applyNumberFormat="1" applyFont="1">
      <alignment vertical="center"/>
    </xf>
    <xf numFmtId="0" fontId="21" fillId="0" borderId="0" xfId="0" applyNumberFormat="1" applyFont="1" applyAlignment="1">
      <alignment horizontal="center" vertical="center"/>
    </xf>
    <xf numFmtId="0" fontId="37" fillId="0" borderId="0" xfId="0" applyNumberFormat="1" applyFont="1">
      <alignment vertical="center"/>
    </xf>
    <xf numFmtId="0" fontId="7" fillId="3" borderId="32" xfId="0" applyNumberFormat="1" applyFont="1" applyFill="1" applyBorder="1" applyAlignment="1">
      <alignment horizontal="center" vertical="center"/>
    </xf>
    <xf numFmtId="181" fontId="7" fillId="10" borderId="2" xfId="0" applyNumberFormat="1" applyFont="1" applyFill="1" applyBorder="1" applyAlignment="1">
      <alignment horizontal="center" vertical="center"/>
    </xf>
    <xf numFmtId="181" fontId="7" fillId="0" borderId="2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41" fontId="7" fillId="0" borderId="7" xfId="1" applyNumberFormat="1" applyFont="1" applyBorder="1">
      <alignment vertical="center"/>
    </xf>
    <xf numFmtId="0" fontId="38" fillId="0" borderId="0" xfId="0" applyNumberFormat="1" applyFont="1" applyAlignment="1">
      <alignment horizontal="center"/>
    </xf>
    <xf numFmtId="0" fontId="9" fillId="0" borderId="38" xfId="0" applyNumberFormat="1" applyFont="1" applyBorder="1" applyAlignment="1">
      <alignment horizontal="left" vertical="center" wrapText="1"/>
    </xf>
    <xf numFmtId="0" fontId="9" fillId="0" borderId="39" xfId="0" applyNumberFormat="1" applyFont="1" applyBorder="1" applyAlignment="1">
      <alignment horizontal="left" vertical="center"/>
    </xf>
    <xf numFmtId="0" fontId="9" fillId="0" borderId="40" xfId="0" applyNumberFormat="1" applyFont="1" applyBorder="1" applyAlignment="1">
      <alignment horizontal="left" vertical="center"/>
    </xf>
    <xf numFmtId="0" fontId="18" fillId="8" borderId="12" xfId="0" applyNumberFormat="1" applyFont="1" applyFill="1" applyBorder="1" applyAlignment="1">
      <alignment horizontal="center" vertical="center"/>
    </xf>
    <xf numFmtId="0" fontId="18" fillId="8" borderId="3" xfId="0" applyNumberFormat="1" applyFont="1" applyFill="1" applyBorder="1" applyAlignment="1">
      <alignment horizontal="center" vertical="center"/>
    </xf>
    <xf numFmtId="0" fontId="18" fillId="8" borderId="13" xfId="0" applyNumberFormat="1" applyFont="1" applyFill="1" applyBorder="1" applyAlignment="1">
      <alignment horizontal="center" vertical="center"/>
    </xf>
    <xf numFmtId="0" fontId="18" fillId="8" borderId="47" xfId="0" applyNumberFormat="1" applyFont="1" applyFill="1" applyBorder="1" applyAlignment="1">
      <alignment horizontal="center" vertical="center"/>
    </xf>
    <xf numFmtId="0" fontId="18" fillId="8" borderId="48" xfId="0" applyNumberFormat="1" applyFont="1" applyFill="1" applyBorder="1" applyAlignment="1">
      <alignment horizontal="center" vertical="center"/>
    </xf>
    <xf numFmtId="0" fontId="18" fillId="8" borderId="45" xfId="0" applyNumberFormat="1" applyFont="1" applyFill="1" applyBorder="1" applyAlignment="1">
      <alignment horizontal="center" vertical="center"/>
    </xf>
    <xf numFmtId="0" fontId="18" fillId="8" borderId="18" xfId="0" applyNumberFormat="1" applyFont="1" applyFill="1" applyBorder="1" applyAlignment="1">
      <alignment horizontal="center" vertical="center"/>
    </xf>
    <xf numFmtId="0" fontId="18" fillId="8" borderId="15" xfId="0" applyNumberFormat="1" applyFont="1" applyFill="1" applyBorder="1" applyAlignment="1">
      <alignment horizontal="center" vertical="center"/>
    </xf>
    <xf numFmtId="0" fontId="18" fillId="8" borderId="4" xfId="0" applyNumberFormat="1" applyFont="1" applyFill="1" applyBorder="1" applyAlignment="1">
      <alignment horizontal="center" vertical="center"/>
    </xf>
    <xf numFmtId="0" fontId="18" fillId="8" borderId="40" xfId="0" applyNumberFormat="1" applyFont="1" applyFill="1" applyBorder="1" applyAlignment="1">
      <alignment horizontal="center" vertical="center"/>
    </xf>
    <xf numFmtId="0" fontId="18" fillId="8" borderId="49" xfId="0" applyNumberFormat="1" applyFont="1" applyFill="1" applyBorder="1" applyAlignment="1">
      <alignment horizontal="center" vertical="center"/>
    </xf>
    <xf numFmtId="0" fontId="18" fillId="8" borderId="50" xfId="0" applyNumberFormat="1" applyFont="1" applyFill="1" applyBorder="1" applyAlignment="1">
      <alignment horizontal="center" vertical="center"/>
    </xf>
    <xf numFmtId="0" fontId="18" fillId="8" borderId="51" xfId="0" applyNumberFormat="1" applyFont="1" applyFill="1" applyBorder="1" applyAlignment="1">
      <alignment horizontal="center" vertical="center"/>
    </xf>
    <xf numFmtId="0" fontId="18" fillId="8" borderId="10" xfId="0" applyNumberFormat="1" applyFont="1" applyFill="1" applyBorder="1" applyAlignment="1">
      <alignment horizontal="center" vertical="center"/>
    </xf>
    <xf numFmtId="0" fontId="18" fillId="8" borderId="17" xfId="0" applyNumberFormat="1" applyFont="1" applyFill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/>
    </xf>
    <xf numFmtId="0" fontId="26" fillId="0" borderId="7" xfId="6" applyNumberFormat="1" applyFont="1" applyBorder="1" applyAlignment="1">
      <alignment horizontal="distributed" vertical="center" wrapText="1"/>
    </xf>
    <xf numFmtId="0" fontId="26" fillId="0" borderId="17" xfId="6" applyNumberFormat="1" applyFont="1" applyBorder="1" applyAlignment="1">
      <alignment horizontal="distributed" vertical="center" wrapText="1"/>
    </xf>
    <xf numFmtId="0" fontId="26" fillId="0" borderId="7" xfId="6" applyNumberFormat="1" applyFont="1" applyBorder="1" applyAlignment="1">
      <alignment horizontal="center" vertical="center" wrapText="1"/>
    </xf>
    <xf numFmtId="0" fontId="26" fillId="0" borderId="7" xfId="6" applyNumberFormat="1" applyFont="1" applyBorder="1" applyAlignment="1">
      <alignment horizontal="distributed" vertical="center" wrapText="1" shrinkToFit="1"/>
    </xf>
    <xf numFmtId="0" fontId="26" fillId="0" borderId="17" xfId="6" applyNumberFormat="1" applyFont="1" applyBorder="1" applyAlignment="1">
      <alignment horizontal="distributed" vertical="center" wrapText="1" shrinkToFit="1"/>
    </xf>
    <xf numFmtId="0" fontId="26" fillId="0" borderId="7" xfId="6" applyNumberFormat="1" applyFont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distributed" vertical="center" wrapText="1"/>
    </xf>
    <xf numFmtId="0" fontId="10" fillId="3" borderId="3" xfId="0" applyNumberFormat="1" applyFont="1" applyFill="1" applyBorder="1" applyAlignment="1">
      <alignment horizontal="distributed" vertical="center" wrapText="1"/>
    </xf>
    <xf numFmtId="0" fontId="39" fillId="3" borderId="3" xfId="0" applyNumberFormat="1" applyFont="1" applyFill="1" applyBorder="1" applyAlignment="1">
      <alignment horizontal="center" vertical="center"/>
    </xf>
    <xf numFmtId="0" fontId="39" fillId="3" borderId="5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40" fillId="0" borderId="0" xfId="0" applyNumberFormat="1" applyFont="1" applyAlignment="1">
      <alignment horizontal="center" vertical="center"/>
    </xf>
    <xf numFmtId="0" fontId="10" fillId="6" borderId="7" xfId="0" applyNumberFormat="1" applyFont="1" applyFill="1" applyBorder="1" applyAlignment="1">
      <alignment horizontal="center" vertical="center"/>
    </xf>
    <xf numFmtId="0" fontId="10" fillId="6" borderId="17" xfId="0" applyNumberFormat="1" applyFont="1" applyFill="1" applyBorder="1" applyAlignment="1">
      <alignment horizontal="center" vertical="center"/>
    </xf>
    <xf numFmtId="0" fontId="10" fillId="6" borderId="29" xfId="0" applyNumberFormat="1" applyFont="1" applyFill="1" applyBorder="1" applyAlignment="1">
      <alignment horizontal="center" vertical="center"/>
    </xf>
    <xf numFmtId="0" fontId="10" fillId="6" borderId="30" xfId="0" applyNumberFormat="1" applyFont="1" applyFill="1" applyBorder="1" applyAlignment="1">
      <alignment horizontal="center" vertical="center"/>
    </xf>
    <xf numFmtId="0" fontId="10" fillId="6" borderId="31" xfId="0" applyNumberFormat="1" applyFont="1" applyFill="1" applyBorder="1" applyAlignment="1">
      <alignment horizontal="center" vertical="center"/>
    </xf>
    <xf numFmtId="0" fontId="10" fillId="6" borderId="2" xfId="0" applyNumberFormat="1" applyFont="1" applyFill="1" applyBorder="1" applyAlignment="1">
      <alignment horizontal="center" vertical="center"/>
    </xf>
    <xf numFmtId="0" fontId="10" fillId="6" borderId="2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10" xfId="0" applyNumberFormat="1" applyFont="1" applyBorder="1" applyAlignment="1">
      <alignment horizontal="distributed" vertical="center" wrapText="1"/>
    </xf>
    <xf numFmtId="0" fontId="0" fillId="0" borderId="7" xfId="0" applyNumberFormat="1" applyBorder="1" applyAlignment="1">
      <alignment horizontal="distributed" vertical="center" wrapText="1"/>
    </xf>
    <xf numFmtId="183" fontId="7" fillId="0" borderId="7" xfId="0" applyNumberFormat="1" applyFont="1" applyBorder="1" applyAlignment="1">
      <alignment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26" xfId="0" applyNumberFormat="1" applyFont="1" applyBorder="1" applyAlignment="1">
      <alignment horizontal="distributed" vertical="center" wrapText="1"/>
    </xf>
    <xf numFmtId="0" fontId="0" fillId="0" borderId="19" xfId="0" applyNumberFormat="1" applyBorder="1" applyAlignment="1">
      <alignment horizontal="distributed" vertical="center" wrapText="1"/>
    </xf>
    <xf numFmtId="183" fontId="7" fillId="0" borderId="19" xfId="0" applyNumberFormat="1" applyFont="1" applyBorder="1" applyAlignment="1">
      <alignment vertical="center"/>
    </xf>
    <xf numFmtId="0" fontId="1" fillId="0" borderId="19" xfId="0" applyNumberFormat="1" applyFon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41" xfId="0" applyNumberFormat="1" applyFont="1" applyBorder="1" applyAlignment="1">
      <alignment horizontal="distributed" vertical="center" wrapText="1"/>
    </xf>
    <xf numFmtId="0" fontId="0" fillId="0" borderId="37" xfId="0" applyNumberFormat="1" applyBorder="1" applyAlignment="1">
      <alignment horizontal="distributed" vertical="center" wrapText="1"/>
    </xf>
    <xf numFmtId="0" fontId="0" fillId="0" borderId="42" xfId="0" applyNumberFormat="1" applyBorder="1" applyAlignment="1">
      <alignment horizontal="distributed" vertical="center" wrapText="1"/>
    </xf>
    <xf numFmtId="0" fontId="0" fillId="0" borderId="43" xfId="0" applyNumberFormat="1" applyBorder="1" applyAlignment="1">
      <alignment horizontal="distributed" vertical="center" wrapText="1"/>
    </xf>
    <xf numFmtId="0" fontId="0" fillId="0" borderId="0" xfId="0" applyNumberFormat="1" applyAlignment="1">
      <alignment horizontal="distributed" vertical="center" wrapText="1"/>
    </xf>
    <xf numFmtId="0" fontId="0" fillId="0" borderId="44" xfId="0" applyNumberFormat="1" applyBorder="1" applyAlignment="1">
      <alignment horizontal="distributed" vertical="center" wrapText="1"/>
    </xf>
    <xf numFmtId="0" fontId="0" fillId="0" borderId="45" xfId="0" applyNumberFormat="1" applyBorder="1" applyAlignment="1">
      <alignment horizontal="distributed" vertical="center" wrapText="1"/>
    </xf>
    <xf numFmtId="0" fontId="0" fillId="0" borderId="18" xfId="0" applyNumberFormat="1" applyBorder="1" applyAlignment="1">
      <alignment horizontal="distributed" vertical="center" wrapText="1"/>
    </xf>
    <xf numFmtId="0" fontId="0" fillId="0" borderId="46" xfId="0" applyNumberFormat="1" applyBorder="1" applyAlignment="1">
      <alignment horizontal="distributed" vertical="center" wrapText="1"/>
    </xf>
    <xf numFmtId="183" fontId="7" fillId="0" borderId="36" xfId="0" applyNumberFormat="1" applyFont="1" applyBorder="1" applyAlignment="1">
      <alignment vertical="center"/>
    </xf>
    <xf numFmtId="183" fontId="7" fillId="0" borderId="37" xfId="0" applyNumberFormat="1" applyFont="1" applyBorder="1" applyAlignment="1">
      <alignment vertical="center"/>
    </xf>
    <xf numFmtId="183" fontId="7" fillId="0" borderId="1" xfId="0" applyNumberFormat="1" applyFont="1" applyBorder="1" applyAlignment="1">
      <alignment vertical="center"/>
    </xf>
    <xf numFmtId="183" fontId="7" fillId="0" borderId="0" xfId="0" applyNumberFormat="1" applyFont="1" applyAlignment="1">
      <alignment vertical="center"/>
    </xf>
    <xf numFmtId="183" fontId="7" fillId="0" borderId="25" xfId="0" applyNumberFormat="1" applyFont="1" applyBorder="1" applyAlignment="1">
      <alignment vertical="center"/>
    </xf>
    <xf numFmtId="183" fontId="7" fillId="0" borderId="18" xfId="0" applyNumberFormat="1" applyFont="1" applyBorder="1" applyAlignment="1">
      <alignment vertical="center"/>
    </xf>
    <xf numFmtId="0" fontId="1" fillId="0" borderId="36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/>
    </xf>
    <xf numFmtId="0" fontId="0" fillId="0" borderId="38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39" xfId="0" applyNumberFormat="1" applyFont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35" xfId="0" applyNumberFormat="1" applyBorder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0" fontId="7" fillId="0" borderId="10" xfId="0" applyNumberFormat="1" applyFont="1" applyBorder="1" applyAlignment="1">
      <alignment horizontal="distributed" vertical="center" wrapText="1"/>
    </xf>
    <xf numFmtId="0" fontId="7" fillId="0" borderId="7" xfId="0" applyNumberFormat="1" applyFont="1" applyBorder="1" applyAlignment="1">
      <alignment vertical="center"/>
    </xf>
    <xf numFmtId="0" fontId="7" fillId="0" borderId="11" xfId="0" applyNumberFormat="1" applyFont="1" applyBorder="1" applyAlignment="1">
      <alignment vertical="center"/>
    </xf>
    <xf numFmtId="0" fontId="7" fillId="0" borderId="7" xfId="0" applyNumberFormat="1" applyFont="1" applyBorder="1" applyAlignment="1">
      <alignment horizontal="distributed" vertical="center" wrapText="1"/>
    </xf>
    <xf numFmtId="183" fontId="7" fillId="0" borderId="17" xfId="0" applyNumberFormat="1" applyFont="1" applyBorder="1" applyAlignment="1">
      <alignment vertical="center"/>
    </xf>
    <xf numFmtId="183" fontId="7" fillId="0" borderId="4" xfId="0" applyNumberFormat="1" applyFont="1" applyBorder="1" applyAlignment="1">
      <alignment vertical="center"/>
    </xf>
    <xf numFmtId="183" fontId="7" fillId="0" borderId="2" xfId="0" applyNumberFormat="1" applyFont="1" applyBorder="1" applyAlignment="1">
      <alignment vertical="center"/>
    </xf>
    <xf numFmtId="0" fontId="7" fillId="11" borderId="29" xfId="0" applyNumberFormat="1" applyFont="1" applyFill="1" applyBorder="1" applyAlignment="1">
      <alignment horizontal="center" vertical="center"/>
    </xf>
    <xf numFmtId="0" fontId="7" fillId="11" borderId="30" xfId="0" applyNumberFormat="1" applyFont="1" applyFill="1" applyBorder="1" applyAlignment="1">
      <alignment horizontal="center" vertical="center"/>
    </xf>
    <xf numFmtId="0" fontId="7" fillId="11" borderId="31" xfId="0" applyNumberFormat="1" applyFont="1" applyFill="1" applyBorder="1" applyAlignment="1">
      <alignment horizontal="center" vertical="center"/>
    </xf>
    <xf numFmtId="183" fontId="7" fillId="0" borderId="17" xfId="0" applyNumberFormat="1" applyFont="1" applyBorder="1" applyAlignment="1">
      <alignment horizontal="right" vertical="center"/>
    </xf>
    <xf numFmtId="183" fontId="7" fillId="0" borderId="4" xfId="0" applyNumberFormat="1" applyFont="1" applyBorder="1" applyAlignment="1">
      <alignment horizontal="right" vertical="center"/>
    </xf>
    <xf numFmtId="183" fontId="7" fillId="0" borderId="2" xfId="0" applyNumberFormat="1" applyFont="1" applyBorder="1" applyAlignment="1">
      <alignment horizontal="right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4" fillId="0" borderId="17" xfId="11" applyNumberFormat="1" applyFont="1" applyBorder="1" applyAlignment="1">
      <alignment horizontal="center" vertical="center"/>
    </xf>
    <xf numFmtId="0" fontId="14" fillId="0" borderId="4" xfId="11" applyNumberFormat="1" applyFont="1" applyBorder="1" applyAlignment="1">
      <alignment horizontal="center" vertical="center"/>
    </xf>
    <xf numFmtId="0" fontId="14" fillId="0" borderId="55" xfId="11" applyNumberFormat="1" applyFont="1" applyBorder="1" applyAlignment="1">
      <alignment horizontal="center" vertical="center"/>
    </xf>
    <xf numFmtId="0" fontId="7" fillId="10" borderId="33" xfId="0" applyNumberFormat="1" applyFont="1" applyFill="1" applyBorder="1" applyAlignment="1">
      <alignment horizontal="center" vertical="center"/>
    </xf>
    <xf numFmtId="0" fontId="7" fillId="10" borderId="34" xfId="0" applyNumberFormat="1" applyFont="1" applyFill="1" applyBorder="1" applyAlignment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0" fontId="7" fillId="3" borderId="26" xfId="0" applyNumberFormat="1" applyFont="1" applyFill="1" applyBorder="1" applyAlignment="1">
      <alignment horizontal="center" vertical="center"/>
    </xf>
    <xf numFmtId="0" fontId="7" fillId="3" borderId="32" xfId="0" applyNumberFormat="1" applyFont="1" applyFill="1" applyBorder="1" applyAlignment="1">
      <alignment horizontal="center" vertical="center"/>
    </xf>
    <xf numFmtId="0" fontId="7" fillId="3" borderId="19" xfId="0" applyNumberFormat="1" applyFont="1" applyFill="1" applyBorder="1" applyAlignment="1">
      <alignment horizontal="center" vertical="center"/>
    </xf>
    <xf numFmtId="0" fontId="20" fillId="10" borderId="29" xfId="0" applyNumberFormat="1" applyFont="1" applyFill="1" applyBorder="1" applyAlignment="1">
      <alignment horizontal="center" vertical="center"/>
    </xf>
    <xf numFmtId="0" fontId="20" fillId="10" borderId="10" xfId="0" applyNumberFormat="1" applyFont="1" applyFill="1" applyBorder="1" applyAlignment="1">
      <alignment horizontal="center" vertical="center"/>
    </xf>
    <xf numFmtId="0" fontId="20" fillId="10" borderId="30" xfId="0" applyNumberFormat="1" applyFont="1" applyFill="1" applyBorder="1" applyAlignment="1">
      <alignment horizontal="center" vertical="center"/>
    </xf>
    <xf numFmtId="0" fontId="20" fillId="10" borderId="31" xfId="0" applyNumberFormat="1" applyFont="1" applyFill="1" applyBorder="1" applyAlignment="1">
      <alignment horizontal="center" vertical="center"/>
    </xf>
    <xf numFmtId="0" fontId="20" fillId="10" borderId="7" xfId="0" applyNumberFormat="1" applyFont="1" applyFill="1" applyBorder="1" applyAlignment="1">
      <alignment horizontal="center" vertical="center"/>
    </xf>
    <xf numFmtId="0" fontId="20" fillId="3" borderId="26" xfId="0" applyNumberFormat="1" applyFont="1" applyFill="1" applyBorder="1" applyAlignment="1">
      <alignment horizontal="center" vertical="center"/>
    </xf>
    <xf numFmtId="0" fontId="20" fillId="3" borderId="32" xfId="0" applyNumberFormat="1" applyFont="1" applyFill="1" applyBorder="1" applyAlignment="1">
      <alignment horizontal="center" vertical="center"/>
    </xf>
    <xf numFmtId="0" fontId="20" fillId="3" borderId="19" xfId="0" applyNumberFormat="1" applyFont="1" applyFill="1" applyBorder="1" applyAlignment="1">
      <alignment horizontal="center" vertical="center"/>
    </xf>
    <xf numFmtId="0" fontId="20" fillId="3" borderId="24" xfId="0" applyNumberFormat="1" applyFont="1" applyFill="1" applyBorder="1" applyAlignment="1">
      <alignment horizontal="center" vertical="center"/>
    </xf>
    <xf numFmtId="181" fontId="20" fillId="3" borderId="19" xfId="0" applyNumberFormat="1" applyFont="1" applyFill="1" applyBorder="1" applyAlignment="1">
      <alignment horizontal="center" vertical="center"/>
    </xf>
    <xf numFmtId="0" fontId="14" fillId="0" borderId="10" xfId="11" applyNumberFormat="1" applyFont="1" applyBorder="1" applyAlignment="1">
      <alignment horizontal="center" vertical="center"/>
    </xf>
    <xf numFmtId="0" fontId="14" fillId="0" borderId="7" xfId="11" applyNumberFormat="1" applyFont="1" applyBorder="1" applyAlignment="1">
      <alignment horizontal="center" vertical="center"/>
    </xf>
    <xf numFmtId="0" fontId="20" fillId="10" borderId="53" xfId="0" applyNumberFormat="1" applyFont="1" applyFill="1" applyBorder="1" applyAlignment="1">
      <alignment horizontal="center" vertical="center"/>
    </xf>
    <xf numFmtId="0" fontId="20" fillId="10" borderId="48" xfId="0" applyNumberFormat="1" applyFont="1" applyFill="1" applyBorder="1" applyAlignment="1">
      <alignment horizontal="center" vertical="center"/>
    </xf>
    <xf numFmtId="0" fontId="20" fillId="10" borderId="54" xfId="0" applyNumberFormat="1" applyFont="1" applyFill="1" applyBorder="1" applyAlignment="1">
      <alignment horizontal="center" vertical="center"/>
    </xf>
    <xf numFmtId="0" fontId="20" fillId="10" borderId="25" xfId="0" applyNumberFormat="1" applyFont="1" applyFill="1" applyBorder="1" applyAlignment="1">
      <alignment horizontal="center" vertical="center"/>
    </xf>
    <xf numFmtId="0" fontId="20" fillId="10" borderId="18" xfId="0" applyNumberFormat="1" applyFont="1" applyFill="1" applyBorder="1" applyAlignment="1">
      <alignment horizontal="center" vertical="center"/>
    </xf>
    <xf numFmtId="0" fontId="20" fillId="10" borderId="40" xfId="0" applyNumberFormat="1" applyFont="1" applyFill="1" applyBorder="1" applyAlignment="1">
      <alignment horizontal="center" vertical="center"/>
    </xf>
    <xf numFmtId="181" fontId="14" fillId="0" borderId="7" xfId="0" applyNumberFormat="1" applyFont="1" applyBorder="1" applyAlignment="1">
      <alignment horizontal="right" vertical="center"/>
    </xf>
    <xf numFmtId="0" fontId="20" fillId="3" borderId="56" xfId="0" applyNumberFormat="1" applyFont="1" applyFill="1" applyBorder="1" applyAlignment="1">
      <alignment horizontal="center" vertical="center" wrapText="1"/>
    </xf>
    <xf numFmtId="0" fontId="20" fillId="3" borderId="57" xfId="0" applyNumberFormat="1" applyFont="1" applyFill="1" applyBorder="1" applyAlignment="1">
      <alignment horizontal="center" vertical="center" wrapText="1"/>
    </xf>
    <xf numFmtId="0" fontId="20" fillId="10" borderId="29" xfId="0" applyNumberFormat="1" applyFont="1" applyFill="1" applyBorder="1" applyAlignment="1">
      <alignment horizontal="center" vertical="center" wrapText="1"/>
    </xf>
    <xf numFmtId="0" fontId="20" fillId="10" borderId="30" xfId="0" applyNumberFormat="1" applyFont="1" applyFill="1" applyBorder="1" applyAlignment="1">
      <alignment horizontal="center" vertical="center" wrapText="1"/>
    </xf>
    <xf numFmtId="0" fontId="20" fillId="10" borderId="31" xfId="0" applyNumberFormat="1" applyFont="1" applyFill="1" applyBorder="1" applyAlignment="1">
      <alignment horizontal="center" vertical="center" wrapText="1"/>
    </xf>
    <xf numFmtId="0" fontId="20" fillId="10" borderId="33" xfId="0" applyNumberFormat="1" applyFont="1" applyFill="1" applyBorder="1" applyAlignment="1">
      <alignment horizontal="center" vertical="center" wrapText="1"/>
    </xf>
    <xf numFmtId="0" fontId="20" fillId="10" borderId="17" xfId="0" applyNumberFormat="1" applyFont="1" applyFill="1" applyBorder="1" applyAlignment="1">
      <alignment horizontal="center" vertical="center" wrapText="1"/>
    </xf>
    <xf numFmtId="0" fontId="20" fillId="10" borderId="10" xfId="0" applyNumberFormat="1" applyFont="1" applyFill="1" applyBorder="1" applyAlignment="1">
      <alignment horizontal="center" vertical="center" wrapText="1"/>
    </xf>
    <xf numFmtId="0" fontId="20" fillId="10" borderId="30" xfId="0" applyNumberFormat="1" applyFont="1" applyFill="1" applyBorder="1" applyAlignment="1">
      <alignment horizontal="center" vertical="center" shrinkToFit="1"/>
    </xf>
    <xf numFmtId="0" fontId="20" fillId="10" borderId="7" xfId="0" applyNumberFormat="1" applyFont="1" applyFill="1" applyBorder="1" applyAlignment="1">
      <alignment horizontal="center" vertical="center" shrinkToFit="1"/>
    </xf>
    <xf numFmtId="0" fontId="20" fillId="10" borderId="7" xfId="0" applyNumberFormat="1" applyFont="1" applyFill="1" applyBorder="1" applyAlignment="1">
      <alignment horizontal="center" vertical="center" wrapText="1"/>
    </xf>
    <xf numFmtId="0" fontId="22" fillId="0" borderId="0" xfId="7" applyNumberFormat="1" applyFont="1" applyAlignment="1">
      <alignment horizontal="left" vertical="center"/>
    </xf>
    <xf numFmtId="0" fontId="18" fillId="0" borderId="0" xfId="7" applyNumberFormat="1" applyFont="1" applyAlignment="1">
      <alignment horizontal="left" vertical="center"/>
    </xf>
    <xf numFmtId="0" fontId="20" fillId="4" borderId="17" xfId="13" applyNumberFormat="1" applyFont="1" applyFill="1" applyBorder="1" applyAlignment="1">
      <alignment horizontal="center" vertical="center" wrapText="1"/>
    </xf>
    <xf numFmtId="0" fontId="20" fillId="4" borderId="4" xfId="13" applyNumberFormat="1" applyFont="1" applyFill="1" applyBorder="1" applyAlignment="1">
      <alignment horizontal="center" vertical="center" wrapText="1"/>
    </xf>
    <xf numFmtId="0" fontId="20" fillId="4" borderId="2" xfId="13" applyNumberFormat="1" applyFont="1" applyFill="1" applyBorder="1" applyAlignment="1">
      <alignment horizontal="center" vertical="center" wrapText="1"/>
    </xf>
    <xf numFmtId="0" fontId="20" fillId="0" borderId="17" xfId="13" applyNumberFormat="1" applyFont="1" applyBorder="1" applyAlignment="1">
      <alignment horizontal="center" vertical="center" wrapText="1"/>
    </xf>
    <xf numFmtId="0" fontId="20" fillId="0" borderId="4" xfId="13" applyNumberFormat="1" applyFont="1" applyBorder="1" applyAlignment="1">
      <alignment horizontal="center" vertical="center" wrapText="1"/>
    </xf>
    <xf numFmtId="0" fontId="20" fillId="0" borderId="2" xfId="13" applyNumberFormat="1" applyFont="1" applyBorder="1" applyAlignment="1">
      <alignment horizontal="center" vertical="center" wrapText="1"/>
    </xf>
    <xf numFmtId="0" fontId="20" fillId="0" borderId="7" xfId="13" applyNumberFormat="1" applyFont="1" applyBorder="1" applyAlignment="1">
      <alignment horizontal="center" vertical="center" wrapText="1"/>
    </xf>
    <xf numFmtId="0" fontId="20" fillId="0" borderId="36" xfId="13" applyNumberFormat="1" applyFont="1" applyBorder="1" applyAlignment="1">
      <alignment horizontal="center" vertical="center"/>
    </xf>
    <xf numFmtId="0" fontId="20" fillId="0" borderId="37" xfId="13" applyNumberFormat="1" applyFont="1" applyBorder="1" applyAlignment="1">
      <alignment horizontal="center" vertical="center"/>
    </xf>
    <xf numFmtId="0" fontId="20" fillId="0" borderId="42" xfId="13" applyNumberFormat="1" applyFont="1" applyBorder="1" applyAlignment="1">
      <alignment horizontal="center" vertical="center"/>
    </xf>
    <xf numFmtId="10" fontId="20" fillId="0" borderId="8" xfId="13" applyNumberFormat="1" applyFont="1" applyBorder="1" applyAlignment="1">
      <alignment horizontal="center" vertical="center"/>
    </xf>
    <xf numFmtId="10" fontId="20" fillId="0" borderId="9" xfId="13" applyNumberFormat="1" applyFont="1" applyBorder="1" applyAlignment="1">
      <alignment horizontal="center" vertical="center"/>
    </xf>
    <xf numFmtId="10" fontId="20" fillId="0" borderId="16" xfId="13" applyNumberFormat="1" applyFont="1" applyBorder="1" applyAlignment="1">
      <alignment horizontal="center" vertical="center"/>
    </xf>
    <xf numFmtId="0" fontId="20" fillId="0" borderId="0" xfId="13" applyNumberFormat="1" applyFont="1" applyAlignment="1">
      <alignment horizontal="center" vertical="center" wrapText="1"/>
    </xf>
    <xf numFmtId="0" fontId="20" fillId="3" borderId="7" xfId="13" applyNumberFormat="1" applyFont="1" applyFill="1" applyBorder="1" applyAlignment="1">
      <alignment horizontal="center" vertical="center"/>
    </xf>
    <xf numFmtId="0" fontId="14" fillId="0" borderId="7" xfId="13" applyNumberFormat="1" applyFont="1" applyBorder="1" applyAlignment="1">
      <alignment horizontal="center" vertical="center" wrapText="1"/>
    </xf>
    <xf numFmtId="10" fontId="14" fillId="0" borderId="8" xfId="13" applyNumberFormat="1" applyFont="1" applyBorder="1" applyAlignment="1">
      <alignment horizontal="center" vertical="center"/>
    </xf>
    <xf numFmtId="10" fontId="14" fillId="0" borderId="9" xfId="13" applyNumberFormat="1" applyFont="1" applyBorder="1" applyAlignment="1">
      <alignment horizontal="center" vertical="center"/>
    </xf>
    <xf numFmtId="10" fontId="14" fillId="0" borderId="16" xfId="13" applyNumberFormat="1" applyFont="1" applyBorder="1" applyAlignment="1">
      <alignment horizontal="center" vertical="center"/>
    </xf>
    <xf numFmtId="0" fontId="20" fillId="0" borderId="18" xfId="13" applyNumberFormat="1" applyFont="1" applyBorder="1" applyAlignment="1">
      <alignment horizontal="center" vertical="center" wrapText="1"/>
    </xf>
    <xf numFmtId="0" fontId="20" fillId="0" borderId="46" xfId="13" applyNumberFormat="1" applyFont="1" applyBorder="1" applyAlignment="1">
      <alignment horizontal="center" vertical="center" wrapText="1"/>
    </xf>
    <xf numFmtId="0" fontId="18" fillId="3" borderId="7" xfId="15" applyNumberFormat="1" applyFont="1" applyFill="1" applyBorder="1" applyAlignment="1">
      <alignment horizontal="center" vertical="center"/>
    </xf>
    <xf numFmtId="0" fontId="18" fillId="6" borderId="7" xfId="15" applyNumberFormat="1" applyFont="1" applyFill="1" applyBorder="1" applyAlignment="1">
      <alignment horizontal="center" vertical="center"/>
    </xf>
    <xf numFmtId="0" fontId="20" fillId="2" borderId="0" xfId="15" applyNumberFormat="1" applyFont="1" applyFill="1" applyAlignment="1">
      <alignment horizontal="left" vertical="center"/>
    </xf>
    <xf numFmtId="0" fontId="41" fillId="0" borderId="47" xfId="15" applyNumberFormat="1" applyFont="1" applyBorder="1" applyAlignment="1">
      <alignment horizontal="center" vertical="center"/>
    </xf>
    <xf numFmtId="0" fontId="42" fillId="0" borderId="48" xfId="15" applyNumberFormat="1" applyFont="1" applyBorder="1" applyAlignment="1">
      <alignment horizontal="center" vertical="center"/>
    </xf>
    <xf numFmtId="0" fontId="41" fillId="0" borderId="48" xfId="15" applyNumberFormat="1" applyFont="1" applyBorder="1" applyAlignment="1">
      <alignment horizontal="center" vertical="center"/>
    </xf>
    <xf numFmtId="0" fontId="42" fillId="0" borderId="54" xfId="15" applyNumberFormat="1" applyFont="1" applyBorder="1" applyAlignment="1">
      <alignment horizontal="center" vertical="center"/>
    </xf>
    <xf numFmtId="0" fontId="42" fillId="0" borderId="43" xfId="15" applyNumberFormat="1" applyFont="1" applyBorder="1" applyAlignment="1">
      <alignment horizontal="center" vertical="center"/>
    </xf>
    <xf numFmtId="0" fontId="42" fillId="0" borderId="0" xfId="15" applyNumberFormat="1" applyFont="1" applyAlignment="1">
      <alignment horizontal="center" vertical="center"/>
    </xf>
    <xf numFmtId="0" fontId="41" fillId="0" borderId="0" xfId="15" applyNumberFormat="1" applyFont="1" applyAlignment="1">
      <alignment horizontal="center" vertical="center"/>
    </xf>
    <xf numFmtId="0" fontId="41" fillId="0" borderId="37" xfId="15" applyNumberFormat="1" applyFont="1" applyBorder="1" applyAlignment="1">
      <alignment horizontal="center" vertical="center"/>
    </xf>
    <xf numFmtId="0" fontId="42" fillId="0" borderId="39" xfId="15" applyNumberFormat="1" applyFont="1" applyBorder="1" applyAlignment="1">
      <alignment horizontal="center" vertical="center"/>
    </xf>
    <xf numFmtId="0" fontId="42" fillId="0" borderId="58" xfId="15" applyNumberFormat="1" applyFont="1" applyBorder="1" applyAlignment="1">
      <alignment horizontal="center" vertical="center"/>
    </xf>
    <xf numFmtId="0" fontId="42" fillId="0" borderId="59" xfId="15" applyNumberFormat="1" applyFont="1" applyBorder="1" applyAlignment="1">
      <alignment horizontal="center" vertical="center"/>
    </xf>
    <xf numFmtId="0" fontId="41" fillId="0" borderId="59" xfId="15" applyNumberFormat="1" applyFont="1" applyBorder="1" applyAlignment="1">
      <alignment horizontal="center" vertical="center"/>
    </xf>
    <xf numFmtId="0" fontId="41" fillId="0" borderId="57" xfId="15" applyNumberFormat="1" applyFont="1" applyBorder="1" applyAlignment="1">
      <alignment horizontal="center" vertical="center"/>
    </xf>
    <xf numFmtId="0" fontId="42" fillId="0" borderId="60" xfId="15" applyNumberFormat="1" applyFont="1" applyBorder="1" applyAlignment="1">
      <alignment horizontal="center" vertical="center"/>
    </xf>
    <xf numFmtId="0" fontId="18" fillId="6" borderId="8" xfId="15" applyNumberFormat="1" applyFont="1" applyFill="1" applyBorder="1" applyAlignment="1">
      <alignment horizontal="center" vertical="center"/>
    </xf>
    <xf numFmtId="0" fontId="18" fillId="6" borderId="16" xfId="15" applyNumberFormat="1" applyFont="1" applyFill="1" applyBorder="1" applyAlignment="1">
      <alignment horizontal="center" vertical="center"/>
    </xf>
    <xf numFmtId="0" fontId="18" fillId="6" borderId="29" xfId="15" applyNumberFormat="1" applyFont="1" applyFill="1" applyBorder="1" applyAlignment="1">
      <alignment horizontal="center" vertical="center"/>
    </xf>
    <xf numFmtId="0" fontId="18" fillId="6" borderId="30" xfId="15" applyNumberFormat="1" applyFont="1" applyFill="1" applyBorder="1" applyAlignment="1">
      <alignment horizontal="center" vertical="center"/>
    </xf>
    <xf numFmtId="0" fontId="18" fillId="6" borderId="31" xfId="15" applyNumberFormat="1" applyFont="1" applyFill="1" applyBorder="1" applyAlignment="1">
      <alignment horizontal="center" vertical="center"/>
    </xf>
    <xf numFmtId="0" fontId="18" fillId="6" borderId="2" xfId="15" applyNumberFormat="1" applyFont="1" applyFill="1" applyBorder="1" applyAlignment="1">
      <alignment horizontal="center" vertical="center"/>
    </xf>
    <xf numFmtId="0" fontId="18" fillId="6" borderId="17" xfId="15" applyNumberFormat="1" applyFont="1" applyFill="1" applyBorder="1" applyAlignment="1">
      <alignment horizontal="center" vertical="center"/>
    </xf>
    <xf numFmtId="0" fontId="18" fillId="6" borderId="42" xfId="15" applyNumberFormat="1" applyFont="1" applyFill="1" applyBorder="1" applyAlignment="1">
      <alignment horizontal="center" vertical="center"/>
    </xf>
    <xf numFmtId="0" fontId="18" fillId="6" borderId="46" xfId="15" applyNumberFormat="1" applyFont="1" applyFill="1" applyBorder="1" applyAlignment="1">
      <alignment horizontal="center" vertical="center"/>
    </xf>
    <xf numFmtId="0" fontId="9" fillId="0" borderId="8" xfId="5" applyNumberFormat="1" applyFont="1" applyBorder="1" applyAlignment="1">
      <alignment horizontal="center" vertical="center"/>
    </xf>
    <xf numFmtId="0" fontId="9" fillId="0" borderId="9" xfId="5" applyNumberFormat="1" applyFont="1" applyBorder="1" applyAlignment="1">
      <alignment horizontal="center" vertical="center"/>
    </xf>
    <xf numFmtId="0" fontId="9" fillId="0" borderId="16" xfId="5" applyNumberFormat="1" applyFont="1" applyBorder="1" applyAlignment="1">
      <alignment horizontal="center" vertical="center"/>
    </xf>
    <xf numFmtId="0" fontId="43" fillId="0" borderId="0" xfId="14" quotePrefix="1" applyNumberFormat="1" applyFont="1" applyAlignment="1">
      <alignment horizontal="center" vertical="center"/>
    </xf>
    <xf numFmtId="0" fontId="43" fillId="0" borderId="0" xfId="14" applyNumberFormat="1" applyFont="1" applyAlignment="1">
      <alignment horizontal="center" vertical="center"/>
    </xf>
    <xf numFmtId="0" fontId="7" fillId="3" borderId="27" xfId="0" applyNumberFormat="1" applyFont="1" applyFill="1" applyBorder="1" applyAlignment="1">
      <alignment horizontal="center" vertical="center"/>
    </xf>
    <xf numFmtId="181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10" borderId="29" xfId="0" applyNumberFormat="1" applyFont="1" applyFill="1" applyBorder="1" applyAlignment="1">
      <alignment horizontal="center" vertical="center"/>
    </xf>
    <xf numFmtId="0" fontId="7" fillId="10" borderId="10" xfId="0" applyNumberFormat="1" applyFont="1" applyFill="1" applyBorder="1" applyAlignment="1">
      <alignment horizontal="center" vertical="center"/>
    </xf>
    <xf numFmtId="0" fontId="7" fillId="10" borderId="30" xfId="0" applyNumberFormat="1" applyFont="1" applyFill="1" applyBorder="1" applyAlignment="1">
      <alignment horizontal="center" vertical="center"/>
    </xf>
    <xf numFmtId="0" fontId="7" fillId="10" borderId="7" xfId="0" applyNumberFormat="1" applyFont="1" applyFill="1" applyBorder="1" applyAlignment="1">
      <alignment horizontal="center" vertical="center"/>
    </xf>
    <xf numFmtId="0" fontId="7" fillId="10" borderId="31" xfId="0" applyNumberFormat="1" applyFont="1" applyFill="1" applyBorder="1" applyAlignment="1">
      <alignment horizontal="center" vertical="center"/>
    </xf>
    <xf numFmtId="0" fontId="7" fillId="10" borderId="11" xfId="0" applyNumberFormat="1" applyFont="1" applyFill="1" applyBorder="1" applyAlignment="1">
      <alignment horizontal="center" vertical="center"/>
    </xf>
    <xf numFmtId="181" fontId="7" fillId="10" borderId="34" xfId="0" applyNumberFormat="1" applyFont="1" applyFill="1" applyBorder="1" applyAlignment="1">
      <alignment horizontal="center" vertical="center"/>
    </xf>
    <xf numFmtId="181" fontId="7" fillId="10" borderId="30" xfId="0" applyNumberFormat="1" applyFont="1" applyFill="1" applyBorder="1" applyAlignment="1">
      <alignment horizontal="center" vertical="center"/>
    </xf>
    <xf numFmtId="181" fontId="7" fillId="10" borderId="31" xfId="0" applyNumberFormat="1" applyFont="1" applyFill="1" applyBorder="1" applyAlignment="1">
      <alignment horizontal="center" vertical="center"/>
    </xf>
    <xf numFmtId="181" fontId="7" fillId="0" borderId="17" xfId="0" applyNumberFormat="1" applyFont="1" applyFill="1" applyBorder="1" applyAlignment="1" applyProtection="1">
      <alignment horizontal="center" vertical="center"/>
    </xf>
    <xf numFmtId="181" fontId="7" fillId="0" borderId="2" xfId="9" applyNumberFormat="1" applyFont="1" applyFill="1" applyBorder="1" applyAlignment="1" applyProtection="1">
      <alignment horizontal="center" vertical="center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3" borderId="56" xfId="0" applyNumberFormat="1" applyFont="1" applyFill="1" applyBorder="1" applyAlignment="1">
      <alignment horizontal="center" vertical="center"/>
    </xf>
    <xf numFmtId="0" fontId="7" fillId="3" borderId="57" xfId="0" applyNumberFormat="1" applyFont="1" applyFill="1" applyBorder="1" applyAlignment="1">
      <alignment horizontal="center" vertical="center"/>
    </xf>
    <xf numFmtId="0" fontId="7" fillId="0" borderId="10" xfId="11" applyNumberFormat="1" applyFont="1" applyBorder="1" applyAlignment="1">
      <alignment horizontal="center" vertical="center"/>
    </xf>
    <xf numFmtId="181" fontId="7" fillId="10" borderId="33" xfId="0" applyNumberFormat="1" applyFont="1" applyFill="1" applyBorder="1" applyAlignment="1">
      <alignment horizontal="center" vertical="center"/>
    </xf>
    <xf numFmtId="181" fontId="7" fillId="10" borderId="61" xfId="0" applyNumberFormat="1" applyFont="1" applyFill="1" applyBorder="1" applyAlignment="1">
      <alignment horizontal="center" vertical="center"/>
    </xf>
    <xf numFmtId="181" fontId="7" fillId="3" borderId="24" xfId="0" applyNumberFormat="1" applyFont="1" applyFill="1" applyBorder="1" applyAlignment="1">
      <alignment horizontal="center" vertical="center"/>
    </xf>
    <xf numFmtId="181" fontId="7" fillId="3" borderId="62" xfId="0" applyNumberFormat="1" applyFont="1" applyFill="1" applyBorder="1" applyAlignment="1">
      <alignment horizontal="center" vertical="center"/>
    </xf>
    <xf numFmtId="181" fontId="7" fillId="0" borderId="17" xfId="0" applyNumberFormat="1" applyFont="1" applyBorder="1" applyAlignment="1">
      <alignment horizontal="right" vertical="center"/>
    </xf>
    <xf numFmtId="181" fontId="7" fillId="0" borderId="55" xfId="0" applyNumberFormat="1" applyFont="1" applyBorder="1" applyAlignment="1">
      <alignment horizontal="right" vertical="center"/>
    </xf>
    <xf numFmtId="0" fontId="7" fillId="0" borderId="48" xfId="11" applyNumberFormat="1" applyFont="1" applyBorder="1" applyAlignment="1">
      <alignment horizontal="left" vertical="top" wrapText="1"/>
    </xf>
    <xf numFmtId="0" fontId="7" fillId="0" borderId="48" xfId="11" applyNumberFormat="1" applyFont="1" applyBorder="1" applyAlignment="1">
      <alignment horizontal="left" vertical="top"/>
    </xf>
  </cellXfs>
  <cellStyles count="20">
    <cellStyle name="@_laroux_제트베인_1_MSAM시험장치원가계산서(ADD원가과)_대잠EPL대비추산서확인작업_함대함발사대(UC000104ED001207원가팀)_생물학정찰차" xfId="5" xr:uid="{00000000-0005-0000-0000-000005000000}"/>
    <cellStyle name="@_laroux_제트베인_1_MSAM시험장치원가계산서(ADD원가과)_대잠원가계산서(ADD원가팀031002)" xfId="3" xr:uid="{00000000-0005-0000-0000-000003000000}"/>
    <cellStyle name="@_laroux_제트베인_1_MSAM시험장치원가계산서(ADD원가과)_대잠원가계산서(ADD원가팀031002)_함대함발사대(UC000104ED001207원가팀)_생물학정찰차" xfId="17" xr:uid="{00000000-0005-0000-0000-000011000000}"/>
    <cellStyle name="@_laroux_제트베인_1_MSAM시험장치원가계산서(ADD원가과)_대잠원가계산서(ADD원가팀031002)_함대함발사대(UC000104ED001207원가팀)_함대함발사대(UC020040ED020829원가팀)" xfId="4" xr:uid="{00000000-0005-0000-0000-000004000000}"/>
    <cellStyle name="@_laroux_제트베인_1_MSAM시험장치원가계산서(ADD원가과)_명진전자원가계산서(ADD원가팀)_영풍전자원가계산서(ADD원가팀)_함대함발사대(UC020040ED020829원가팀)" xfId="6" xr:uid="{00000000-0005-0000-0000-000006000000}"/>
    <cellStyle name="Grey 2" xfId="10" xr:uid="{00000000-0005-0000-0000-00000A000000}"/>
    <cellStyle name="쉼표 [0]" xfId="1" builtinId="6"/>
    <cellStyle name="쉼표 [0] 129" xfId="12" xr:uid="{00000000-0005-0000-0000-00000C000000}"/>
    <cellStyle name="통화 [0]" xfId="2" builtinId="7"/>
    <cellStyle name="표준" xfId="0" builtinId="0"/>
    <cellStyle name="표준 10" xfId="13" xr:uid="{00000000-0005-0000-0000-00000D000000}"/>
    <cellStyle name="표준 10 10" xfId="7" xr:uid="{00000000-0005-0000-0000-000007000000}"/>
    <cellStyle name="표준 10 10 2" xfId="11" xr:uid="{00000000-0005-0000-0000-00000B000000}"/>
    <cellStyle name="표준 121" xfId="14" xr:uid="{00000000-0005-0000-0000-00000E000000}"/>
    <cellStyle name="표준 122" xfId="15" xr:uid="{00000000-0005-0000-0000-00000F000000}"/>
    <cellStyle name="표준 2" xfId="8" xr:uid="{00000000-0005-0000-0000-000008000000}"/>
    <cellStyle name="표준 3" xfId="9" xr:uid="{00000000-0005-0000-0000-000009000000}"/>
    <cellStyle name="표준 4" xfId="16" xr:uid="{00000000-0005-0000-0000-000010000000}"/>
    <cellStyle name="표준 5" xfId="18" xr:uid="{00000000-0005-0000-0000-000012000000}"/>
    <cellStyle name="표준 6" xfId="19" xr:uid="{00000000-0005-0000-0000-000013000000}"/>
  </cellStyles>
  <dxfs count="18">
    <dxf>
      <numFmt numFmtId="33" formatCode="_-* #,##0_-;\-* #,##0_-;_-* &quot;-&quot;_-;_-@_-"/>
    </dxf>
    <dxf>
      <numFmt numFmtId="181" formatCode="#,##0_ "/>
    </dxf>
    <dxf>
      <numFmt numFmtId="33" formatCode="_-* #,##0_-;\-* #,##0_-;_-* &quot;-&quot;_-;_-@_-"/>
    </dxf>
    <dxf>
      <numFmt numFmtId="181" formatCode="#,##0_ "/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Light Style 1 - Accent 1" table="0" count="7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38100</xdr:colOff>
      <xdr:row>64</xdr:row>
      <xdr:rowOff>0</xdr:rowOff>
    </xdr:from>
    <xdr:to>
      <xdr:col>1</xdr:col>
      <xdr:colOff>352425</xdr:colOff>
      <xdr:row>64</xdr:row>
      <xdr:rowOff>142875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Arrowheads="1"/>
        </xdr:cNvSpPr>
      </xdr:nvSpPr>
      <xdr:spPr>
        <a:xfrm>
          <a:off x="219075" y="18735674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276225</xdr:colOff>
      <xdr:row>64</xdr:row>
      <xdr:rowOff>142875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rrowheads="1"/>
        </xdr:cNvSpPr>
      </xdr:nvSpPr>
      <xdr:spPr>
        <a:xfrm>
          <a:off x="180975" y="18735674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942975</xdr:colOff>
      <xdr:row>2</xdr:row>
      <xdr:rowOff>57150</xdr:rowOff>
    </xdr:from>
    <xdr:to>
      <xdr:col>8</xdr:col>
      <xdr:colOff>304800</xdr:colOff>
      <xdr:row>2</xdr:row>
      <xdr:rowOff>209550</xdr:rowOff>
    </xdr:to>
    <xdr:sp macro="" textlink="">
      <xdr:nvSpPr>
        <xdr:cNvPr id="36" name="직사각형 3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rrowheads="1"/>
        </xdr:cNvSpPr>
      </xdr:nvSpPr>
      <xdr:spPr>
        <a:xfrm>
          <a:off x="5381625" y="409575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35" name="Rectangle 49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37" name="Rectangle 49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38" name="Rectangle 49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39" name="Rectangle 16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0" name="Rectangle 1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1" name="Rectangle 18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2" name="Rectangle 19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3" name="Rectangle 20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4" name="Rectangle 2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5" name="Rectangle 450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6" name="Rectangle 45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7" name="Rectangle 45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8" name="Rectangle 45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49" name="Rectangle 45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0" name="Rectangle 455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1" name="Rectangle 456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2" name="Rectangle 45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3" name="Rectangle 458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4" name="Rectangle 459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5" name="Rectangle 460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6" name="Rectangle 46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7" name="Rectangle 48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8" name="Rectangle 490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59" name="Rectangle 49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60" name="Rectangle 50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61" name="Rectangle 50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38100</xdr:colOff>
      <xdr:row>30</xdr:row>
      <xdr:rowOff>0</xdr:rowOff>
    </xdr:from>
    <xdr:to>
      <xdr:col>1</xdr:col>
      <xdr:colOff>352425</xdr:colOff>
      <xdr:row>30</xdr:row>
      <xdr:rowOff>142875</xdr:rowOff>
    </xdr:to>
    <xdr:sp macro="" textlink="">
      <xdr:nvSpPr>
        <xdr:cNvPr id="62" name="Rectangle 503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Arrowheads="1"/>
        </xdr:cNvSpPr>
      </xdr:nvSpPr>
      <xdr:spPr>
        <a:xfrm>
          <a:off x="219075" y="8696325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63" name="Rectangle 94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64" name="Rectangle 945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142875</xdr:rowOff>
    </xdr:to>
    <xdr:sp macro="" textlink="">
      <xdr:nvSpPr>
        <xdr:cNvPr id="65" name="Rectangle 946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Arrowheads="1"/>
        </xdr:cNvSpPr>
      </xdr:nvSpPr>
      <xdr:spPr>
        <a:xfrm>
          <a:off x="180975" y="869632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38100</xdr:colOff>
      <xdr:row>50</xdr:row>
      <xdr:rowOff>0</xdr:rowOff>
    </xdr:from>
    <xdr:to>
      <xdr:col>1</xdr:col>
      <xdr:colOff>352425</xdr:colOff>
      <xdr:row>50</xdr:row>
      <xdr:rowOff>142875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>
        <a:xfrm>
          <a:off x="219075" y="9705975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>
        <a:xfrm>
          <a:off x="180975" y="97059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942975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37" name="직사각형 3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rrowheads="1"/>
        </xdr:cNvSpPr>
      </xdr:nvSpPr>
      <xdr:spPr>
        <a:xfrm>
          <a:off x="6572250" y="409575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2" name="Rectangle 1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" name="Rectangle 17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" name="Rectangle 18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" name="Rectangle 20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" name="Rectangle 2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" name="Rectangle 450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" name="Rectangle 45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" name="Rectangle 452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" name="Rectangle 45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" name="Rectangle 45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3" name="Rectangle 455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4" name="Rectangle 456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5" name="Rectangle 457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6" name="Rectangle 458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7" name="Rectangle 459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8" name="Rectangle 460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9" name="Rectangle 46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20" name="Rectangle 48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21" name="Rectangle 49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22" name="Rectangle 49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3" name="Rectangle 50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4" name="Rectangle 502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9525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5" name="Rectangle 503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>
        <a:xfrm>
          <a:off x="190500" y="7279821"/>
          <a:ext cx="285750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6" name="Rectangle 94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7" name="Rectangle 945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macro="" textlink="">
      <xdr:nvSpPr>
        <xdr:cNvPr id="28" name="Rectangle 946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29" name="Rectangle 16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0" name="Rectangle 17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1" name="Rectangle 18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2" name="Rectangle 19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3" name="Rectangle 20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4" name="Rectangle 2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5" name="Rectangle 450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6" name="Rectangle 45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7" name="Rectangle 452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8" name="Rectangle 453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39" name="Rectangle 454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0" name="Rectangle 455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1" name="Rectangle 456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2" name="Rectangle 457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3" name="Rectangle 458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4" name="Rectangle 459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5" name="Rectangle 460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6" name="Rectangle 46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7" name="Rectangle 489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8" name="Rectangle 490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49" name="Rectangle 49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0" name="Rectangle 16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1" name="Rectangle 17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2" name="Rectangle 18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3" name="Rectangle 19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4" name="Rectangle 20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5" name="Rectangle 2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6" name="Rectangle 450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7" name="Rectangle 45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8" name="Rectangle 452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59" name="Rectangle 453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0" name="Rectangle 454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1" name="Rectangle 455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2" name="Rectangle 456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3" name="Rectangle 457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4" name="Rectangle 458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5" name="Rectangle 459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6" name="Rectangle 460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7" name="Rectangle 46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8" name="Rectangle 489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69" name="Rectangle 490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0" name="Rectangle 49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1" name="Rectangle 16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2" name="Rectangle 17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3" name="Rectangle 18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4" name="Rectangle 19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5" name="Rectangle 20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6" name="Rectangle 2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7" name="Rectangle 450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8" name="Rectangle 45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79" name="Rectangle 452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0" name="Rectangle 453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1" name="Rectangle 454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2" name="Rectangle 455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3" name="Rectangle 456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4" name="Rectangle 457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5" name="Rectangle 458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6" name="Rectangle 459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7" name="Rectangle 460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8" name="Rectangle 46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89" name="Rectangle 489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0" name="Rectangle 490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1" name="Rectangle 49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2" name="Rectangle 16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3" name="Rectangle 17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4" name="Rectangle 18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5" name="Rectangle 19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6" name="Rectangle 20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7" name="Rectangle 2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8" name="Rectangle 450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99" name="Rectangle 451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0" name="Rectangle 452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1" name="Rectangle 453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2" name="Rectangle 454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3" name="Rectangle 455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4" name="Rectangle 456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5" name="Rectangle 457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6" name="Rectangle 458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7" name="Rectangle 459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8" name="Rectangle 460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09" name="Rectangle 46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0" name="Rectangle 489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1" name="Rectangle 490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2" name="Rectangle 49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3" name="Rectangle 16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4" name="Rectangle 17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5" name="Rectangle 18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6" name="Rectangle 19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7" name="Rectangle 20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8" name="Rectangle 21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19" name="Rectangle 450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0" name="Rectangle 451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1" name="Rectangle 452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2" name="Rectangle 453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3" name="Rectangle 454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4" name="Rectangle 455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5" name="Rectangle 456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6" name="Rectangle 457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7" name="Rectangle 458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8" name="Rectangle 459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29" name="Rectangle 460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30" name="Rectangle 461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31" name="Rectangle 489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32" name="Rectangle 490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macro="" textlink="">
      <xdr:nvSpPr>
        <xdr:cNvPr id="133" name="Rectangle 491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4" name="Rectangle 16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5" name="Rectangle 17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6" name="Rectangle 18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7" name="Rectangle 19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8" name="Rectangle 20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39" name="Rectangle 21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0" name="Rectangle 450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1" name="Rectangle 451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2" name="Rectangle 452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3" name="Rectangle 453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4" name="Rectangle 454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5" name="Rectangle 455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6" name="Rectangle 456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7" name="Rectangle 457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8" name="Rectangle 458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49" name="Rectangle 459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0" name="Rectangle 460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1" name="Rectangle 461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2" name="Rectangle 489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3" name="Rectangle 490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4" name="Rectangle 49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5" name="Rectangle 16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6" name="Rectangle 17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7" name="Rectangle 18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8" name="Rectangle 19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59" name="Rectangle 20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0" name="Rectangle 2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1" name="Rectangle 450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2" name="Rectangle 45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3" name="Rectangle 452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4" name="Rectangle 453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5" name="Rectangle 454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6" name="Rectangle 455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7" name="Rectangle 456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8" name="Rectangle 457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69" name="Rectangle 458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0" name="Rectangle 459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1" name="Rectangle 460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2" name="Rectangle 461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3" name="Rectangle 489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4" name="Rectangle 490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5" name="Rectangle 491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6" name="Rectangle 16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7" name="Rectangle 17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8" name="Rectangle 18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79" name="Rectangle 19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0" name="Rectangle 20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1" name="Rectangle 21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2" name="Rectangle 450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3" name="Rectangle 451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4" name="Rectangle 452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5" name="Rectangle 453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6" name="Rectangle 454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7" name="Rectangle 455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8" name="Rectangle 456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89" name="Rectangle 457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0" name="Rectangle 458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1" name="Rectangle 459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2" name="Rectangle 460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3" name="Rectangle 461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4" name="Rectangle 489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5" name="Rectangle 490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6" name="Rectangle 491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7" name="Rectangle 16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8" name="Rectangle 17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199" name="Rectangle 18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0" name="Rectangle 19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1" name="Rectangle 20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2" name="Rectangle 2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3" name="Rectangle 450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4" name="Rectangle 451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5" name="Rectangle 452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6" name="Rectangle 453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7" name="Rectangle 454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8" name="Rectangle 455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09" name="Rectangle 456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0" name="Rectangle 457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1" name="Rectangle 458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2" name="Rectangle 459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3" name="Rectangle 460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4" name="Rectangle 461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5" name="Rectangle 489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6" name="Rectangle 490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7" name="Rectangle 491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8" name="Rectangle 16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19" name="Rectangle 17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0" name="Rectangle 18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1" name="Rectangle 19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2" name="Rectangle 20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3" name="Rectangle 21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4" name="Rectangle 450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5" name="Rectangle 451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6" name="Rectangle 452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7" name="Rectangle 453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8" name="Rectangle 454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29" name="Rectangle 455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0" name="Rectangle 456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1" name="Rectangle 457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2" name="Rectangle 458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3" name="Rectangle 459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4" name="Rectangle 460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5" name="Rectangle 461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6" name="Rectangle 489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7" name="Rectangle 490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8" name="Rectangle 491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39" name="Rectangle 16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0" name="Rectangle 17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1" name="Rectangle 18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2" name="Rectangle 19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3" name="Rectangle 20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4" name="Rectangle 21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5" name="Rectangle 450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6" name="Rectangle 451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7" name="Rectangle 452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8" name="Rectangle 453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49" name="Rectangle 454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0" name="Rectangle 455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1" name="Rectangle 456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2" name="Rectangle 457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3" name="Rectangle 458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4" name="Rectangle 459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5" name="Rectangle 460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6" name="Rectangle 461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7" name="Rectangle 489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8" name="Rectangle 490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macro="" textlink="">
      <xdr:nvSpPr>
        <xdr:cNvPr id="259" name="Rectangle 491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1</xdr:row>
      <xdr:rowOff>161925</xdr:rowOff>
    </xdr:from>
    <xdr:to>
      <xdr:col>2</xdr:col>
      <xdr:colOff>742950</xdr:colOff>
      <xdr:row>1</xdr:row>
      <xdr:rowOff>314325</xdr:rowOff>
    </xdr:to>
    <xdr:sp macro="" textlink="">
      <xdr:nvSpPr>
        <xdr:cNvPr id="2" name="직사각형 6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1133475" y="276225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400050</xdr:colOff>
      <xdr:row>1</xdr:row>
      <xdr:rowOff>0</xdr:rowOff>
    </xdr:from>
    <xdr:to>
      <xdr:col>2</xdr:col>
      <xdr:colOff>180975</xdr:colOff>
      <xdr:row>1</xdr:row>
      <xdr:rowOff>152400</xdr:rowOff>
    </xdr:to>
    <xdr:sp macro="" textlink="">
      <xdr:nvSpPr>
        <xdr:cNvPr id="3" name="직사각형 7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>
        <a:xfrm>
          <a:off x="581025" y="114300"/>
          <a:ext cx="29527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" name="직사각형 1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" name="직사각형 1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" name="직사각형 1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7" name="직사각형 1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" name="직사각형 14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" name="직사각형 1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" name="직사각형 16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1" name="직사각형 17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" name="직사각형 18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" name="직사각형 19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" name="직사각형 20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" name="직사각형 2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" name="직사각형 2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7" name="직사각형 2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8" name="직사각형 24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9" name="직사각형 2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0" name="직사각형 26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1" name="직사각형 27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2" name="직사각형 28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3" name="직사각형 29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4" name="직사각형 30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5" name="직사각형 31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6" name="직사각형 32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7" name="직사각형 33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8" name="직사각형 34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29" name="직사각형 35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30" name="직사각형 36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31" name="직사각형 37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32" name="직사각형 38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33" name="직사각형 39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4" name="직사각형 40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5" name="직사각형 41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6" name="직사각형 42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7" name="직사각형 43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8" name="직사각형 4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39" name="직사각형 45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40" name="직사각형 46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41" name="직사각형 47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2" name="직사각형 86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3" name="직사각형 87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4" name="직사각형 88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5" name="직사각형 89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6" name="직사각형 90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7" name="직사각형 91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8" name="직사각형 92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49" name="직사각형 93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0" name="직사각형 94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1" name="직사각형 95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2" name="직사각형 96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3" name="직사각형 97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4" name="직사각형 98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5" name="직사각형 99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6" name="직사각형 100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7" name="직사각형 101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8" name="직사각형 102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59" name="직사각형 103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0" name="직사각형 104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1" name="직사각형 105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2" name="직사각형 106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3" name="직사각형 107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4" name="직사각형 108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5" name="직사각형 109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6" name="직사각형 110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7" name="직사각형 111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68" name="직사각형 112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69" name="직사각형 113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70" name="직사각형 114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71" name="직사각형 115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2" name="직사각형 116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3" name="직사각형 117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4" name="직사각형 118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5" name="직사각형 119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6" name="직사각형 120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7" name="직사각형 121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8" name="직사각형 122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79" name="직사각형 123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0" name="직사각형 125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1" name="직사각형 126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2" name="직사각형 127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3" name="직사각형 128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4" name="직사각형 129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5" name="직사각형 130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6" name="직사각형 131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7" name="직사각형 132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8" name="직사각형 133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89" name="직사각형 134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0" name="직사각형 135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1" name="직사각형 136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2" name="직사각형 137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3" name="직사각형 138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4" name="직사각형 139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5" name="직사각형 140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6" name="직사각형 141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7" name="직사각형 142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8" name="직사각형 143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99" name="직사각형 144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0" name="직사각형 145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1" name="직사각형 146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2" name="직사각형 147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3" name="직사각형 148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4" name="직사각형 149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05" name="직사각형 150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6" name="직사각형 151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7" name="직사각형 152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08" name="직사각형 153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09" name="직사각형 154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0" name="직사각형 155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1" name="직사각형 156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2" name="직사각형 157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3" name="직사각형 158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4" name="직사각형 159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5" name="직사각형 160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16" name="직사각형 161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17" name="직사각형 163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18" name="직사각형 164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19" name="직사각형 165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0" name="직사각형 166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1" name="직사각형 167"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2" name="직사각형 168"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3" name="직사각형 169"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4" name="직사각형 170"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5" name="직사각형 171"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6" name="직사각형 172"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7" name="직사각형 173">
          <a:extLst>
            <a:ext uri="{FF2B5EF4-FFF2-40B4-BE49-F238E27FC236}">
              <a16:creationId xmlns:a16="http://schemas.microsoft.com/office/drawing/2014/main" id="{00000000-0008-0000-0800-00007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8" name="직사각형 174">
          <a:extLst>
            <a:ext uri="{FF2B5EF4-FFF2-40B4-BE49-F238E27FC236}">
              <a16:creationId xmlns:a16="http://schemas.microsoft.com/office/drawing/2014/main" id="{00000000-0008-0000-0800-00008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29" name="직사각형 175">
          <a:extLst>
            <a:ext uri="{FF2B5EF4-FFF2-40B4-BE49-F238E27FC236}">
              <a16:creationId xmlns:a16="http://schemas.microsoft.com/office/drawing/2014/main" id="{00000000-0008-0000-0800-00008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0" name="직사각형 176"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1" name="직사각형 177">
          <a:extLst>
            <a:ext uri="{FF2B5EF4-FFF2-40B4-BE49-F238E27FC236}">
              <a16:creationId xmlns:a16="http://schemas.microsoft.com/office/drawing/2014/main" id="{00000000-0008-0000-0800-00008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2" name="직사각형 178">
          <a:extLst>
            <a:ext uri="{FF2B5EF4-FFF2-40B4-BE49-F238E27FC236}">
              <a16:creationId xmlns:a16="http://schemas.microsoft.com/office/drawing/2014/main" id="{00000000-0008-0000-0800-00008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3" name="직사각형 179">
          <a:extLst>
            <a:ext uri="{FF2B5EF4-FFF2-40B4-BE49-F238E27FC236}">
              <a16:creationId xmlns:a16="http://schemas.microsoft.com/office/drawing/2014/main" id="{00000000-0008-0000-0800-00008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4" name="직사각형 180">
          <a:extLst>
            <a:ext uri="{FF2B5EF4-FFF2-40B4-BE49-F238E27FC236}">
              <a16:creationId xmlns:a16="http://schemas.microsoft.com/office/drawing/2014/main" id="{00000000-0008-0000-0800-00008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5" name="직사각형 181">
          <a:extLst>
            <a:ext uri="{FF2B5EF4-FFF2-40B4-BE49-F238E27FC236}">
              <a16:creationId xmlns:a16="http://schemas.microsoft.com/office/drawing/2014/main" id="{00000000-0008-0000-0800-00008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6" name="직사각형 182">
          <a:extLst>
            <a:ext uri="{FF2B5EF4-FFF2-40B4-BE49-F238E27FC236}">
              <a16:creationId xmlns:a16="http://schemas.microsoft.com/office/drawing/2014/main" id="{00000000-0008-0000-0800-00008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7" name="직사각형 183"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8" name="직사각형 184"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39" name="직사각형 185">
          <a:extLst>
            <a:ext uri="{FF2B5EF4-FFF2-40B4-BE49-F238E27FC236}">
              <a16:creationId xmlns:a16="http://schemas.microsoft.com/office/drawing/2014/main" id="{00000000-0008-0000-0800-00008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0" name="직사각형 186"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1" name="직사각형 187">
          <a:extLst>
            <a:ext uri="{FF2B5EF4-FFF2-40B4-BE49-F238E27FC236}">
              <a16:creationId xmlns:a16="http://schemas.microsoft.com/office/drawing/2014/main" id="{00000000-0008-0000-0800-00008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42" name="직사각형 188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3" name="직사각형 189">
          <a:extLst>
            <a:ext uri="{FF2B5EF4-FFF2-40B4-BE49-F238E27FC236}">
              <a16:creationId xmlns:a16="http://schemas.microsoft.com/office/drawing/2014/main" id="{00000000-0008-0000-0800-00008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4" name="직사각형 190"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45" name="직사각형 191"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46" name="직사각형 192"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47" name="직사각형 193"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48" name="직사각형 194">
          <a:extLst>
            <a:ext uri="{FF2B5EF4-FFF2-40B4-BE49-F238E27FC236}">
              <a16:creationId xmlns:a16="http://schemas.microsoft.com/office/drawing/2014/main" id="{00000000-0008-0000-0800-00009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49" name="직사각형 195"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0" name="직사각형 196"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1" name="직사각형 197">
          <a:extLst>
            <a:ext uri="{FF2B5EF4-FFF2-40B4-BE49-F238E27FC236}">
              <a16:creationId xmlns:a16="http://schemas.microsoft.com/office/drawing/2014/main" id="{00000000-0008-0000-0800-00009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2" name="직사각형 198">
          <a:extLst>
            <a:ext uri="{FF2B5EF4-FFF2-40B4-BE49-F238E27FC236}">
              <a16:creationId xmlns:a16="http://schemas.microsoft.com/office/drawing/2014/main" id="{00000000-0008-0000-0800-00009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3" name="직사각형 199"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4" name="직사각형 200"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5" name="직사각형 201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6" name="직사각형 202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7" name="직사각형 203"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8" name="직사각형 204">
          <a:extLst>
            <a:ext uri="{FF2B5EF4-FFF2-40B4-BE49-F238E27FC236}">
              <a16:creationId xmlns:a16="http://schemas.microsoft.com/office/drawing/2014/main" id="{00000000-0008-0000-0800-00009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59" name="직사각형 205"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0" name="직사각형 206"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1" name="직사각형 207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2" name="직사각형 208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3" name="직사각형 209"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4" name="직사각형 210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5" name="직사각형 211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6" name="직사각형 212"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7" name="직사각형 213"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8" name="직사각형 214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9" name="직사각형 215"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0" name="직사각형 216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1" name="직사각형 217"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2" name="직사각형 218"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3" name="직사각형 219">
          <a:extLst>
            <a:ext uri="{FF2B5EF4-FFF2-40B4-BE49-F238E27FC236}">
              <a16:creationId xmlns:a16="http://schemas.microsoft.com/office/drawing/2014/main" id="{00000000-0008-0000-0800-0000A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4" name="직사각형 220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5" name="직사각형 221">
          <a:extLst>
            <a:ext uri="{FF2B5EF4-FFF2-40B4-BE49-F238E27FC236}">
              <a16:creationId xmlns:a16="http://schemas.microsoft.com/office/drawing/2014/main" id="{00000000-0008-0000-0800-0000A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6" name="직사각형 222">
          <a:extLst>
            <a:ext uri="{FF2B5EF4-FFF2-40B4-BE49-F238E27FC236}">
              <a16:creationId xmlns:a16="http://schemas.microsoft.com/office/drawing/2014/main" id="{00000000-0008-0000-0800-0000B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7" name="직사각형 223"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8" name="직사각형 224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79" name="직사각형 225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142875</xdr:rowOff>
    </xdr:to>
    <xdr:sp macro="" textlink="">
      <xdr:nvSpPr>
        <xdr:cNvPr id="180" name="직사각형 226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1" name="직사각형 227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2" name="직사각형 228">
          <a:extLst>
            <a:ext uri="{FF2B5EF4-FFF2-40B4-BE49-F238E27FC236}">
              <a16:creationId xmlns:a16="http://schemas.microsoft.com/office/drawing/2014/main" id="{00000000-0008-0000-0800-0000B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3" name="직사각형 229">
          <a:extLst>
            <a:ext uri="{FF2B5EF4-FFF2-40B4-BE49-F238E27FC236}">
              <a16:creationId xmlns:a16="http://schemas.microsoft.com/office/drawing/2014/main" id="{00000000-0008-0000-0800-0000B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4" name="직사각형 230">
          <a:extLst>
            <a:ext uri="{FF2B5EF4-FFF2-40B4-BE49-F238E27FC236}">
              <a16:creationId xmlns:a16="http://schemas.microsoft.com/office/drawing/2014/main" id="{00000000-0008-0000-0800-0000B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5" name="직사각형 231">
          <a:extLst>
            <a:ext uri="{FF2B5EF4-FFF2-40B4-BE49-F238E27FC236}">
              <a16:creationId xmlns:a16="http://schemas.microsoft.com/office/drawing/2014/main" id="{00000000-0008-0000-0800-0000B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6" name="직사각형 232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7" name="직사각형 233">
          <a:extLst>
            <a:ext uri="{FF2B5EF4-FFF2-40B4-BE49-F238E27FC236}">
              <a16:creationId xmlns:a16="http://schemas.microsoft.com/office/drawing/2014/main" id="{00000000-0008-0000-0800-0000B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8" name="직사각형 234">
          <a:extLst>
            <a:ext uri="{FF2B5EF4-FFF2-40B4-BE49-F238E27FC236}">
              <a16:creationId xmlns:a16="http://schemas.microsoft.com/office/drawing/2014/main" id="{00000000-0008-0000-0800-0000B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89" name="직사각형 235">
          <a:extLst>
            <a:ext uri="{FF2B5EF4-FFF2-40B4-BE49-F238E27FC236}">
              <a16:creationId xmlns:a16="http://schemas.microsoft.com/office/drawing/2014/main" id="{00000000-0008-0000-0800-0000B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0" name="직사각형 236">
          <a:extLst>
            <a:ext uri="{FF2B5EF4-FFF2-40B4-BE49-F238E27FC236}">
              <a16:creationId xmlns:a16="http://schemas.microsoft.com/office/drawing/2014/main" id="{00000000-0008-0000-0800-0000B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1" name="직사각형 237">
          <a:extLst>
            <a:ext uri="{FF2B5EF4-FFF2-40B4-BE49-F238E27FC236}">
              <a16:creationId xmlns:a16="http://schemas.microsoft.com/office/drawing/2014/main" id="{00000000-0008-0000-0800-0000B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2" name="직사각형 238"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3" name="직사각형 239"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4" name="직사각형 240">
          <a:extLst>
            <a:ext uri="{FF2B5EF4-FFF2-40B4-BE49-F238E27FC236}">
              <a16:creationId xmlns:a16="http://schemas.microsoft.com/office/drawing/2014/main" id="{00000000-0008-0000-0800-0000C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5" name="직사각형 241">
          <a:extLst>
            <a:ext uri="{FF2B5EF4-FFF2-40B4-BE49-F238E27FC236}">
              <a16:creationId xmlns:a16="http://schemas.microsoft.com/office/drawing/2014/main" id="{00000000-0008-0000-0800-0000C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6" name="직사각형 242"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7" name="직사각형 243"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8" name="직사각형 244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99" name="직사각형 245"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0" name="직사각형 246"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1" name="직사각형 247"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2" name="직사각형 248"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3" name="직사각형 249"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4" name="직사각형 250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5" name="직사각형 251"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6" name="직사각형 252">
          <a:extLst>
            <a:ext uri="{FF2B5EF4-FFF2-40B4-BE49-F238E27FC236}">
              <a16:creationId xmlns:a16="http://schemas.microsoft.com/office/drawing/2014/main" id="{00000000-0008-0000-0800-0000C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7" name="직사각형 253"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8" name="직사각형 254"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09" name="직사각형 255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0" name="직사각형 256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1" name="직사각형 257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2" name="직사각형 258"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3" name="직사각형 259"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4" name="직사각형 260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5" name="직사각형 261"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6" name="직사각형 262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7" name="직사각형 263"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142875</xdr:rowOff>
    </xdr:to>
    <xdr:sp macro="" textlink="">
      <xdr:nvSpPr>
        <xdr:cNvPr id="218" name="직사각형 264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19" name="직사각형 265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0" name="직사각형 266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1" name="직사각형 267"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2" name="직사각형 268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3" name="직사각형 269">
          <a:extLst>
            <a:ext uri="{FF2B5EF4-FFF2-40B4-BE49-F238E27FC236}">
              <a16:creationId xmlns:a16="http://schemas.microsoft.com/office/drawing/2014/main" id="{00000000-0008-0000-0800-0000DF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4" name="직사각형 270">
          <a:extLst>
            <a:ext uri="{FF2B5EF4-FFF2-40B4-BE49-F238E27FC236}">
              <a16:creationId xmlns:a16="http://schemas.microsoft.com/office/drawing/2014/main" id="{00000000-0008-0000-0800-0000E0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5" name="직사각형 271">
          <a:extLst>
            <a:ext uri="{FF2B5EF4-FFF2-40B4-BE49-F238E27FC236}">
              <a16:creationId xmlns:a16="http://schemas.microsoft.com/office/drawing/2014/main" id="{00000000-0008-0000-0800-0000E1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6" name="직사각형 272">
          <a:extLst>
            <a:ext uri="{FF2B5EF4-FFF2-40B4-BE49-F238E27FC236}">
              <a16:creationId xmlns:a16="http://schemas.microsoft.com/office/drawing/2014/main" id="{00000000-0008-0000-0800-0000E2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7" name="직사각형 273">
          <a:extLst>
            <a:ext uri="{FF2B5EF4-FFF2-40B4-BE49-F238E27FC236}">
              <a16:creationId xmlns:a16="http://schemas.microsoft.com/office/drawing/2014/main" id="{00000000-0008-0000-0800-0000E3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8" name="직사각형 274"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229" name="직사각형 275">
          <a:extLst>
            <a:ext uri="{FF2B5EF4-FFF2-40B4-BE49-F238E27FC236}">
              <a16:creationId xmlns:a16="http://schemas.microsoft.com/office/drawing/2014/main" id="{00000000-0008-0000-0800-0000E500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0" name="직사각형 276"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1" name="직사각형 277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2" name="직사각형 278"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3" name="직사각형 279"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4" name="직사각형 280">
          <a:extLst>
            <a:ext uri="{FF2B5EF4-FFF2-40B4-BE49-F238E27FC236}">
              <a16:creationId xmlns:a16="http://schemas.microsoft.com/office/drawing/2014/main" id="{00000000-0008-0000-0800-0000EA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5" name="직사각형 281">
          <a:extLst>
            <a:ext uri="{FF2B5EF4-FFF2-40B4-BE49-F238E27FC236}">
              <a16:creationId xmlns:a16="http://schemas.microsoft.com/office/drawing/2014/main" id="{00000000-0008-0000-0800-0000EB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6" name="직사각형 282">
          <a:extLst>
            <a:ext uri="{FF2B5EF4-FFF2-40B4-BE49-F238E27FC236}">
              <a16:creationId xmlns:a16="http://schemas.microsoft.com/office/drawing/2014/main" id="{00000000-0008-0000-0800-0000EC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7" name="직사각형 283">
          <a:extLst>
            <a:ext uri="{FF2B5EF4-FFF2-40B4-BE49-F238E27FC236}">
              <a16:creationId xmlns:a16="http://schemas.microsoft.com/office/drawing/2014/main" id="{00000000-0008-0000-0800-0000ED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8" name="직사각형 284">
          <a:extLst>
            <a:ext uri="{FF2B5EF4-FFF2-40B4-BE49-F238E27FC236}">
              <a16:creationId xmlns:a16="http://schemas.microsoft.com/office/drawing/2014/main" id="{00000000-0008-0000-0800-0000EE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39" name="직사각형 285"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0" name="직사각형 286">
          <a:extLst>
            <a:ext uri="{FF2B5EF4-FFF2-40B4-BE49-F238E27FC236}">
              <a16:creationId xmlns:a16="http://schemas.microsoft.com/office/drawing/2014/main" id="{00000000-0008-0000-0800-0000F0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1" name="직사각형 287">
          <a:extLst>
            <a:ext uri="{FF2B5EF4-FFF2-40B4-BE49-F238E27FC236}">
              <a16:creationId xmlns:a16="http://schemas.microsoft.com/office/drawing/2014/main" id="{00000000-0008-0000-0800-0000F1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2" name="직사각형 288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3" name="직사각형 289">
          <a:extLst>
            <a:ext uri="{FF2B5EF4-FFF2-40B4-BE49-F238E27FC236}">
              <a16:creationId xmlns:a16="http://schemas.microsoft.com/office/drawing/2014/main" id="{00000000-0008-0000-0800-0000F3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4" name="직사각형 290">
          <a:extLst>
            <a:ext uri="{FF2B5EF4-FFF2-40B4-BE49-F238E27FC236}">
              <a16:creationId xmlns:a16="http://schemas.microsoft.com/office/drawing/2014/main" id="{00000000-0008-0000-0800-0000F4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5" name="직사각형 291"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6" name="직사각형 292">
          <a:extLst>
            <a:ext uri="{FF2B5EF4-FFF2-40B4-BE49-F238E27FC236}">
              <a16:creationId xmlns:a16="http://schemas.microsoft.com/office/drawing/2014/main" id="{00000000-0008-0000-0800-0000F6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7" name="직사각형 293">
          <a:extLst>
            <a:ext uri="{FF2B5EF4-FFF2-40B4-BE49-F238E27FC236}">
              <a16:creationId xmlns:a16="http://schemas.microsoft.com/office/drawing/2014/main" id="{00000000-0008-0000-0800-0000F7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8" name="직사각형 294">
          <a:extLst>
            <a:ext uri="{FF2B5EF4-FFF2-40B4-BE49-F238E27FC236}">
              <a16:creationId xmlns:a16="http://schemas.microsoft.com/office/drawing/2014/main" id="{00000000-0008-0000-0800-0000F8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49" name="직사각형 295">
          <a:extLst>
            <a:ext uri="{FF2B5EF4-FFF2-40B4-BE49-F238E27FC236}">
              <a16:creationId xmlns:a16="http://schemas.microsoft.com/office/drawing/2014/main" id="{00000000-0008-0000-0800-0000F9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0" name="직사각형 296">
          <a:extLst>
            <a:ext uri="{FF2B5EF4-FFF2-40B4-BE49-F238E27FC236}">
              <a16:creationId xmlns:a16="http://schemas.microsoft.com/office/drawing/2014/main" id="{00000000-0008-0000-0800-0000FA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1" name="직사각형 297">
          <a:extLst>
            <a:ext uri="{FF2B5EF4-FFF2-40B4-BE49-F238E27FC236}">
              <a16:creationId xmlns:a16="http://schemas.microsoft.com/office/drawing/2014/main" id="{00000000-0008-0000-0800-0000FB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2" name="직사각형 298">
          <a:extLst>
            <a:ext uri="{FF2B5EF4-FFF2-40B4-BE49-F238E27FC236}">
              <a16:creationId xmlns:a16="http://schemas.microsoft.com/office/drawing/2014/main" id="{00000000-0008-0000-0800-0000FC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3" name="직사각형 299">
          <a:extLst>
            <a:ext uri="{FF2B5EF4-FFF2-40B4-BE49-F238E27FC236}">
              <a16:creationId xmlns:a16="http://schemas.microsoft.com/office/drawing/2014/main" id="{00000000-0008-0000-0800-0000FD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4" name="직사각형 300">
          <a:extLst>
            <a:ext uri="{FF2B5EF4-FFF2-40B4-BE49-F238E27FC236}">
              <a16:creationId xmlns:a16="http://schemas.microsoft.com/office/drawing/2014/main" id="{00000000-0008-0000-0800-0000FE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5" name="직사각형 301">
          <a:extLst>
            <a:ext uri="{FF2B5EF4-FFF2-40B4-BE49-F238E27FC236}">
              <a16:creationId xmlns:a16="http://schemas.microsoft.com/office/drawing/2014/main" id="{00000000-0008-0000-0800-0000FF00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256" name="직사각형 302">
          <a:extLst>
            <a:ext uri="{FF2B5EF4-FFF2-40B4-BE49-F238E27FC236}">
              <a16:creationId xmlns:a16="http://schemas.microsoft.com/office/drawing/2014/main" id="{00000000-0008-0000-0800-00000001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7" name="직사각형 303">
          <a:extLst>
            <a:ext uri="{FF2B5EF4-FFF2-40B4-BE49-F238E27FC236}">
              <a16:creationId xmlns:a16="http://schemas.microsoft.com/office/drawing/2014/main" id="{00000000-0008-0000-0800-00000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8" name="직사각형 304">
          <a:extLst>
            <a:ext uri="{FF2B5EF4-FFF2-40B4-BE49-F238E27FC236}">
              <a16:creationId xmlns:a16="http://schemas.microsoft.com/office/drawing/2014/main" id="{00000000-0008-0000-0800-00000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59" name="직사각형 305">
          <a:extLst>
            <a:ext uri="{FF2B5EF4-FFF2-40B4-BE49-F238E27FC236}">
              <a16:creationId xmlns:a16="http://schemas.microsoft.com/office/drawing/2014/main" id="{00000000-0008-0000-0800-00000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0" name="직사각형 306">
          <a:extLst>
            <a:ext uri="{FF2B5EF4-FFF2-40B4-BE49-F238E27FC236}">
              <a16:creationId xmlns:a16="http://schemas.microsoft.com/office/drawing/2014/main" id="{00000000-0008-0000-0800-00000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1" name="직사각형 307">
          <a:extLst>
            <a:ext uri="{FF2B5EF4-FFF2-40B4-BE49-F238E27FC236}">
              <a16:creationId xmlns:a16="http://schemas.microsoft.com/office/drawing/2014/main" id="{00000000-0008-0000-0800-00000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2" name="직사각형 308">
          <a:extLst>
            <a:ext uri="{FF2B5EF4-FFF2-40B4-BE49-F238E27FC236}">
              <a16:creationId xmlns:a16="http://schemas.microsoft.com/office/drawing/2014/main" id="{00000000-0008-0000-0800-00000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3" name="직사각형 309">
          <a:extLst>
            <a:ext uri="{FF2B5EF4-FFF2-40B4-BE49-F238E27FC236}">
              <a16:creationId xmlns:a16="http://schemas.microsoft.com/office/drawing/2014/main" id="{00000000-0008-0000-0800-00000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4" name="직사각형 310">
          <a:extLst>
            <a:ext uri="{FF2B5EF4-FFF2-40B4-BE49-F238E27FC236}">
              <a16:creationId xmlns:a16="http://schemas.microsoft.com/office/drawing/2014/main" id="{00000000-0008-0000-0800-00000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5" name="직사각형 311">
          <a:extLst>
            <a:ext uri="{FF2B5EF4-FFF2-40B4-BE49-F238E27FC236}">
              <a16:creationId xmlns:a16="http://schemas.microsoft.com/office/drawing/2014/main" id="{00000000-0008-0000-0800-00000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6" name="직사각형 312">
          <a:extLst>
            <a:ext uri="{FF2B5EF4-FFF2-40B4-BE49-F238E27FC236}">
              <a16:creationId xmlns:a16="http://schemas.microsoft.com/office/drawing/2014/main" id="{00000000-0008-0000-0800-00000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67" name="직사각형 313">
          <a:extLst>
            <a:ext uri="{FF2B5EF4-FFF2-40B4-BE49-F238E27FC236}">
              <a16:creationId xmlns:a16="http://schemas.microsoft.com/office/drawing/2014/main" id="{00000000-0008-0000-0800-00000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68" name="직사각형 314">
          <a:extLst>
            <a:ext uri="{FF2B5EF4-FFF2-40B4-BE49-F238E27FC236}">
              <a16:creationId xmlns:a16="http://schemas.microsoft.com/office/drawing/2014/main" id="{00000000-0008-0000-0800-00000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69" name="직사각형 315">
          <a:extLst>
            <a:ext uri="{FF2B5EF4-FFF2-40B4-BE49-F238E27FC236}">
              <a16:creationId xmlns:a16="http://schemas.microsoft.com/office/drawing/2014/main" id="{00000000-0008-0000-0800-00000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0" name="직사각형 316">
          <a:extLst>
            <a:ext uri="{FF2B5EF4-FFF2-40B4-BE49-F238E27FC236}">
              <a16:creationId xmlns:a16="http://schemas.microsoft.com/office/drawing/2014/main" id="{00000000-0008-0000-0800-00000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1" name="직사각형 317">
          <a:extLst>
            <a:ext uri="{FF2B5EF4-FFF2-40B4-BE49-F238E27FC236}">
              <a16:creationId xmlns:a16="http://schemas.microsoft.com/office/drawing/2014/main" id="{00000000-0008-0000-0800-00000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2" name="직사각형 318">
          <a:extLst>
            <a:ext uri="{FF2B5EF4-FFF2-40B4-BE49-F238E27FC236}">
              <a16:creationId xmlns:a16="http://schemas.microsoft.com/office/drawing/2014/main" id="{00000000-0008-0000-0800-00001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3" name="직사각형 319">
          <a:extLst>
            <a:ext uri="{FF2B5EF4-FFF2-40B4-BE49-F238E27FC236}">
              <a16:creationId xmlns:a16="http://schemas.microsoft.com/office/drawing/2014/main" id="{00000000-0008-0000-0800-00001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4" name="직사각형 320">
          <a:extLst>
            <a:ext uri="{FF2B5EF4-FFF2-40B4-BE49-F238E27FC236}">
              <a16:creationId xmlns:a16="http://schemas.microsoft.com/office/drawing/2014/main" id="{00000000-0008-0000-0800-00001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5" name="직사각형 321">
          <a:extLst>
            <a:ext uri="{FF2B5EF4-FFF2-40B4-BE49-F238E27FC236}">
              <a16:creationId xmlns:a16="http://schemas.microsoft.com/office/drawing/2014/main" id="{00000000-0008-0000-0800-00001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6" name="직사각형 322">
          <a:extLst>
            <a:ext uri="{FF2B5EF4-FFF2-40B4-BE49-F238E27FC236}">
              <a16:creationId xmlns:a16="http://schemas.microsoft.com/office/drawing/2014/main" id="{00000000-0008-0000-0800-00001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7" name="직사각형 323">
          <a:extLst>
            <a:ext uri="{FF2B5EF4-FFF2-40B4-BE49-F238E27FC236}">
              <a16:creationId xmlns:a16="http://schemas.microsoft.com/office/drawing/2014/main" id="{00000000-0008-0000-0800-00001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8" name="직사각형 324">
          <a:extLst>
            <a:ext uri="{FF2B5EF4-FFF2-40B4-BE49-F238E27FC236}">
              <a16:creationId xmlns:a16="http://schemas.microsoft.com/office/drawing/2014/main" id="{00000000-0008-0000-0800-00001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79" name="직사각형 325">
          <a:extLst>
            <a:ext uri="{FF2B5EF4-FFF2-40B4-BE49-F238E27FC236}">
              <a16:creationId xmlns:a16="http://schemas.microsoft.com/office/drawing/2014/main" id="{00000000-0008-0000-0800-00001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0" name="직사각형 326">
          <a:extLst>
            <a:ext uri="{FF2B5EF4-FFF2-40B4-BE49-F238E27FC236}">
              <a16:creationId xmlns:a16="http://schemas.microsoft.com/office/drawing/2014/main" id="{00000000-0008-0000-0800-00001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1" name="직사각형 327">
          <a:extLst>
            <a:ext uri="{FF2B5EF4-FFF2-40B4-BE49-F238E27FC236}">
              <a16:creationId xmlns:a16="http://schemas.microsoft.com/office/drawing/2014/main" id="{00000000-0008-0000-0800-00001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2" name="직사각형 328">
          <a:extLst>
            <a:ext uri="{FF2B5EF4-FFF2-40B4-BE49-F238E27FC236}">
              <a16:creationId xmlns:a16="http://schemas.microsoft.com/office/drawing/2014/main" id="{00000000-0008-0000-0800-00001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3" name="직사각형 329">
          <a:extLst>
            <a:ext uri="{FF2B5EF4-FFF2-40B4-BE49-F238E27FC236}">
              <a16:creationId xmlns:a16="http://schemas.microsoft.com/office/drawing/2014/main" id="{00000000-0008-0000-0800-00001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4" name="직사각형 330">
          <a:extLst>
            <a:ext uri="{FF2B5EF4-FFF2-40B4-BE49-F238E27FC236}">
              <a16:creationId xmlns:a16="http://schemas.microsoft.com/office/drawing/2014/main" id="{00000000-0008-0000-0800-00001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5" name="직사각형 331">
          <a:extLst>
            <a:ext uri="{FF2B5EF4-FFF2-40B4-BE49-F238E27FC236}">
              <a16:creationId xmlns:a16="http://schemas.microsoft.com/office/drawing/2014/main" id="{00000000-0008-0000-0800-00001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6" name="직사각형 332">
          <a:extLst>
            <a:ext uri="{FF2B5EF4-FFF2-40B4-BE49-F238E27FC236}">
              <a16:creationId xmlns:a16="http://schemas.microsoft.com/office/drawing/2014/main" id="{00000000-0008-0000-0800-00001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7" name="직사각형 333">
          <a:extLst>
            <a:ext uri="{FF2B5EF4-FFF2-40B4-BE49-F238E27FC236}">
              <a16:creationId xmlns:a16="http://schemas.microsoft.com/office/drawing/2014/main" id="{00000000-0008-0000-0800-00001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8" name="직사각형 334">
          <a:extLst>
            <a:ext uri="{FF2B5EF4-FFF2-40B4-BE49-F238E27FC236}">
              <a16:creationId xmlns:a16="http://schemas.microsoft.com/office/drawing/2014/main" id="{00000000-0008-0000-0800-00002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89" name="직사각형 335">
          <a:extLst>
            <a:ext uri="{FF2B5EF4-FFF2-40B4-BE49-F238E27FC236}">
              <a16:creationId xmlns:a16="http://schemas.microsoft.com/office/drawing/2014/main" id="{00000000-0008-0000-0800-00002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0" name="직사각형 336">
          <a:extLst>
            <a:ext uri="{FF2B5EF4-FFF2-40B4-BE49-F238E27FC236}">
              <a16:creationId xmlns:a16="http://schemas.microsoft.com/office/drawing/2014/main" id="{00000000-0008-0000-0800-00002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1" name="직사각형 337">
          <a:extLst>
            <a:ext uri="{FF2B5EF4-FFF2-40B4-BE49-F238E27FC236}">
              <a16:creationId xmlns:a16="http://schemas.microsoft.com/office/drawing/2014/main" id="{00000000-0008-0000-0800-00002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2" name="직사각형 338">
          <a:extLst>
            <a:ext uri="{FF2B5EF4-FFF2-40B4-BE49-F238E27FC236}">
              <a16:creationId xmlns:a16="http://schemas.microsoft.com/office/drawing/2014/main" id="{00000000-0008-0000-0800-00002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3" name="직사각형 339">
          <a:extLst>
            <a:ext uri="{FF2B5EF4-FFF2-40B4-BE49-F238E27FC236}">
              <a16:creationId xmlns:a16="http://schemas.microsoft.com/office/drawing/2014/main" id="{00000000-0008-0000-0800-00002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294" name="직사각형 340">
          <a:extLst>
            <a:ext uri="{FF2B5EF4-FFF2-40B4-BE49-F238E27FC236}">
              <a16:creationId xmlns:a16="http://schemas.microsoft.com/office/drawing/2014/main" id="{00000000-0008-0000-0800-00002601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5" name="직사각형 341">
          <a:extLst>
            <a:ext uri="{FF2B5EF4-FFF2-40B4-BE49-F238E27FC236}">
              <a16:creationId xmlns:a16="http://schemas.microsoft.com/office/drawing/2014/main" id="{00000000-0008-0000-0800-00002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6" name="직사각형 342">
          <a:extLst>
            <a:ext uri="{FF2B5EF4-FFF2-40B4-BE49-F238E27FC236}">
              <a16:creationId xmlns:a16="http://schemas.microsoft.com/office/drawing/2014/main" id="{00000000-0008-0000-0800-00002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297" name="직사각형 343">
          <a:extLst>
            <a:ext uri="{FF2B5EF4-FFF2-40B4-BE49-F238E27FC236}">
              <a16:creationId xmlns:a16="http://schemas.microsoft.com/office/drawing/2014/main" id="{00000000-0008-0000-0800-00002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98" name="직사각형 344">
          <a:extLst>
            <a:ext uri="{FF2B5EF4-FFF2-40B4-BE49-F238E27FC236}">
              <a16:creationId xmlns:a16="http://schemas.microsoft.com/office/drawing/2014/main" id="{00000000-0008-0000-0800-00002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299" name="직사각형 345">
          <a:extLst>
            <a:ext uri="{FF2B5EF4-FFF2-40B4-BE49-F238E27FC236}">
              <a16:creationId xmlns:a16="http://schemas.microsoft.com/office/drawing/2014/main" id="{00000000-0008-0000-0800-00002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0" name="직사각형 346">
          <a:extLst>
            <a:ext uri="{FF2B5EF4-FFF2-40B4-BE49-F238E27FC236}">
              <a16:creationId xmlns:a16="http://schemas.microsoft.com/office/drawing/2014/main" id="{00000000-0008-0000-0800-00002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1" name="직사각형 347">
          <a:extLst>
            <a:ext uri="{FF2B5EF4-FFF2-40B4-BE49-F238E27FC236}">
              <a16:creationId xmlns:a16="http://schemas.microsoft.com/office/drawing/2014/main" id="{00000000-0008-0000-0800-00002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2" name="직사각형 348">
          <a:extLst>
            <a:ext uri="{FF2B5EF4-FFF2-40B4-BE49-F238E27FC236}">
              <a16:creationId xmlns:a16="http://schemas.microsoft.com/office/drawing/2014/main" id="{00000000-0008-0000-0800-00002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3" name="직사각형 349">
          <a:extLst>
            <a:ext uri="{FF2B5EF4-FFF2-40B4-BE49-F238E27FC236}">
              <a16:creationId xmlns:a16="http://schemas.microsoft.com/office/drawing/2014/main" id="{00000000-0008-0000-0800-00002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4" name="직사각형 350">
          <a:extLst>
            <a:ext uri="{FF2B5EF4-FFF2-40B4-BE49-F238E27FC236}">
              <a16:creationId xmlns:a16="http://schemas.microsoft.com/office/drawing/2014/main" id="{00000000-0008-0000-0800-00003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05" name="직사각형 351">
          <a:extLst>
            <a:ext uri="{FF2B5EF4-FFF2-40B4-BE49-F238E27FC236}">
              <a16:creationId xmlns:a16="http://schemas.microsoft.com/office/drawing/2014/main" id="{00000000-0008-0000-0800-00003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06" name="직사각형 353">
          <a:extLst>
            <a:ext uri="{FF2B5EF4-FFF2-40B4-BE49-F238E27FC236}">
              <a16:creationId xmlns:a16="http://schemas.microsoft.com/office/drawing/2014/main" id="{00000000-0008-0000-0800-00003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07" name="직사각형 354">
          <a:extLst>
            <a:ext uri="{FF2B5EF4-FFF2-40B4-BE49-F238E27FC236}">
              <a16:creationId xmlns:a16="http://schemas.microsoft.com/office/drawing/2014/main" id="{00000000-0008-0000-0800-00003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08" name="직사각형 355">
          <a:extLst>
            <a:ext uri="{FF2B5EF4-FFF2-40B4-BE49-F238E27FC236}">
              <a16:creationId xmlns:a16="http://schemas.microsoft.com/office/drawing/2014/main" id="{00000000-0008-0000-0800-00003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09" name="직사각형 356">
          <a:extLst>
            <a:ext uri="{FF2B5EF4-FFF2-40B4-BE49-F238E27FC236}">
              <a16:creationId xmlns:a16="http://schemas.microsoft.com/office/drawing/2014/main" id="{00000000-0008-0000-0800-00003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0" name="직사각형 357">
          <a:extLst>
            <a:ext uri="{FF2B5EF4-FFF2-40B4-BE49-F238E27FC236}">
              <a16:creationId xmlns:a16="http://schemas.microsoft.com/office/drawing/2014/main" id="{00000000-0008-0000-0800-00003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1" name="직사각형 358">
          <a:extLst>
            <a:ext uri="{FF2B5EF4-FFF2-40B4-BE49-F238E27FC236}">
              <a16:creationId xmlns:a16="http://schemas.microsoft.com/office/drawing/2014/main" id="{00000000-0008-0000-0800-00003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2" name="직사각형 359">
          <a:extLst>
            <a:ext uri="{FF2B5EF4-FFF2-40B4-BE49-F238E27FC236}">
              <a16:creationId xmlns:a16="http://schemas.microsoft.com/office/drawing/2014/main" id="{00000000-0008-0000-0800-00003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3" name="직사각형 360">
          <a:extLst>
            <a:ext uri="{FF2B5EF4-FFF2-40B4-BE49-F238E27FC236}">
              <a16:creationId xmlns:a16="http://schemas.microsoft.com/office/drawing/2014/main" id="{00000000-0008-0000-0800-00003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4" name="직사각형 361">
          <a:extLst>
            <a:ext uri="{FF2B5EF4-FFF2-40B4-BE49-F238E27FC236}">
              <a16:creationId xmlns:a16="http://schemas.microsoft.com/office/drawing/2014/main" id="{00000000-0008-0000-0800-00003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5" name="직사각형 362">
          <a:extLst>
            <a:ext uri="{FF2B5EF4-FFF2-40B4-BE49-F238E27FC236}">
              <a16:creationId xmlns:a16="http://schemas.microsoft.com/office/drawing/2014/main" id="{00000000-0008-0000-0800-00003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6" name="직사각형 363">
          <a:extLst>
            <a:ext uri="{FF2B5EF4-FFF2-40B4-BE49-F238E27FC236}">
              <a16:creationId xmlns:a16="http://schemas.microsoft.com/office/drawing/2014/main" id="{00000000-0008-0000-0800-00003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7" name="직사각형 364">
          <a:extLst>
            <a:ext uri="{FF2B5EF4-FFF2-40B4-BE49-F238E27FC236}">
              <a16:creationId xmlns:a16="http://schemas.microsoft.com/office/drawing/2014/main" id="{00000000-0008-0000-0800-00003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8" name="직사각형 365">
          <a:extLst>
            <a:ext uri="{FF2B5EF4-FFF2-40B4-BE49-F238E27FC236}">
              <a16:creationId xmlns:a16="http://schemas.microsoft.com/office/drawing/2014/main" id="{00000000-0008-0000-0800-00003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19" name="직사각형 366">
          <a:extLst>
            <a:ext uri="{FF2B5EF4-FFF2-40B4-BE49-F238E27FC236}">
              <a16:creationId xmlns:a16="http://schemas.microsoft.com/office/drawing/2014/main" id="{00000000-0008-0000-0800-00003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0" name="직사각형 367">
          <a:extLst>
            <a:ext uri="{FF2B5EF4-FFF2-40B4-BE49-F238E27FC236}">
              <a16:creationId xmlns:a16="http://schemas.microsoft.com/office/drawing/2014/main" id="{00000000-0008-0000-0800-00004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1" name="직사각형 368">
          <a:extLst>
            <a:ext uri="{FF2B5EF4-FFF2-40B4-BE49-F238E27FC236}">
              <a16:creationId xmlns:a16="http://schemas.microsoft.com/office/drawing/2014/main" id="{00000000-0008-0000-0800-00004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2" name="직사각형 369">
          <a:extLst>
            <a:ext uri="{FF2B5EF4-FFF2-40B4-BE49-F238E27FC236}">
              <a16:creationId xmlns:a16="http://schemas.microsoft.com/office/drawing/2014/main" id="{00000000-0008-0000-0800-00004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3" name="직사각형 370">
          <a:extLst>
            <a:ext uri="{FF2B5EF4-FFF2-40B4-BE49-F238E27FC236}">
              <a16:creationId xmlns:a16="http://schemas.microsoft.com/office/drawing/2014/main" id="{00000000-0008-0000-0800-00004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4" name="직사각형 371">
          <a:extLst>
            <a:ext uri="{FF2B5EF4-FFF2-40B4-BE49-F238E27FC236}">
              <a16:creationId xmlns:a16="http://schemas.microsoft.com/office/drawing/2014/main" id="{00000000-0008-0000-0800-00004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5" name="직사각형 372">
          <a:extLst>
            <a:ext uri="{FF2B5EF4-FFF2-40B4-BE49-F238E27FC236}">
              <a16:creationId xmlns:a16="http://schemas.microsoft.com/office/drawing/2014/main" id="{00000000-0008-0000-0800-00004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6" name="직사각형 373">
          <a:extLst>
            <a:ext uri="{FF2B5EF4-FFF2-40B4-BE49-F238E27FC236}">
              <a16:creationId xmlns:a16="http://schemas.microsoft.com/office/drawing/2014/main" id="{00000000-0008-0000-0800-00004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7" name="직사각형 374">
          <a:extLst>
            <a:ext uri="{FF2B5EF4-FFF2-40B4-BE49-F238E27FC236}">
              <a16:creationId xmlns:a16="http://schemas.microsoft.com/office/drawing/2014/main" id="{00000000-0008-0000-0800-00004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8" name="직사각형 375">
          <a:extLst>
            <a:ext uri="{FF2B5EF4-FFF2-40B4-BE49-F238E27FC236}">
              <a16:creationId xmlns:a16="http://schemas.microsoft.com/office/drawing/2014/main" id="{00000000-0008-0000-0800-00004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29" name="직사각형 376">
          <a:extLst>
            <a:ext uri="{FF2B5EF4-FFF2-40B4-BE49-F238E27FC236}">
              <a16:creationId xmlns:a16="http://schemas.microsoft.com/office/drawing/2014/main" id="{00000000-0008-0000-0800-00004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30" name="직사각형 377">
          <a:extLst>
            <a:ext uri="{FF2B5EF4-FFF2-40B4-BE49-F238E27FC236}">
              <a16:creationId xmlns:a16="http://schemas.microsoft.com/office/drawing/2014/main" id="{00000000-0008-0000-0800-00004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331" name="직사각형 378">
          <a:extLst>
            <a:ext uri="{FF2B5EF4-FFF2-40B4-BE49-F238E27FC236}">
              <a16:creationId xmlns:a16="http://schemas.microsoft.com/office/drawing/2014/main" id="{00000000-0008-0000-0800-00004B01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32" name="직사각형 379">
          <a:extLst>
            <a:ext uri="{FF2B5EF4-FFF2-40B4-BE49-F238E27FC236}">
              <a16:creationId xmlns:a16="http://schemas.microsoft.com/office/drawing/2014/main" id="{00000000-0008-0000-0800-00004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33" name="직사각형 380">
          <a:extLst>
            <a:ext uri="{FF2B5EF4-FFF2-40B4-BE49-F238E27FC236}">
              <a16:creationId xmlns:a16="http://schemas.microsoft.com/office/drawing/2014/main" id="{00000000-0008-0000-0800-00004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34" name="직사각형 381">
          <a:extLst>
            <a:ext uri="{FF2B5EF4-FFF2-40B4-BE49-F238E27FC236}">
              <a16:creationId xmlns:a16="http://schemas.microsoft.com/office/drawing/2014/main" id="{00000000-0008-0000-0800-00004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35" name="직사각형 382">
          <a:extLst>
            <a:ext uri="{FF2B5EF4-FFF2-40B4-BE49-F238E27FC236}">
              <a16:creationId xmlns:a16="http://schemas.microsoft.com/office/drawing/2014/main" id="{00000000-0008-0000-0800-00004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36" name="직사각형 383">
          <a:extLst>
            <a:ext uri="{FF2B5EF4-FFF2-40B4-BE49-F238E27FC236}">
              <a16:creationId xmlns:a16="http://schemas.microsoft.com/office/drawing/2014/main" id="{00000000-0008-0000-0800-00005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37" name="직사각형 384">
          <a:extLst>
            <a:ext uri="{FF2B5EF4-FFF2-40B4-BE49-F238E27FC236}">
              <a16:creationId xmlns:a16="http://schemas.microsoft.com/office/drawing/2014/main" id="{00000000-0008-0000-0800-00005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38" name="직사각형 385">
          <a:extLst>
            <a:ext uri="{FF2B5EF4-FFF2-40B4-BE49-F238E27FC236}">
              <a16:creationId xmlns:a16="http://schemas.microsoft.com/office/drawing/2014/main" id="{00000000-0008-0000-0800-00005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39" name="직사각형 386">
          <a:extLst>
            <a:ext uri="{FF2B5EF4-FFF2-40B4-BE49-F238E27FC236}">
              <a16:creationId xmlns:a16="http://schemas.microsoft.com/office/drawing/2014/main" id="{00000000-0008-0000-0800-00005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40" name="직사각형 387">
          <a:extLst>
            <a:ext uri="{FF2B5EF4-FFF2-40B4-BE49-F238E27FC236}">
              <a16:creationId xmlns:a16="http://schemas.microsoft.com/office/drawing/2014/main" id="{00000000-0008-0000-0800-00005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41" name="직사각형 388">
          <a:extLst>
            <a:ext uri="{FF2B5EF4-FFF2-40B4-BE49-F238E27FC236}">
              <a16:creationId xmlns:a16="http://schemas.microsoft.com/office/drawing/2014/main" id="{00000000-0008-0000-0800-00005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42" name="직사각형 389">
          <a:extLst>
            <a:ext uri="{FF2B5EF4-FFF2-40B4-BE49-F238E27FC236}">
              <a16:creationId xmlns:a16="http://schemas.microsoft.com/office/drawing/2014/main" id="{00000000-0008-0000-0800-00005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3" name="직사각형 390">
          <a:extLst>
            <a:ext uri="{FF2B5EF4-FFF2-40B4-BE49-F238E27FC236}">
              <a16:creationId xmlns:a16="http://schemas.microsoft.com/office/drawing/2014/main" id="{00000000-0008-0000-0800-00005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4" name="직사각형 391">
          <a:extLst>
            <a:ext uri="{FF2B5EF4-FFF2-40B4-BE49-F238E27FC236}">
              <a16:creationId xmlns:a16="http://schemas.microsoft.com/office/drawing/2014/main" id="{00000000-0008-0000-0800-00005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5" name="직사각형 392">
          <a:extLst>
            <a:ext uri="{FF2B5EF4-FFF2-40B4-BE49-F238E27FC236}">
              <a16:creationId xmlns:a16="http://schemas.microsoft.com/office/drawing/2014/main" id="{00000000-0008-0000-0800-00005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6" name="직사각형 393">
          <a:extLst>
            <a:ext uri="{FF2B5EF4-FFF2-40B4-BE49-F238E27FC236}">
              <a16:creationId xmlns:a16="http://schemas.microsoft.com/office/drawing/2014/main" id="{00000000-0008-0000-0800-00005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7" name="직사각형 394">
          <a:extLst>
            <a:ext uri="{FF2B5EF4-FFF2-40B4-BE49-F238E27FC236}">
              <a16:creationId xmlns:a16="http://schemas.microsoft.com/office/drawing/2014/main" id="{00000000-0008-0000-0800-00005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8" name="직사각형 395">
          <a:extLst>
            <a:ext uri="{FF2B5EF4-FFF2-40B4-BE49-F238E27FC236}">
              <a16:creationId xmlns:a16="http://schemas.microsoft.com/office/drawing/2014/main" id="{00000000-0008-0000-0800-00005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49" name="직사각형 396">
          <a:extLst>
            <a:ext uri="{FF2B5EF4-FFF2-40B4-BE49-F238E27FC236}">
              <a16:creationId xmlns:a16="http://schemas.microsoft.com/office/drawing/2014/main" id="{00000000-0008-0000-0800-00005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0" name="직사각형 397">
          <a:extLst>
            <a:ext uri="{FF2B5EF4-FFF2-40B4-BE49-F238E27FC236}">
              <a16:creationId xmlns:a16="http://schemas.microsoft.com/office/drawing/2014/main" id="{00000000-0008-0000-0800-00005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1" name="직사각형 398">
          <a:extLst>
            <a:ext uri="{FF2B5EF4-FFF2-40B4-BE49-F238E27FC236}">
              <a16:creationId xmlns:a16="http://schemas.microsoft.com/office/drawing/2014/main" id="{00000000-0008-0000-0800-00005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2" name="직사각형 399">
          <a:extLst>
            <a:ext uri="{FF2B5EF4-FFF2-40B4-BE49-F238E27FC236}">
              <a16:creationId xmlns:a16="http://schemas.microsoft.com/office/drawing/2014/main" id="{00000000-0008-0000-0800-00006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3" name="직사각형 400">
          <a:extLst>
            <a:ext uri="{FF2B5EF4-FFF2-40B4-BE49-F238E27FC236}">
              <a16:creationId xmlns:a16="http://schemas.microsoft.com/office/drawing/2014/main" id="{00000000-0008-0000-0800-00006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4" name="직사각형 401">
          <a:extLst>
            <a:ext uri="{FF2B5EF4-FFF2-40B4-BE49-F238E27FC236}">
              <a16:creationId xmlns:a16="http://schemas.microsoft.com/office/drawing/2014/main" id="{00000000-0008-0000-0800-00006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5" name="직사각형 402">
          <a:extLst>
            <a:ext uri="{FF2B5EF4-FFF2-40B4-BE49-F238E27FC236}">
              <a16:creationId xmlns:a16="http://schemas.microsoft.com/office/drawing/2014/main" id="{00000000-0008-0000-0800-00006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6" name="직사각형 403">
          <a:extLst>
            <a:ext uri="{FF2B5EF4-FFF2-40B4-BE49-F238E27FC236}">
              <a16:creationId xmlns:a16="http://schemas.microsoft.com/office/drawing/2014/main" id="{00000000-0008-0000-0800-00006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7" name="직사각형 404">
          <a:extLst>
            <a:ext uri="{FF2B5EF4-FFF2-40B4-BE49-F238E27FC236}">
              <a16:creationId xmlns:a16="http://schemas.microsoft.com/office/drawing/2014/main" id="{00000000-0008-0000-0800-00006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8" name="직사각형 405">
          <a:extLst>
            <a:ext uri="{FF2B5EF4-FFF2-40B4-BE49-F238E27FC236}">
              <a16:creationId xmlns:a16="http://schemas.microsoft.com/office/drawing/2014/main" id="{00000000-0008-0000-0800-00006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59" name="직사각형 406">
          <a:extLst>
            <a:ext uri="{FF2B5EF4-FFF2-40B4-BE49-F238E27FC236}">
              <a16:creationId xmlns:a16="http://schemas.microsoft.com/office/drawing/2014/main" id="{00000000-0008-0000-0800-00006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0" name="직사각형 407">
          <a:extLst>
            <a:ext uri="{FF2B5EF4-FFF2-40B4-BE49-F238E27FC236}">
              <a16:creationId xmlns:a16="http://schemas.microsoft.com/office/drawing/2014/main" id="{00000000-0008-0000-0800-00006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1" name="직사각형 408">
          <a:extLst>
            <a:ext uri="{FF2B5EF4-FFF2-40B4-BE49-F238E27FC236}">
              <a16:creationId xmlns:a16="http://schemas.microsoft.com/office/drawing/2014/main" id="{00000000-0008-0000-0800-00006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2" name="직사각형 409">
          <a:extLst>
            <a:ext uri="{FF2B5EF4-FFF2-40B4-BE49-F238E27FC236}">
              <a16:creationId xmlns:a16="http://schemas.microsoft.com/office/drawing/2014/main" id="{00000000-0008-0000-0800-00006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3" name="직사각형 410">
          <a:extLst>
            <a:ext uri="{FF2B5EF4-FFF2-40B4-BE49-F238E27FC236}">
              <a16:creationId xmlns:a16="http://schemas.microsoft.com/office/drawing/2014/main" id="{00000000-0008-0000-0800-00006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4" name="직사각형 411">
          <a:extLst>
            <a:ext uri="{FF2B5EF4-FFF2-40B4-BE49-F238E27FC236}">
              <a16:creationId xmlns:a16="http://schemas.microsoft.com/office/drawing/2014/main" id="{00000000-0008-0000-0800-00006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5" name="직사각형 412">
          <a:extLst>
            <a:ext uri="{FF2B5EF4-FFF2-40B4-BE49-F238E27FC236}">
              <a16:creationId xmlns:a16="http://schemas.microsoft.com/office/drawing/2014/main" id="{00000000-0008-0000-0800-00006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6" name="직사각형 413">
          <a:extLst>
            <a:ext uri="{FF2B5EF4-FFF2-40B4-BE49-F238E27FC236}">
              <a16:creationId xmlns:a16="http://schemas.microsoft.com/office/drawing/2014/main" id="{00000000-0008-0000-0800-00006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7" name="직사각형 414">
          <a:extLst>
            <a:ext uri="{FF2B5EF4-FFF2-40B4-BE49-F238E27FC236}">
              <a16:creationId xmlns:a16="http://schemas.microsoft.com/office/drawing/2014/main" id="{00000000-0008-0000-0800-00006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68" name="직사각형 415">
          <a:extLst>
            <a:ext uri="{FF2B5EF4-FFF2-40B4-BE49-F238E27FC236}">
              <a16:creationId xmlns:a16="http://schemas.microsoft.com/office/drawing/2014/main" id="{00000000-0008-0000-0800-00007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369" name="직사각형 416">
          <a:extLst>
            <a:ext uri="{FF2B5EF4-FFF2-40B4-BE49-F238E27FC236}">
              <a16:creationId xmlns:a16="http://schemas.microsoft.com/office/drawing/2014/main" id="{00000000-0008-0000-0800-00007101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70" name="직사각형 417">
          <a:extLst>
            <a:ext uri="{FF2B5EF4-FFF2-40B4-BE49-F238E27FC236}">
              <a16:creationId xmlns:a16="http://schemas.microsoft.com/office/drawing/2014/main" id="{00000000-0008-0000-0800-00007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71" name="직사각형 418">
          <a:extLst>
            <a:ext uri="{FF2B5EF4-FFF2-40B4-BE49-F238E27FC236}">
              <a16:creationId xmlns:a16="http://schemas.microsoft.com/office/drawing/2014/main" id="{00000000-0008-0000-0800-00007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372" name="직사각형 419">
          <a:extLst>
            <a:ext uri="{FF2B5EF4-FFF2-40B4-BE49-F238E27FC236}">
              <a16:creationId xmlns:a16="http://schemas.microsoft.com/office/drawing/2014/main" id="{00000000-0008-0000-0800-00007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3" name="직사각형 420">
          <a:extLst>
            <a:ext uri="{FF2B5EF4-FFF2-40B4-BE49-F238E27FC236}">
              <a16:creationId xmlns:a16="http://schemas.microsoft.com/office/drawing/2014/main" id="{00000000-0008-0000-0800-00007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4" name="직사각형 421">
          <a:extLst>
            <a:ext uri="{FF2B5EF4-FFF2-40B4-BE49-F238E27FC236}">
              <a16:creationId xmlns:a16="http://schemas.microsoft.com/office/drawing/2014/main" id="{00000000-0008-0000-0800-00007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5" name="직사각형 422">
          <a:extLst>
            <a:ext uri="{FF2B5EF4-FFF2-40B4-BE49-F238E27FC236}">
              <a16:creationId xmlns:a16="http://schemas.microsoft.com/office/drawing/2014/main" id="{00000000-0008-0000-0800-00007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6" name="직사각형 423">
          <a:extLst>
            <a:ext uri="{FF2B5EF4-FFF2-40B4-BE49-F238E27FC236}">
              <a16:creationId xmlns:a16="http://schemas.microsoft.com/office/drawing/2014/main" id="{00000000-0008-0000-0800-00007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7" name="직사각형 424">
          <a:extLst>
            <a:ext uri="{FF2B5EF4-FFF2-40B4-BE49-F238E27FC236}">
              <a16:creationId xmlns:a16="http://schemas.microsoft.com/office/drawing/2014/main" id="{00000000-0008-0000-0800-00007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8" name="직사각형 425">
          <a:extLst>
            <a:ext uri="{FF2B5EF4-FFF2-40B4-BE49-F238E27FC236}">
              <a16:creationId xmlns:a16="http://schemas.microsoft.com/office/drawing/2014/main" id="{00000000-0008-0000-0800-00007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79" name="직사각형 426">
          <a:extLst>
            <a:ext uri="{FF2B5EF4-FFF2-40B4-BE49-F238E27FC236}">
              <a16:creationId xmlns:a16="http://schemas.microsoft.com/office/drawing/2014/main" id="{00000000-0008-0000-0800-00007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380" name="직사각형 427">
          <a:extLst>
            <a:ext uri="{FF2B5EF4-FFF2-40B4-BE49-F238E27FC236}">
              <a16:creationId xmlns:a16="http://schemas.microsoft.com/office/drawing/2014/main" id="{00000000-0008-0000-0800-00007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1" name="직사각형 428">
          <a:extLst>
            <a:ext uri="{FF2B5EF4-FFF2-40B4-BE49-F238E27FC236}">
              <a16:creationId xmlns:a16="http://schemas.microsoft.com/office/drawing/2014/main" id="{00000000-0008-0000-0800-00007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2" name="직사각형 429">
          <a:extLst>
            <a:ext uri="{FF2B5EF4-FFF2-40B4-BE49-F238E27FC236}">
              <a16:creationId xmlns:a16="http://schemas.microsoft.com/office/drawing/2014/main" id="{00000000-0008-0000-0800-00007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3" name="직사각형 430">
          <a:extLst>
            <a:ext uri="{FF2B5EF4-FFF2-40B4-BE49-F238E27FC236}">
              <a16:creationId xmlns:a16="http://schemas.microsoft.com/office/drawing/2014/main" id="{00000000-0008-0000-0800-00007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4" name="직사각형 431">
          <a:extLst>
            <a:ext uri="{FF2B5EF4-FFF2-40B4-BE49-F238E27FC236}">
              <a16:creationId xmlns:a16="http://schemas.microsoft.com/office/drawing/2014/main" id="{00000000-0008-0000-0800-00008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5" name="직사각형 432">
          <a:extLst>
            <a:ext uri="{FF2B5EF4-FFF2-40B4-BE49-F238E27FC236}">
              <a16:creationId xmlns:a16="http://schemas.microsoft.com/office/drawing/2014/main" id="{00000000-0008-0000-0800-00008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6" name="직사각형 433">
          <a:extLst>
            <a:ext uri="{FF2B5EF4-FFF2-40B4-BE49-F238E27FC236}">
              <a16:creationId xmlns:a16="http://schemas.microsoft.com/office/drawing/2014/main" id="{00000000-0008-0000-0800-00008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7" name="직사각형 434">
          <a:extLst>
            <a:ext uri="{FF2B5EF4-FFF2-40B4-BE49-F238E27FC236}">
              <a16:creationId xmlns:a16="http://schemas.microsoft.com/office/drawing/2014/main" id="{00000000-0008-0000-0800-00008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8" name="직사각형 435">
          <a:extLst>
            <a:ext uri="{FF2B5EF4-FFF2-40B4-BE49-F238E27FC236}">
              <a16:creationId xmlns:a16="http://schemas.microsoft.com/office/drawing/2014/main" id="{00000000-0008-0000-0800-00008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89" name="직사각형 436">
          <a:extLst>
            <a:ext uri="{FF2B5EF4-FFF2-40B4-BE49-F238E27FC236}">
              <a16:creationId xmlns:a16="http://schemas.microsoft.com/office/drawing/2014/main" id="{00000000-0008-0000-0800-00008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0" name="직사각형 437">
          <a:extLst>
            <a:ext uri="{FF2B5EF4-FFF2-40B4-BE49-F238E27FC236}">
              <a16:creationId xmlns:a16="http://schemas.microsoft.com/office/drawing/2014/main" id="{00000000-0008-0000-0800-00008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1" name="직사각형 438">
          <a:extLst>
            <a:ext uri="{FF2B5EF4-FFF2-40B4-BE49-F238E27FC236}">
              <a16:creationId xmlns:a16="http://schemas.microsoft.com/office/drawing/2014/main" id="{00000000-0008-0000-0800-00008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2" name="직사각형 439">
          <a:extLst>
            <a:ext uri="{FF2B5EF4-FFF2-40B4-BE49-F238E27FC236}">
              <a16:creationId xmlns:a16="http://schemas.microsoft.com/office/drawing/2014/main" id="{00000000-0008-0000-0800-00008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3" name="직사각형 440">
          <a:extLst>
            <a:ext uri="{FF2B5EF4-FFF2-40B4-BE49-F238E27FC236}">
              <a16:creationId xmlns:a16="http://schemas.microsoft.com/office/drawing/2014/main" id="{00000000-0008-0000-0800-00008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4" name="직사각형 441">
          <a:extLst>
            <a:ext uri="{FF2B5EF4-FFF2-40B4-BE49-F238E27FC236}">
              <a16:creationId xmlns:a16="http://schemas.microsoft.com/office/drawing/2014/main" id="{00000000-0008-0000-0800-00008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5" name="직사각형 442">
          <a:extLst>
            <a:ext uri="{FF2B5EF4-FFF2-40B4-BE49-F238E27FC236}">
              <a16:creationId xmlns:a16="http://schemas.microsoft.com/office/drawing/2014/main" id="{00000000-0008-0000-0800-00008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6" name="직사각형 443">
          <a:extLst>
            <a:ext uri="{FF2B5EF4-FFF2-40B4-BE49-F238E27FC236}">
              <a16:creationId xmlns:a16="http://schemas.microsoft.com/office/drawing/2014/main" id="{00000000-0008-0000-0800-00008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7" name="직사각형 444">
          <a:extLst>
            <a:ext uri="{FF2B5EF4-FFF2-40B4-BE49-F238E27FC236}">
              <a16:creationId xmlns:a16="http://schemas.microsoft.com/office/drawing/2014/main" id="{00000000-0008-0000-0800-00008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8" name="직사각형 445">
          <a:extLst>
            <a:ext uri="{FF2B5EF4-FFF2-40B4-BE49-F238E27FC236}">
              <a16:creationId xmlns:a16="http://schemas.microsoft.com/office/drawing/2014/main" id="{00000000-0008-0000-0800-00008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399" name="직사각형 446">
          <a:extLst>
            <a:ext uri="{FF2B5EF4-FFF2-40B4-BE49-F238E27FC236}">
              <a16:creationId xmlns:a16="http://schemas.microsoft.com/office/drawing/2014/main" id="{00000000-0008-0000-0800-00008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0" name="직사각형 447">
          <a:extLst>
            <a:ext uri="{FF2B5EF4-FFF2-40B4-BE49-F238E27FC236}">
              <a16:creationId xmlns:a16="http://schemas.microsoft.com/office/drawing/2014/main" id="{00000000-0008-0000-0800-00009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1" name="직사각형 448">
          <a:extLst>
            <a:ext uri="{FF2B5EF4-FFF2-40B4-BE49-F238E27FC236}">
              <a16:creationId xmlns:a16="http://schemas.microsoft.com/office/drawing/2014/main" id="{00000000-0008-0000-0800-00009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2" name="직사각형 449">
          <a:extLst>
            <a:ext uri="{FF2B5EF4-FFF2-40B4-BE49-F238E27FC236}">
              <a16:creationId xmlns:a16="http://schemas.microsoft.com/office/drawing/2014/main" id="{00000000-0008-0000-0800-00009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3" name="직사각형 450">
          <a:extLst>
            <a:ext uri="{FF2B5EF4-FFF2-40B4-BE49-F238E27FC236}">
              <a16:creationId xmlns:a16="http://schemas.microsoft.com/office/drawing/2014/main" id="{00000000-0008-0000-0800-00009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4" name="직사각형 451">
          <a:extLst>
            <a:ext uri="{FF2B5EF4-FFF2-40B4-BE49-F238E27FC236}">
              <a16:creationId xmlns:a16="http://schemas.microsoft.com/office/drawing/2014/main" id="{00000000-0008-0000-0800-00009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5" name="직사각형 452">
          <a:extLst>
            <a:ext uri="{FF2B5EF4-FFF2-40B4-BE49-F238E27FC236}">
              <a16:creationId xmlns:a16="http://schemas.microsoft.com/office/drawing/2014/main" id="{00000000-0008-0000-0800-00009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6" name="직사각형 453">
          <a:extLst>
            <a:ext uri="{FF2B5EF4-FFF2-40B4-BE49-F238E27FC236}">
              <a16:creationId xmlns:a16="http://schemas.microsoft.com/office/drawing/2014/main" id="{00000000-0008-0000-0800-00009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7" name="직사각형 455">
          <a:extLst>
            <a:ext uri="{FF2B5EF4-FFF2-40B4-BE49-F238E27FC236}">
              <a16:creationId xmlns:a16="http://schemas.microsoft.com/office/drawing/2014/main" id="{00000000-0008-0000-0800-00009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8" name="직사각형 456">
          <a:extLst>
            <a:ext uri="{FF2B5EF4-FFF2-40B4-BE49-F238E27FC236}">
              <a16:creationId xmlns:a16="http://schemas.microsoft.com/office/drawing/2014/main" id="{00000000-0008-0000-0800-00009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09" name="직사각형 457">
          <a:extLst>
            <a:ext uri="{FF2B5EF4-FFF2-40B4-BE49-F238E27FC236}">
              <a16:creationId xmlns:a16="http://schemas.microsoft.com/office/drawing/2014/main" id="{00000000-0008-0000-0800-00009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0" name="직사각형 458">
          <a:extLst>
            <a:ext uri="{FF2B5EF4-FFF2-40B4-BE49-F238E27FC236}">
              <a16:creationId xmlns:a16="http://schemas.microsoft.com/office/drawing/2014/main" id="{00000000-0008-0000-0800-00009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1" name="직사각형 459">
          <a:extLst>
            <a:ext uri="{FF2B5EF4-FFF2-40B4-BE49-F238E27FC236}">
              <a16:creationId xmlns:a16="http://schemas.microsoft.com/office/drawing/2014/main" id="{00000000-0008-0000-0800-00009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2" name="직사각형 460">
          <a:extLst>
            <a:ext uri="{FF2B5EF4-FFF2-40B4-BE49-F238E27FC236}">
              <a16:creationId xmlns:a16="http://schemas.microsoft.com/office/drawing/2014/main" id="{00000000-0008-0000-0800-00009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3" name="직사각형 461">
          <a:extLst>
            <a:ext uri="{FF2B5EF4-FFF2-40B4-BE49-F238E27FC236}">
              <a16:creationId xmlns:a16="http://schemas.microsoft.com/office/drawing/2014/main" id="{00000000-0008-0000-0800-00009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4" name="직사각형 462">
          <a:extLst>
            <a:ext uri="{FF2B5EF4-FFF2-40B4-BE49-F238E27FC236}">
              <a16:creationId xmlns:a16="http://schemas.microsoft.com/office/drawing/2014/main" id="{00000000-0008-0000-0800-00009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5" name="직사각형 463">
          <a:extLst>
            <a:ext uri="{FF2B5EF4-FFF2-40B4-BE49-F238E27FC236}">
              <a16:creationId xmlns:a16="http://schemas.microsoft.com/office/drawing/2014/main" id="{00000000-0008-0000-0800-00009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6" name="직사각형 464">
          <a:extLst>
            <a:ext uri="{FF2B5EF4-FFF2-40B4-BE49-F238E27FC236}">
              <a16:creationId xmlns:a16="http://schemas.microsoft.com/office/drawing/2014/main" id="{00000000-0008-0000-0800-0000A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7" name="직사각형 465">
          <a:extLst>
            <a:ext uri="{FF2B5EF4-FFF2-40B4-BE49-F238E27FC236}">
              <a16:creationId xmlns:a16="http://schemas.microsoft.com/office/drawing/2014/main" id="{00000000-0008-0000-0800-0000A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8" name="직사각형 467">
          <a:extLst>
            <a:ext uri="{FF2B5EF4-FFF2-40B4-BE49-F238E27FC236}">
              <a16:creationId xmlns:a16="http://schemas.microsoft.com/office/drawing/2014/main" id="{00000000-0008-0000-0800-0000A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19" name="직사각형 468">
          <a:extLst>
            <a:ext uri="{FF2B5EF4-FFF2-40B4-BE49-F238E27FC236}">
              <a16:creationId xmlns:a16="http://schemas.microsoft.com/office/drawing/2014/main" id="{00000000-0008-0000-0800-0000A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0" name="직사각형 469">
          <a:extLst>
            <a:ext uri="{FF2B5EF4-FFF2-40B4-BE49-F238E27FC236}">
              <a16:creationId xmlns:a16="http://schemas.microsoft.com/office/drawing/2014/main" id="{00000000-0008-0000-0800-0000A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1" name="직사각형 470">
          <a:extLst>
            <a:ext uri="{FF2B5EF4-FFF2-40B4-BE49-F238E27FC236}">
              <a16:creationId xmlns:a16="http://schemas.microsoft.com/office/drawing/2014/main" id="{00000000-0008-0000-0800-0000A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2" name="직사각형 471">
          <a:extLst>
            <a:ext uri="{FF2B5EF4-FFF2-40B4-BE49-F238E27FC236}">
              <a16:creationId xmlns:a16="http://schemas.microsoft.com/office/drawing/2014/main" id="{00000000-0008-0000-0800-0000A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3" name="직사각형 472">
          <a:extLst>
            <a:ext uri="{FF2B5EF4-FFF2-40B4-BE49-F238E27FC236}">
              <a16:creationId xmlns:a16="http://schemas.microsoft.com/office/drawing/2014/main" id="{00000000-0008-0000-0800-0000A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4" name="직사각형 473">
          <a:extLst>
            <a:ext uri="{FF2B5EF4-FFF2-40B4-BE49-F238E27FC236}">
              <a16:creationId xmlns:a16="http://schemas.microsoft.com/office/drawing/2014/main" id="{00000000-0008-0000-0800-0000A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5" name="직사각형 474">
          <a:extLst>
            <a:ext uri="{FF2B5EF4-FFF2-40B4-BE49-F238E27FC236}">
              <a16:creationId xmlns:a16="http://schemas.microsoft.com/office/drawing/2014/main" id="{00000000-0008-0000-0800-0000A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6" name="직사각형 475">
          <a:extLst>
            <a:ext uri="{FF2B5EF4-FFF2-40B4-BE49-F238E27FC236}">
              <a16:creationId xmlns:a16="http://schemas.microsoft.com/office/drawing/2014/main" id="{00000000-0008-0000-0800-0000A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7" name="직사각형 476">
          <a:extLst>
            <a:ext uri="{FF2B5EF4-FFF2-40B4-BE49-F238E27FC236}">
              <a16:creationId xmlns:a16="http://schemas.microsoft.com/office/drawing/2014/main" id="{00000000-0008-0000-0800-0000A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8" name="직사각형 477">
          <a:extLst>
            <a:ext uri="{FF2B5EF4-FFF2-40B4-BE49-F238E27FC236}">
              <a16:creationId xmlns:a16="http://schemas.microsoft.com/office/drawing/2014/main" id="{00000000-0008-0000-0800-0000A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29" name="직사각형 478">
          <a:extLst>
            <a:ext uri="{FF2B5EF4-FFF2-40B4-BE49-F238E27FC236}">
              <a16:creationId xmlns:a16="http://schemas.microsoft.com/office/drawing/2014/main" id="{00000000-0008-0000-0800-0000A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30" name="직사각형 479">
          <a:extLst>
            <a:ext uri="{FF2B5EF4-FFF2-40B4-BE49-F238E27FC236}">
              <a16:creationId xmlns:a16="http://schemas.microsoft.com/office/drawing/2014/main" id="{00000000-0008-0000-0800-0000A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31" name="직사각형 480">
          <a:extLst>
            <a:ext uri="{FF2B5EF4-FFF2-40B4-BE49-F238E27FC236}">
              <a16:creationId xmlns:a16="http://schemas.microsoft.com/office/drawing/2014/main" id="{00000000-0008-0000-0800-0000A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171449</xdr:rowOff>
    </xdr:to>
    <xdr:sp macro="" textlink="">
      <xdr:nvSpPr>
        <xdr:cNvPr id="432" name="직사각형 481">
          <a:extLst>
            <a:ext uri="{FF2B5EF4-FFF2-40B4-BE49-F238E27FC236}">
              <a16:creationId xmlns:a16="http://schemas.microsoft.com/office/drawing/2014/main" id="{00000000-0008-0000-0800-0000B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04775" cy="6858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33" name="직사각형 482">
          <a:extLst>
            <a:ext uri="{FF2B5EF4-FFF2-40B4-BE49-F238E27FC236}">
              <a16:creationId xmlns:a16="http://schemas.microsoft.com/office/drawing/2014/main" id="{00000000-0008-0000-0800-0000B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34" name="직사각형 483">
          <a:extLst>
            <a:ext uri="{FF2B5EF4-FFF2-40B4-BE49-F238E27FC236}">
              <a16:creationId xmlns:a16="http://schemas.microsoft.com/office/drawing/2014/main" id="{00000000-0008-0000-0800-0000B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35" name="직사각형 484">
          <a:extLst>
            <a:ext uri="{FF2B5EF4-FFF2-40B4-BE49-F238E27FC236}">
              <a16:creationId xmlns:a16="http://schemas.microsoft.com/office/drawing/2014/main" id="{00000000-0008-0000-0800-0000B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36" name="직사각형 485">
          <a:extLst>
            <a:ext uri="{FF2B5EF4-FFF2-40B4-BE49-F238E27FC236}">
              <a16:creationId xmlns:a16="http://schemas.microsoft.com/office/drawing/2014/main" id="{00000000-0008-0000-0800-0000B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37" name="직사각형 486">
          <a:extLst>
            <a:ext uri="{FF2B5EF4-FFF2-40B4-BE49-F238E27FC236}">
              <a16:creationId xmlns:a16="http://schemas.microsoft.com/office/drawing/2014/main" id="{00000000-0008-0000-0800-0000B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38" name="직사각형 487">
          <a:extLst>
            <a:ext uri="{FF2B5EF4-FFF2-40B4-BE49-F238E27FC236}">
              <a16:creationId xmlns:a16="http://schemas.microsoft.com/office/drawing/2014/main" id="{00000000-0008-0000-0800-0000B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39" name="직사각형 488">
          <a:extLst>
            <a:ext uri="{FF2B5EF4-FFF2-40B4-BE49-F238E27FC236}">
              <a16:creationId xmlns:a16="http://schemas.microsoft.com/office/drawing/2014/main" id="{00000000-0008-0000-0800-0000B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40" name="직사각형 489">
          <a:extLst>
            <a:ext uri="{FF2B5EF4-FFF2-40B4-BE49-F238E27FC236}">
              <a16:creationId xmlns:a16="http://schemas.microsoft.com/office/drawing/2014/main" id="{00000000-0008-0000-0800-0000B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190500</xdr:colOff>
      <xdr:row>10</xdr:row>
      <xdr:rowOff>247649</xdr:rowOff>
    </xdr:to>
    <xdr:sp macro="" textlink="">
      <xdr:nvSpPr>
        <xdr:cNvPr id="441" name="직사각형 490">
          <a:extLst>
            <a:ext uri="{FF2B5EF4-FFF2-40B4-BE49-F238E27FC236}">
              <a16:creationId xmlns:a16="http://schemas.microsoft.com/office/drawing/2014/main" id="{00000000-0008-0000-0800-0000B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190500" cy="5048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2" name="직사각형 491">
          <a:extLst>
            <a:ext uri="{FF2B5EF4-FFF2-40B4-BE49-F238E27FC236}">
              <a16:creationId xmlns:a16="http://schemas.microsoft.com/office/drawing/2014/main" id="{00000000-0008-0000-0800-0000B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3" name="직사각형 493">
          <a:extLst>
            <a:ext uri="{FF2B5EF4-FFF2-40B4-BE49-F238E27FC236}">
              <a16:creationId xmlns:a16="http://schemas.microsoft.com/office/drawing/2014/main" id="{00000000-0008-0000-0800-0000B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4" name="직사각형 494">
          <a:extLst>
            <a:ext uri="{FF2B5EF4-FFF2-40B4-BE49-F238E27FC236}">
              <a16:creationId xmlns:a16="http://schemas.microsoft.com/office/drawing/2014/main" id="{00000000-0008-0000-0800-0000B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5" name="직사각형 495">
          <a:extLst>
            <a:ext uri="{FF2B5EF4-FFF2-40B4-BE49-F238E27FC236}">
              <a16:creationId xmlns:a16="http://schemas.microsoft.com/office/drawing/2014/main" id="{00000000-0008-0000-0800-0000B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6" name="직사각형 496">
          <a:extLst>
            <a:ext uri="{FF2B5EF4-FFF2-40B4-BE49-F238E27FC236}">
              <a16:creationId xmlns:a16="http://schemas.microsoft.com/office/drawing/2014/main" id="{00000000-0008-0000-0800-0000B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7" name="직사각형 497">
          <a:extLst>
            <a:ext uri="{FF2B5EF4-FFF2-40B4-BE49-F238E27FC236}">
              <a16:creationId xmlns:a16="http://schemas.microsoft.com/office/drawing/2014/main" id="{00000000-0008-0000-0800-0000B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8" name="직사각형 498">
          <a:extLst>
            <a:ext uri="{FF2B5EF4-FFF2-40B4-BE49-F238E27FC236}">
              <a16:creationId xmlns:a16="http://schemas.microsoft.com/office/drawing/2014/main" id="{00000000-0008-0000-0800-0000C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49" name="직사각형 499">
          <a:extLst>
            <a:ext uri="{FF2B5EF4-FFF2-40B4-BE49-F238E27FC236}">
              <a16:creationId xmlns:a16="http://schemas.microsoft.com/office/drawing/2014/main" id="{00000000-0008-0000-0800-0000C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50" name="직사각형 500">
          <a:extLst>
            <a:ext uri="{FF2B5EF4-FFF2-40B4-BE49-F238E27FC236}">
              <a16:creationId xmlns:a16="http://schemas.microsoft.com/office/drawing/2014/main" id="{00000000-0008-0000-0800-0000C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51" name="직사각형 501">
          <a:extLst>
            <a:ext uri="{FF2B5EF4-FFF2-40B4-BE49-F238E27FC236}">
              <a16:creationId xmlns:a16="http://schemas.microsoft.com/office/drawing/2014/main" id="{00000000-0008-0000-0800-0000C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52" name="직사각형 502">
          <a:extLst>
            <a:ext uri="{FF2B5EF4-FFF2-40B4-BE49-F238E27FC236}">
              <a16:creationId xmlns:a16="http://schemas.microsoft.com/office/drawing/2014/main" id="{00000000-0008-0000-0800-0000C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453" name="직사각형 503">
          <a:extLst>
            <a:ext uri="{FF2B5EF4-FFF2-40B4-BE49-F238E27FC236}">
              <a16:creationId xmlns:a16="http://schemas.microsoft.com/office/drawing/2014/main" id="{00000000-0008-0000-0800-0000C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4" name="직사각형 504">
          <a:extLst>
            <a:ext uri="{FF2B5EF4-FFF2-40B4-BE49-F238E27FC236}">
              <a16:creationId xmlns:a16="http://schemas.microsoft.com/office/drawing/2014/main" id="{00000000-0008-0000-0800-0000C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5" name="직사각형 505">
          <a:extLst>
            <a:ext uri="{FF2B5EF4-FFF2-40B4-BE49-F238E27FC236}">
              <a16:creationId xmlns:a16="http://schemas.microsoft.com/office/drawing/2014/main" id="{00000000-0008-0000-0800-0000C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6" name="직사각형 506">
          <a:extLst>
            <a:ext uri="{FF2B5EF4-FFF2-40B4-BE49-F238E27FC236}">
              <a16:creationId xmlns:a16="http://schemas.microsoft.com/office/drawing/2014/main" id="{00000000-0008-0000-0800-0000C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7" name="직사각형 507">
          <a:extLst>
            <a:ext uri="{FF2B5EF4-FFF2-40B4-BE49-F238E27FC236}">
              <a16:creationId xmlns:a16="http://schemas.microsoft.com/office/drawing/2014/main" id="{00000000-0008-0000-0800-0000C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8" name="직사각형 508">
          <a:extLst>
            <a:ext uri="{FF2B5EF4-FFF2-40B4-BE49-F238E27FC236}">
              <a16:creationId xmlns:a16="http://schemas.microsoft.com/office/drawing/2014/main" id="{00000000-0008-0000-0800-0000C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59" name="직사각형 509">
          <a:extLst>
            <a:ext uri="{FF2B5EF4-FFF2-40B4-BE49-F238E27FC236}">
              <a16:creationId xmlns:a16="http://schemas.microsoft.com/office/drawing/2014/main" id="{00000000-0008-0000-0800-0000C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0" name="직사각형 510">
          <a:extLst>
            <a:ext uri="{FF2B5EF4-FFF2-40B4-BE49-F238E27FC236}">
              <a16:creationId xmlns:a16="http://schemas.microsoft.com/office/drawing/2014/main" id="{00000000-0008-0000-0800-0000C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1" name="직사각형 511">
          <a:extLst>
            <a:ext uri="{FF2B5EF4-FFF2-40B4-BE49-F238E27FC236}">
              <a16:creationId xmlns:a16="http://schemas.microsoft.com/office/drawing/2014/main" id="{00000000-0008-0000-0800-0000C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2" name="직사각형 512">
          <a:extLst>
            <a:ext uri="{FF2B5EF4-FFF2-40B4-BE49-F238E27FC236}">
              <a16:creationId xmlns:a16="http://schemas.microsoft.com/office/drawing/2014/main" id="{00000000-0008-0000-0800-0000C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3" name="직사각형 513">
          <a:extLst>
            <a:ext uri="{FF2B5EF4-FFF2-40B4-BE49-F238E27FC236}">
              <a16:creationId xmlns:a16="http://schemas.microsoft.com/office/drawing/2014/main" id="{00000000-0008-0000-0800-0000C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4" name="직사각형 514">
          <a:extLst>
            <a:ext uri="{FF2B5EF4-FFF2-40B4-BE49-F238E27FC236}">
              <a16:creationId xmlns:a16="http://schemas.microsoft.com/office/drawing/2014/main" id="{00000000-0008-0000-0800-0000D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5" name="직사각형 515">
          <a:extLst>
            <a:ext uri="{FF2B5EF4-FFF2-40B4-BE49-F238E27FC236}">
              <a16:creationId xmlns:a16="http://schemas.microsoft.com/office/drawing/2014/main" id="{00000000-0008-0000-0800-0000D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6" name="직사각형 516">
          <a:extLst>
            <a:ext uri="{FF2B5EF4-FFF2-40B4-BE49-F238E27FC236}">
              <a16:creationId xmlns:a16="http://schemas.microsoft.com/office/drawing/2014/main" id="{00000000-0008-0000-0800-0000D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7" name="직사각형 517">
          <a:extLst>
            <a:ext uri="{FF2B5EF4-FFF2-40B4-BE49-F238E27FC236}">
              <a16:creationId xmlns:a16="http://schemas.microsoft.com/office/drawing/2014/main" id="{00000000-0008-0000-0800-0000D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8" name="직사각형 518">
          <a:extLst>
            <a:ext uri="{FF2B5EF4-FFF2-40B4-BE49-F238E27FC236}">
              <a16:creationId xmlns:a16="http://schemas.microsoft.com/office/drawing/2014/main" id="{00000000-0008-0000-0800-0000D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69" name="직사각형 519">
          <a:extLst>
            <a:ext uri="{FF2B5EF4-FFF2-40B4-BE49-F238E27FC236}">
              <a16:creationId xmlns:a16="http://schemas.microsoft.com/office/drawing/2014/main" id="{00000000-0008-0000-0800-0000D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0" name="직사각형 520">
          <a:extLst>
            <a:ext uri="{FF2B5EF4-FFF2-40B4-BE49-F238E27FC236}">
              <a16:creationId xmlns:a16="http://schemas.microsoft.com/office/drawing/2014/main" id="{00000000-0008-0000-0800-0000D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1" name="직사각형 521">
          <a:extLst>
            <a:ext uri="{FF2B5EF4-FFF2-40B4-BE49-F238E27FC236}">
              <a16:creationId xmlns:a16="http://schemas.microsoft.com/office/drawing/2014/main" id="{00000000-0008-0000-0800-0000D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2" name="직사각형 522">
          <a:extLst>
            <a:ext uri="{FF2B5EF4-FFF2-40B4-BE49-F238E27FC236}">
              <a16:creationId xmlns:a16="http://schemas.microsoft.com/office/drawing/2014/main" id="{00000000-0008-0000-0800-0000D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3" name="직사각형 523">
          <a:extLst>
            <a:ext uri="{FF2B5EF4-FFF2-40B4-BE49-F238E27FC236}">
              <a16:creationId xmlns:a16="http://schemas.microsoft.com/office/drawing/2014/main" id="{00000000-0008-0000-0800-0000D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4" name="직사각형 524">
          <a:extLst>
            <a:ext uri="{FF2B5EF4-FFF2-40B4-BE49-F238E27FC236}">
              <a16:creationId xmlns:a16="http://schemas.microsoft.com/office/drawing/2014/main" id="{00000000-0008-0000-0800-0000D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5" name="직사각형 525">
          <a:extLst>
            <a:ext uri="{FF2B5EF4-FFF2-40B4-BE49-F238E27FC236}">
              <a16:creationId xmlns:a16="http://schemas.microsoft.com/office/drawing/2014/main" id="{00000000-0008-0000-0800-0000D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6" name="직사각형 526">
          <a:extLst>
            <a:ext uri="{FF2B5EF4-FFF2-40B4-BE49-F238E27FC236}">
              <a16:creationId xmlns:a16="http://schemas.microsoft.com/office/drawing/2014/main" id="{00000000-0008-0000-0800-0000D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7" name="직사각형 527">
          <a:extLst>
            <a:ext uri="{FF2B5EF4-FFF2-40B4-BE49-F238E27FC236}">
              <a16:creationId xmlns:a16="http://schemas.microsoft.com/office/drawing/2014/main" id="{00000000-0008-0000-0800-0000D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8" name="직사각형 528">
          <a:extLst>
            <a:ext uri="{FF2B5EF4-FFF2-40B4-BE49-F238E27FC236}">
              <a16:creationId xmlns:a16="http://schemas.microsoft.com/office/drawing/2014/main" id="{00000000-0008-0000-0800-0000D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79" name="직사각형 529">
          <a:extLst>
            <a:ext uri="{FF2B5EF4-FFF2-40B4-BE49-F238E27FC236}">
              <a16:creationId xmlns:a16="http://schemas.microsoft.com/office/drawing/2014/main" id="{00000000-0008-0000-0800-0000D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480" name="직사각형 530">
          <a:extLst>
            <a:ext uri="{FF2B5EF4-FFF2-40B4-BE49-F238E27FC236}">
              <a16:creationId xmlns:a16="http://schemas.microsoft.com/office/drawing/2014/main" id="{00000000-0008-0000-0800-0000E001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81" name="직사각형 531">
          <a:extLst>
            <a:ext uri="{FF2B5EF4-FFF2-40B4-BE49-F238E27FC236}">
              <a16:creationId xmlns:a16="http://schemas.microsoft.com/office/drawing/2014/main" id="{00000000-0008-0000-0800-0000E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82" name="직사각형 532">
          <a:extLst>
            <a:ext uri="{FF2B5EF4-FFF2-40B4-BE49-F238E27FC236}">
              <a16:creationId xmlns:a16="http://schemas.microsoft.com/office/drawing/2014/main" id="{00000000-0008-0000-0800-0000E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83" name="직사각형 533">
          <a:extLst>
            <a:ext uri="{FF2B5EF4-FFF2-40B4-BE49-F238E27FC236}">
              <a16:creationId xmlns:a16="http://schemas.microsoft.com/office/drawing/2014/main" id="{00000000-0008-0000-0800-0000E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4" name="직사각형 534">
          <a:extLst>
            <a:ext uri="{FF2B5EF4-FFF2-40B4-BE49-F238E27FC236}">
              <a16:creationId xmlns:a16="http://schemas.microsoft.com/office/drawing/2014/main" id="{00000000-0008-0000-0800-0000E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5" name="직사각형 535">
          <a:extLst>
            <a:ext uri="{FF2B5EF4-FFF2-40B4-BE49-F238E27FC236}">
              <a16:creationId xmlns:a16="http://schemas.microsoft.com/office/drawing/2014/main" id="{00000000-0008-0000-0800-0000E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6" name="직사각형 536">
          <a:extLst>
            <a:ext uri="{FF2B5EF4-FFF2-40B4-BE49-F238E27FC236}">
              <a16:creationId xmlns:a16="http://schemas.microsoft.com/office/drawing/2014/main" id="{00000000-0008-0000-0800-0000E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7" name="직사각형 537">
          <a:extLst>
            <a:ext uri="{FF2B5EF4-FFF2-40B4-BE49-F238E27FC236}">
              <a16:creationId xmlns:a16="http://schemas.microsoft.com/office/drawing/2014/main" id="{00000000-0008-0000-0800-0000E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8" name="직사각형 538">
          <a:extLst>
            <a:ext uri="{FF2B5EF4-FFF2-40B4-BE49-F238E27FC236}">
              <a16:creationId xmlns:a16="http://schemas.microsoft.com/office/drawing/2014/main" id="{00000000-0008-0000-0800-0000E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89" name="직사각형 539">
          <a:extLst>
            <a:ext uri="{FF2B5EF4-FFF2-40B4-BE49-F238E27FC236}">
              <a16:creationId xmlns:a16="http://schemas.microsoft.com/office/drawing/2014/main" id="{00000000-0008-0000-0800-0000E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90" name="직사각형 540">
          <a:extLst>
            <a:ext uri="{FF2B5EF4-FFF2-40B4-BE49-F238E27FC236}">
              <a16:creationId xmlns:a16="http://schemas.microsoft.com/office/drawing/2014/main" id="{00000000-0008-0000-0800-0000E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491" name="직사각형 541">
          <a:extLst>
            <a:ext uri="{FF2B5EF4-FFF2-40B4-BE49-F238E27FC236}">
              <a16:creationId xmlns:a16="http://schemas.microsoft.com/office/drawing/2014/main" id="{00000000-0008-0000-0800-0000E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2" name="직사각형 542">
          <a:extLst>
            <a:ext uri="{FF2B5EF4-FFF2-40B4-BE49-F238E27FC236}">
              <a16:creationId xmlns:a16="http://schemas.microsoft.com/office/drawing/2014/main" id="{00000000-0008-0000-0800-0000E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3" name="직사각형 543">
          <a:extLst>
            <a:ext uri="{FF2B5EF4-FFF2-40B4-BE49-F238E27FC236}">
              <a16:creationId xmlns:a16="http://schemas.microsoft.com/office/drawing/2014/main" id="{00000000-0008-0000-0800-0000E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4" name="직사각형 544">
          <a:extLst>
            <a:ext uri="{FF2B5EF4-FFF2-40B4-BE49-F238E27FC236}">
              <a16:creationId xmlns:a16="http://schemas.microsoft.com/office/drawing/2014/main" id="{00000000-0008-0000-0800-0000E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5" name="직사각형 545">
          <a:extLst>
            <a:ext uri="{FF2B5EF4-FFF2-40B4-BE49-F238E27FC236}">
              <a16:creationId xmlns:a16="http://schemas.microsoft.com/office/drawing/2014/main" id="{00000000-0008-0000-0800-0000E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6" name="직사각형 546">
          <a:extLst>
            <a:ext uri="{FF2B5EF4-FFF2-40B4-BE49-F238E27FC236}">
              <a16:creationId xmlns:a16="http://schemas.microsoft.com/office/drawing/2014/main" id="{00000000-0008-0000-0800-0000F0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7" name="직사각형 547">
          <a:extLst>
            <a:ext uri="{FF2B5EF4-FFF2-40B4-BE49-F238E27FC236}">
              <a16:creationId xmlns:a16="http://schemas.microsoft.com/office/drawing/2014/main" id="{00000000-0008-0000-0800-0000F1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8" name="직사각형 548">
          <a:extLst>
            <a:ext uri="{FF2B5EF4-FFF2-40B4-BE49-F238E27FC236}">
              <a16:creationId xmlns:a16="http://schemas.microsoft.com/office/drawing/2014/main" id="{00000000-0008-0000-0800-0000F2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499" name="직사각형 549">
          <a:extLst>
            <a:ext uri="{FF2B5EF4-FFF2-40B4-BE49-F238E27FC236}">
              <a16:creationId xmlns:a16="http://schemas.microsoft.com/office/drawing/2014/main" id="{00000000-0008-0000-0800-0000F3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0" name="직사각형 550">
          <a:extLst>
            <a:ext uri="{FF2B5EF4-FFF2-40B4-BE49-F238E27FC236}">
              <a16:creationId xmlns:a16="http://schemas.microsoft.com/office/drawing/2014/main" id="{00000000-0008-0000-0800-0000F4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1" name="직사각형 551">
          <a:extLst>
            <a:ext uri="{FF2B5EF4-FFF2-40B4-BE49-F238E27FC236}">
              <a16:creationId xmlns:a16="http://schemas.microsoft.com/office/drawing/2014/main" id="{00000000-0008-0000-0800-0000F5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2" name="직사각형 552">
          <a:extLst>
            <a:ext uri="{FF2B5EF4-FFF2-40B4-BE49-F238E27FC236}">
              <a16:creationId xmlns:a16="http://schemas.microsoft.com/office/drawing/2014/main" id="{00000000-0008-0000-0800-0000F6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3" name="직사각형 553">
          <a:extLst>
            <a:ext uri="{FF2B5EF4-FFF2-40B4-BE49-F238E27FC236}">
              <a16:creationId xmlns:a16="http://schemas.microsoft.com/office/drawing/2014/main" id="{00000000-0008-0000-0800-0000F7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4" name="직사각형 554">
          <a:extLst>
            <a:ext uri="{FF2B5EF4-FFF2-40B4-BE49-F238E27FC236}">
              <a16:creationId xmlns:a16="http://schemas.microsoft.com/office/drawing/2014/main" id="{00000000-0008-0000-0800-0000F8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5" name="직사각형 555">
          <a:extLst>
            <a:ext uri="{FF2B5EF4-FFF2-40B4-BE49-F238E27FC236}">
              <a16:creationId xmlns:a16="http://schemas.microsoft.com/office/drawing/2014/main" id="{00000000-0008-0000-0800-0000F9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6" name="직사각형 556">
          <a:extLst>
            <a:ext uri="{FF2B5EF4-FFF2-40B4-BE49-F238E27FC236}">
              <a16:creationId xmlns:a16="http://schemas.microsoft.com/office/drawing/2014/main" id="{00000000-0008-0000-0800-0000FA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7" name="직사각형 557">
          <a:extLst>
            <a:ext uri="{FF2B5EF4-FFF2-40B4-BE49-F238E27FC236}">
              <a16:creationId xmlns:a16="http://schemas.microsoft.com/office/drawing/2014/main" id="{00000000-0008-0000-0800-0000FB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8" name="직사각형 558">
          <a:extLst>
            <a:ext uri="{FF2B5EF4-FFF2-40B4-BE49-F238E27FC236}">
              <a16:creationId xmlns:a16="http://schemas.microsoft.com/office/drawing/2014/main" id="{00000000-0008-0000-0800-0000FC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09" name="직사각형 559">
          <a:extLst>
            <a:ext uri="{FF2B5EF4-FFF2-40B4-BE49-F238E27FC236}">
              <a16:creationId xmlns:a16="http://schemas.microsoft.com/office/drawing/2014/main" id="{00000000-0008-0000-0800-0000FD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0" name="직사각형 560">
          <a:extLst>
            <a:ext uri="{FF2B5EF4-FFF2-40B4-BE49-F238E27FC236}">
              <a16:creationId xmlns:a16="http://schemas.microsoft.com/office/drawing/2014/main" id="{00000000-0008-0000-0800-0000FE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1" name="직사각형 561">
          <a:extLst>
            <a:ext uri="{FF2B5EF4-FFF2-40B4-BE49-F238E27FC236}">
              <a16:creationId xmlns:a16="http://schemas.microsoft.com/office/drawing/2014/main" id="{00000000-0008-0000-0800-0000FF01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2" name="직사각형 562">
          <a:extLst>
            <a:ext uri="{FF2B5EF4-FFF2-40B4-BE49-F238E27FC236}">
              <a16:creationId xmlns:a16="http://schemas.microsoft.com/office/drawing/2014/main" id="{00000000-0008-0000-0800-00000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3" name="직사각형 563">
          <a:extLst>
            <a:ext uri="{FF2B5EF4-FFF2-40B4-BE49-F238E27FC236}">
              <a16:creationId xmlns:a16="http://schemas.microsoft.com/office/drawing/2014/main" id="{00000000-0008-0000-0800-00000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4" name="직사각형 564">
          <a:extLst>
            <a:ext uri="{FF2B5EF4-FFF2-40B4-BE49-F238E27FC236}">
              <a16:creationId xmlns:a16="http://schemas.microsoft.com/office/drawing/2014/main" id="{00000000-0008-0000-0800-00000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5" name="직사각형 565">
          <a:extLst>
            <a:ext uri="{FF2B5EF4-FFF2-40B4-BE49-F238E27FC236}">
              <a16:creationId xmlns:a16="http://schemas.microsoft.com/office/drawing/2014/main" id="{00000000-0008-0000-0800-00000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6" name="직사각형 566">
          <a:extLst>
            <a:ext uri="{FF2B5EF4-FFF2-40B4-BE49-F238E27FC236}">
              <a16:creationId xmlns:a16="http://schemas.microsoft.com/office/drawing/2014/main" id="{00000000-0008-0000-0800-00000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7" name="직사각형 567">
          <a:extLst>
            <a:ext uri="{FF2B5EF4-FFF2-40B4-BE49-F238E27FC236}">
              <a16:creationId xmlns:a16="http://schemas.microsoft.com/office/drawing/2014/main" id="{00000000-0008-0000-0800-00000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518" name="직사각형 568">
          <a:extLst>
            <a:ext uri="{FF2B5EF4-FFF2-40B4-BE49-F238E27FC236}">
              <a16:creationId xmlns:a16="http://schemas.microsoft.com/office/drawing/2014/main" id="{00000000-0008-0000-0800-000006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19" name="직사각형 569">
          <a:extLst>
            <a:ext uri="{FF2B5EF4-FFF2-40B4-BE49-F238E27FC236}">
              <a16:creationId xmlns:a16="http://schemas.microsoft.com/office/drawing/2014/main" id="{00000000-0008-0000-0800-00000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20" name="직사각형 570">
          <a:extLst>
            <a:ext uri="{FF2B5EF4-FFF2-40B4-BE49-F238E27FC236}">
              <a16:creationId xmlns:a16="http://schemas.microsoft.com/office/drawing/2014/main" id="{00000000-0008-0000-0800-00000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21" name="직사각형 571">
          <a:extLst>
            <a:ext uri="{FF2B5EF4-FFF2-40B4-BE49-F238E27FC236}">
              <a16:creationId xmlns:a16="http://schemas.microsoft.com/office/drawing/2014/main" id="{00000000-0008-0000-0800-00000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2" name="직사각형 572">
          <a:extLst>
            <a:ext uri="{FF2B5EF4-FFF2-40B4-BE49-F238E27FC236}">
              <a16:creationId xmlns:a16="http://schemas.microsoft.com/office/drawing/2014/main" id="{00000000-0008-0000-0800-00000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3" name="직사각형 573">
          <a:extLst>
            <a:ext uri="{FF2B5EF4-FFF2-40B4-BE49-F238E27FC236}">
              <a16:creationId xmlns:a16="http://schemas.microsoft.com/office/drawing/2014/main" id="{00000000-0008-0000-0800-00000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4" name="직사각형 574">
          <a:extLst>
            <a:ext uri="{FF2B5EF4-FFF2-40B4-BE49-F238E27FC236}">
              <a16:creationId xmlns:a16="http://schemas.microsoft.com/office/drawing/2014/main" id="{00000000-0008-0000-0800-00000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5" name="직사각형 575">
          <a:extLst>
            <a:ext uri="{FF2B5EF4-FFF2-40B4-BE49-F238E27FC236}">
              <a16:creationId xmlns:a16="http://schemas.microsoft.com/office/drawing/2014/main" id="{00000000-0008-0000-0800-00000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6" name="직사각형 576">
          <a:extLst>
            <a:ext uri="{FF2B5EF4-FFF2-40B4-BE49-F238E27FC236}">
              <a16:creationId xmlns:a16="http://schemas.microsoft.com/office/drawing/2014/main" id="{00000000-0008-0000-0800-00000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7" name="직사각형 577">
          <a:extLst>
            <a:ext uri="{FF2B5EF4-FFF2-40B4-BE49-F238E27FC236}">
              <a16:creationId xmlns:a16="http://schemas.microsoft.com/office/drawing/2014/main" id="{00000000-0008-0000-0800-00000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8" name="직사각형 578">
          <a:extLst>
            <a:ext uri="{FF2B5EF4-FFF2-40B4-BE49-F238E27FC236}">
              <a16:creationId xmlns:a16="http://schemas.microsoft.com/office/drawing/2014/main" id="{00000000-0008-0000-0800-00001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29" name="직사각형 579">
          <a:extLst>
            <a:ext uri="{FF2B5EF4-FFF2-40B4-BE49-F238E27FC236}">
              <a16:creationId xmlns:a16="http://schemas.microsoft.com/office/drawing/2014/main" id="{00000000-0008-0000-0800-00001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0" name="직사각형 580">
          <a:extLst>
            <a:ext uri="{FF2B5EF4-FFF2-40B4-BE49-F238E27FC236}">
              <a16:creationId xmlns:a16="http://schemas.microsoft.com/office/drawing/2014/main" id="{00000000-0008-0000-0800-00001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1" name="직사각형 581">
          <a:extLst>
            <a:ext uri="{FF2B5EF4-FFF2-40B4-BE49-F238E27FC236}">
              <a16:creationId xmlns:a16="http://schemas.microsoft.com/office/drawing/2014/main" id="{00000000-0008-0000-0800-00001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2" name="직사각형 582">
          <a:extLst>
            <a:ext uri="{FF2B5EF4-FFF2-40B4-BE49-F238E27FC236}">
              <a16:creationId xmlns:a16="http://schemas.microsoft.com/office/drawing/2014/main" id="{00000000-0008-0000-0800-00001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3" name="직사각형 583">
          <a:extLst>
            <a:ext uri="{FF2B5EF4-FFF2-40B4-BE49-F238E27FC236}">
              <a16:creationId xmlns:a16="http://schemas.microsoft.com/office/drawing/2014/main" id="{00000000-0008-0000-0800-00001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4" name="직사각형 584">
          <a:extLst>
            <a:ext uri="{FF2B5EF4-FFF2-40B4-BE49-F238E27FC236}">
              <a16:creationId xmlns:a16="http://schemas.microsoft.com/office/drawing/2014/main" id="{00000000-0008-0000-0800-00001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5" name="직사각형 585">
          <a:extLst>
            <a:ext uri="{FF2B5EF4-FFF2-40B4-BE49-F238E27FC236}">
              <a16:creationId xmlns:a16="http://schemas.microsoft.com/office/drawing/2014/main" id="{00000000-0008-0000-0800-00001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6" name="직사각형 586">
          <a:extLst>
            <a:ext uri="{FF2B5EF4-FFF2-40B4-BE49-F238E27FC236}">
              <a16:creationId xmlns:a16="http://schemas.microsoft.com/office/drawing/2014/main" id="{00000000-0008-0000-0800-00001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7" name="직사각형 587">
          <a:extLst>
            <a:ext uri="{FF2B5EF4-FFF2-40B4-BE49-F238E27FC236}">
              <a16:creationId xmlns:a16="http://schemas.microsoft.com/office/drawing/2014/main" id="{00000000-0008-0000-0800-00001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8" name="직사각형 588">
          <a:extLst>
            <a:ext uri="{FF2B5EF4-FFF2-40B4-BE49-F238E27FC236}">
              <a16:creationId xmlns:a16="http://schemas.microsoft.com/office/drawing/2014/main" id="{00000000-0008-0000-0800-00001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39" name="직사각형 589">
          <a:extLst>
            <a:ext uri="{FF2B5EF4-FFF2-40B4-BE49-F238E27FC236}">
              <a16:creationId xmlns:a16="http://schemas.microsoft.com/office/drawing/2014/main" id="{00000000-0008-0000-0800-00001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0" name="직사각형 590">
          <a:extLst>
            <a:ext uri="{FF2B5EF4-FFF2-40B4-BE49-F238E27FC236}">
              <a16:creationId xmlns:a16="http://schemas.microsoft.com/office/drawing/2014/main" id="{00000000-0008-0000-0800-00001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1" name="직사각형 591">
          <a:extLst>
            <a:ext uri="{FF2B5EF4-FFF2-40B4-BE49-F238E27FC236}">
              <a16:creationId xmlns:a16="http://schemas.microsoft.com/office/drawing/2014/main" id="{00000000-0008-0000-0800-00001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2" name="직사각형 592">
          <a:extLst>
            <a:ext uri="{FF2B5EF4-FFF2-40B4-BE49-F238E27FC236}">
              <a16:creationId xmlns:a16="http://schemas.microsoft.com/office/drawing/2014/main" id="{00000000-0008-0000-0800-00001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3" name="직사각형 593">
          <a:extLst>
            <a:ext uri="{FF2B5EF4-FFF2-40B4-BE49-F238E27FC236}">
              <a16:creationId xmlns:a16="http://schemas.microsoft.com/office/drawing/2014/main" id="{00000000-0008-0000-0800-00001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4" name="직사각형 594">
          <a:extLst>
            <a:ext uri="{FF2B5EF4-FFF2-40B4-BE49-F238E27FC236}">
              <a16:creationId xmlns:a16="http://schemas.microsoft.com/office/drawing/2014/main" id="{00000000-0008-0000-0800-00002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5" name="직사각형 595">
          <a:extLst>
            <a:ext uri="{FF2B5EF4-FFF2-40B4-BE49-F238E27FC236}">
              <a16:creationId xmlns:a16="http://schemas.microsoft.com/office/drawing/2014/main" id="{00000000-0008-0000-0800-00002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6" name="직사각형 596">
          <a:extLst>
            <a:ext uri="{FF2B5EF4-FFF2-40B4-BE49-F238E27FC236}">
              <a16:creationId xmlns:a16="http://schemas.microsoft.com/office/drawing/2014/main" id="{00000000-0008-0000-0800-00002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7" name="직사각형 597">
          <a:extLst>
            <a:ext uri="{FF2B5EF4-FFF2-40B4-BE49-F238E27FC236}">
              <a16:creationId xmlns:a16="http://schemas.microsoft.com/office/drawing/2014/main" id="{00000000-0008-0000-0800-00002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8" name="직사각형 598">
          <a:extLst>
            <a:ext uri="{FF2B5EF4-FFF2-40B4-BE49-F238E27FC236}">
              <a16:creationId xmlns:a16="http://schemas.microsoft.com/office/drawing/2014/main" id="{00000000-0008-0000-0800-00002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49" name="직사각형 599">
          <a:extLst>
            <a:ext uri="{FF2B5EF4-FFF2-40B4-BE49-F238E27FC236}">
              <a16:creationId xmlns:a16="http://schemas.microsoft.com/office/drawing/2014/main" id="{00000000-0008-0000-0800-00002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0" name="직사각형 600">
          <a:extLst>
            <a:ext uri="{FF2B5EF4-FFF2-40B4-BE49-F238E27FC236}">
              <a16:creationId xmlns:a16="http://schemas.microsoft.com/office/drawing/2014/main" id="{00000000-0008-0000-0800-00002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1" name="직사각형 601">
          <a:extLst>
            <a:ext uri="{FF2B5EF4-FFF2-40B4-BE49-F238E27FC236}">
              <a16:creationId xmlns:a16="http://schemas.microsoft.com/office/drawing/2014/main" id="{00000000-0008-0000-0800-00002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2" name="직사각형 602">
          <a:extLst>
            <a:ext uri="{FF2B5EF4-FFF2-40B4-BE49-F238E27FC236}">
              <a16:creationId xmlns:a16="http://schemas.microsoft.com/office/drawing/2014/main" id="{00000000-0008-0000-0800-00002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3" name="직사각형 603">
          <a:extLst>
            <a:ext uri="{FF2B5EF4-FFF2-40B4-BE49-F238E27FC236}">
              <a16:creationId xmlns:a16="http://schemas.microsoft.com/office/drawing/2014/main" id="{00000000-0008-0000-0800-00002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4" name="직사각형 604">
          <a:extLst>
            <a:ext uri="{FF2B5EF4-FFF2-40B4-BE49-F238E27FC236}">
              <a16:creationId xmlns:a16="http://schemas.microsoft.com/office/drawing/2014/main" id="{00000000-0008-0000-0800-00002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5" name="직사각형 605">
          <a:extLst>
            <a:ext uri="{FF2B5EF4-FFF2-40B4-BE49-F238E27FC236}">
              <a16:creationId xmlns:a16="http://schemas.microsoft.com/office/drawing/2014/main" id="{00000000-0008-0000-0800-00002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556" name="직사각형 606">
          <a:extLst>
            <a:ext uri="{FF2B5EF4-FFF2-40B4-BE49-F238E27FC236}">
              <a16:creationId xmlns:a16="http://schemas.microsoft.com/office/drawing/2014/main" id="{00000000-0008-0000-0800-00002C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7" name="직사각형 607">
          <a:extLst>
            <a:ext uri="{FF2B5EF4-FFF2-40B4-BE49-F238E27FC236}">
              <a16:creationId xmlns:a16="http://schemas.microsoft.com/office/drawing/2014/main" id="{00000000-0008-0000-0800-00002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8" name="직사각형 608">
          <a:extLst>
            <a:ext uri="{FF2B5EF4-FFF2-40B4-BE49-F238E27FC236}">
              <a16:creationId xmlns:a16="http://schemas.microsoft.com/office/drawing/2014/main" id="{00000000-0008-0000-0800-00002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59" name="직사각형 609">
          <a:extLst>
            <a:ext uri="{FF2B5EF4-FFF2-40B4-BE49-F238E27FC236}">
              <a16:creationId xmlns:a16="http://schemas.microsoft.com/office/drawing/2014/main" id="{00000000-0008-0000-0800-00002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0" name="직사각형 610">
          <a:extLst>
            <a:ext uri="{FF2B5EF4-FFF2-40B4-BE49-F238E27FC236}">
              <a16:creationId xmlns:a16="http://schemas.microsoft.com/office/drawing/2014/main" id="{00000000-0008-0000-0800-00003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1" name="직사각형 611">
          <a:extLst>
            <a:ext uri="{FF2B5EF4-FFF2-40B4-BE49-F238E27FC236}">
              <a16:creationId xmlns:a16="http://schemas.microsoft.com/office/drawing/2014/main" id="{00000000-0008-0000-0800-00003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2" name="직사각형 612">
          <a:extLst>
            <a:ext uri="{FF2B5EF4-FFF2-40B4-BE49-F238E27FC236}">
              <a16:creationId xmlns:a16="http://schemas.microsoft.com/office/drawing/2014/main" id="{00000000-0008-0000-0800-00003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3" name="직사각형 613">
          <a:extLst>
            <a:ext uri="{FF2B5EF4-FFF2-40B4-BE49-F238E27FC236}">
              <a16:creationId xmlns:a16="http://schemas.microsoft.com/office/drawing/2014/main" id="{00000000-0008-0000-0800-00003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4" name="직사각형 614">
          <a:extLst>
            <a:ext uri="{FF2B5EF4-FFF2-40B4-BE49-F238E27FC236}">
              <a16:creationId xmlns:a16="http://schemas.microsoft.com/office/drawing/2014/main" id="{00000000-0008-0000-0800-00003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5" name="직사각형 615">
          <a:extLst>
            <a:ext uri="{FF2B5EF4-FFF2-40B4-BE49-F238E27FC236}">
              <a16:creationId xmlns:a16="http://schemas.microsoft.com/office/drawing/2014/main" id="{00000000-0008-0000-0800-00003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6" name="직사각형 616">
          <a:extLst>
            <a:ext uri="{FF2B5EF4-FFF2-40B4-BE49-F238E27FC236}">
              <a16:creationId xmlns:a16="http://schemas.microsoft.com/office/drawing/2014/main" id="{00000000-0008-0000-0800-00003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67" name="직사각형 617">
          <a:extLst>
            <a:ext uri="{FF2B5EF4-FFF2-40B4-BE49-F238E27FC236}">
              <a16:creationId xmlns:a16="http://schemas.microsoft.com/office/drawing/2014/main" id="{00000000-0008-0000-0800-00003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68" name="직사각형 618">
          <a:extLst>
            <a:ext uri="{FF2B5EF4-FFF2-40B4-BE49-F238E27FC236}">
              <a16:creationId xmlns:a16="http://schemas.microsoft.com/office/drawing/2014/main" id="{00000000-0008-0000-0800-00003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69" name="직사각형 619">
          <a:extLst>
            <a:ext uri="{FF2B5EF4-FFF2-40B4-BE49-F238E27FC236}">
              <a16:creationId xmlns:a16="http://schemas.microsoft.com/office/drawing/2014/main" id="{00000000-0008-0000-0800-00003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0" name="직사각형 620">
          <a:extLst>
            <a:ext uri="{FF2B5EF4-FFF2-40B4-BE49-F238E27FC236}">
              <a16:creationId xmlns:a16="http://schemas.microsoft.com/office/drawing/2014/main" id="{00000000-0008-0000-0800-00003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1" name="직사각형 621">
          <a:extLst>
            <a:ext uri="{FF2B5EF4-FFF2-40B4-BE49-F238E27FC236}">
              <a16:creationId xmlns:a16="http://schemas.microsoft.com/office/drawing/2014/main" id="{00000000-0008-0000-0800-00003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2" name="직사각형 622">
          <a:extLst>
            <a:ext uri="{FF2B5EF4-FFF2-40B4-BE49-F238E27FC236}">
              <a16:creationId xmlns:a16="http://schemas.microsoft.com/office/drawing/2014/main" id="{00000000-0008-0000-0800-00003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3" name="직사각형 623">
          <a:extLst>
            <a:ext uri="{FF2B5EF4-FFF2-40B4-BE49-F238E27FC236}">
              <a16:creationId xmlns:a16="http://schemas.microsoft.com/office/drawing/2014/main" id="{00000000-0008-0000-0800-00003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4" name="직사각형 624">
          <a:extLst>
            <a:ext uri="{FF2B5EF4-FFF2-40B4-BE49-F238E27FC236}">
              <a16:creationId xmlns:a16="http://schemas.microsoft.com/office/drawing/2014/main" id="{00000000-0008-0000-0800-00003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5" name="직사각형 625">
          <a:extLst>
            <a:ext uri="{FF2B5EF4-FFF2-40B4-BE49-F238E27FC236}">
              <a16:creationId xmlns:a16="http://schemas.microsoft.com/office/drawing/2014/main" id="{00000000-0008-0000-0800-00003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6" name="직사각형 626">
          <a:extLst>
            <a:ext uri="{FF2B5EF4-FFF2-40B4-BE49-F238E27FC236}">
              <a16:creationId xmlns:a16="http://schemas.microsoft.com/office/drawing/2014/main" id="{00000000-0008-0000-0800-00004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7" name="직사각형 627">
          <a:extLst>
            <a:ext uri="{FF2B5EF4-FFF2-40B4-BE49-F238E27FC236}">
              <a16:creationId xmlns:a16="http://schemas.microsoft.com/office/drawing/2014/main" id="{00000000-0008-0000-0800-00004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8" name="직사각형 628">
          <a:extLst>
            <a:ext uri="{FF2B5EF4-FFF2-40B4-BE49-F238E27FC236}">
              <a16:creationId xmlns:a16="http://schemas.microsoft.com/office/drawing/2014/main" id="{00000000-0008-0000-0800-00004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79" name="직사각형 629">
          <a:extLst>
            <a:ext uri="{FF2B5EF4-FFF2-40B4-BE49-F238E27FC236}">
              <a16:creationId xmlns:a16="http://schemas.microsoft.com/office/drawing/2014/main" id="{00000000-0008-0000-0800-00004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0" name="직사각형 630">
          <a:extLst>
            <a:ext uri="{FF2B5EF4-FFF2-40B4-BE49-F238E27FC236}">
              <a16:creationId xmlns:a16="http://schemas.microsoft.com/office/drawing/2014/main" id="{00000000-0008-0000-0800-00004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1" name="직사각형 631">
          <a:extLst>
            <a:ext uri="{FF2B5EF4-FFF2-40B4-BE49-F238E27FC236}">
              <a16:creationId xmlns:a16="http://schemas.microsoft.com/office/drawing/2014/main" id="{00000000-0008-0000-0800-00004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2" name="직사각형 632">
          <a:extLst>
            <a:ext uri="{FF2B5EF4-FFF2-40B4-BE49-F238E27FC236}">
              <a16:creationId xmlns:a16="http://schemas.microsoft.com/office/drawing/2014/main" id="{00000000-0008-0000-0800-00004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3" name="직사각형 633">
          <a:extLst>
            <a:ext uri="{FF2B5EF4-FFF2-40B4-BE49-F238E27FC236}">
              <a16:creationId xmlns:a16="http://schemas.microsoft.com/office/drawing/2014/main" id="{00000000-0008-0000-0800-00004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4" name="직사각형 634">
          <a:extLst>
            <a:ext uri="{FF2B5EF4-FFF2-40B4-BE49-F238E27FC236}">
              <a16:creationId xmlns:a16="http://schemas.microsoft.com/office/drawing/2014/main" id="{00000000-0008-0000-0800-00004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5" name="직사각형 635">
          <a:extLst>
            <a:ext uri="{FF2B5EF4-FFF2-40B4-BE49-F238E27FC236}">
              <a16:creationId xmlns:a16="http://schemas.microsoft.com/office/drawing/2014/main" id="{00000000-0008-0000-0800-00004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6" name="직사각형 636">
          <a:extLst>
            <a:ext uri="{FF2B5EF4-FFF2-40B4-BE49-F238E27FC236}">
              <a16:creationId xmlns:a16="http://schemas.microsoft.com/office/drawing/2014/main" id="{00000000-0008-0000-0800-00004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7" name="직사각형 637">
          <a:extLst>
            <a:ext uri="{FF2B5EF4-FFF2-40B4-BE49-F238E27FC236}">
              <a16:creationId xmlns:a16="http://schemas.microsoft.com/office/drawing/2014/main" id="{00000000-0008-0000-0800-00004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8" name="직사각형 638">
          <a:extLst>
            <a:ext uri="{FF2B5EF4-FFF2-40B4-BE49-F238E27FC236}">
              <a16:creationId xmlns:a16="http://schemas.microsoft.com/office/drawing/2014/main" id="{00000000-0008-0000-0800-00004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89" name="직사각형 639">
          <a:extLst>
            <a:ext uri="{FF2B5EF4-FFF2-40B4-BE49-F238E27FC236}">
              <a16:creationId xmlns:a16="http://schemas.microsoft.com/office/drawing/2014/main" id="{00000000-0008-0000-0800-00004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0" name="직사각형 640">
          <a:extLst>
            <a:ext uri="{FF2B5EF4-FFF2-40B4-BE49-F238E27FC236}">
              <a16:creationId xmlns:a16="http://schemas.microsoft.com/office/drawing/2014/main" id="{00000000-0008-0000-0800-00004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1" name="직사각형 641">
          <a:extLst>
            <a:ext uri="{FF2B5EF4-FFF2-40B4-BE49-F238E27FC236}">
              <a16:creationId xmlns:a16="http://schemas.microsoft.com/office/drawing/2014/main" id="{00000000-0008-0000-0800-00004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2" name="직사각형 642">
          <a:extLst>
            <a:ext uri="{FF2B5EF4-FFF2-40B4-BE49-F238E27FC236}">
              <a16:creationId xmlns:a16="http://schemas.microsoft.com/office/drawing/2014/main" id="{00000000-0008-0000-0800-00005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3" name="직사각형 643">
          <a:extLst>
            <a:ext uri="{FF2B5EF4-FFF2-40B4-BE49-F238E27FC236}">
              <a16:creationId xmlns:a16="http://schemas.microsoft.com/office/drawing/2014/main" id="{00000000-0008-0000-0800-00005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594" name="직사각형 644">
          <a:extLst>
            <a:ext uri="{FF2B5EF4-FFF2-40B4-BE49-F238E27FC236}">
              <a16:creationId xmlns:a16="http://schemas.microsoft.com/office/drawing/2014/main" id="{00000000-0008-0000-0800-000052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5" name="직사각형 645">
          <a:extLst>
            <a:ext uri="{FF2B5EF4-FFF2-40B4-BE49-F238E27FC236}">
              <a16:creationId xmlns:a16="http://schemas.microsoft.com/office/drawing/2014/main" id="{00000000-0008-0000-0800-00005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6" name="직사각형 646">
          <a:extLst>
            <a:ext uri="{FF2B5EF4-FFF2-40B4-BE49-F238E27FC236}">
              <a16:creationId xmlns:a16="http://schemas.microsoft.com/office/drawing/2014/main" id="{00000000-0008-0000-0800-00005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597" name="직사각형 647">
          <a:extLst>
            <a:ext uri="{FF2B5EF4-FFF2-40B4-BE49-F238E27FC236}">
              <a16:creationId xmlns:a16="http://schemas.microsoft.com/office/drawing/2014/main" id="{00000000-0008-0000-0800-00005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98" name="직사각형 648">
          <a:extLst>
            <a:ext uri="{FF2B5EF4-FFF2-40B4-BE49-F238E27FC236}">
              <a16:creationId xmlns:a16="http://schemas.microsoft.com/office/drawing/2014/main" id="{00000000-0008-0000-0800-00005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599" name="직사각형 649">
          <a:extLst>
            <a:ext uri="{FF2B5EF4-FFF2-40B4-BE49-F238E27FC236}">
              <a16:creationId xmlns:a16="http://schemas.microsoft.com/office/drawing/2014/main" id="{00000000-0008-0000-0800-00005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0" name="직사각형 650">
          <a:extLst>
            <a:ext uri="{FF2B5EF4-FFF2-40B4-BE49-F238E27FC236}">
              <a16:creationId xmlns:a16="http://schemas.microsoft.com/office/drawing/2014/main" id="{00000000-0008-0000-0800-00005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1" name="직사각형 651">
          <a:extLst>
            <a:ext uri="{FF2B5EF4-FFF2-40B4-BE49-F238E27FC236}">
              <a16:creationId xmlns:a16="http://schemas.microsoft.com/office/drawing/2014/main" id="{00000000-0008-0000-0800-00005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2" name="직사각형 652">
          <a:extLst>
            <a:ext uri="{FF2B5EF4-FFF2-40B4-BE49-F238E27FC236}">
              <a16:creationId xmlns:a16="http://schemas.microsoft.com/office/drawing/2014/main" id="{00000000-0008-0000-0800-00005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3" name="직사각형 653">
          <a:extLst>
            <a:ext uri="{FF2B5EF4-FFF2-40B4-BE49-F238E27FC236}">
              <a16:creationId xmlns:a16="http://schemas.microsoft.com/office/drawing/2014/main" id="{00000000-0008-0000-0800-00005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4" name="직사각형 654">
          <a:extLst>
            <a:ext uri="{FF2B5EF4-FFF2-40B4-BE49-F238E27FC236}">
              <a16:creationId xmlns:a16="http://schemas.microsoft.com/office/drawing/2014/main" id="{00000000-0008-0000-0800-00005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05" name="직사각형 655">
          <a:extLst>
            <a:ext uri="{FF2B5EF4-FFF2-40B4-BE49-F238E27FC236}">
              <a16:creationId xmlns:a16="http://schemas.microsoft.com/office/drawing/2014/main" id="{00000000-0008-0000-0800-00005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06" name="직사각형 656">
          <a:extLst>
            <a:ext uri="{FF2B5EF4-FFF2-40B4-BE49-F238E27FC236}">
              <a16:creationId xmlns:a16="http://schemas.microsoft.com/office/drawing/2014/main" id="{00000000-0008-0000-0800-00005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07" name="직사각형 657">
          <a:extLst>
            <a:ext uri="{FF2B5EF4-FFF2-40B4-BE49-F238E27FC236}">
              <a16:creationId xmlns:a16="http://schemas.microsoft.com/office/drawing/2014/main" id="{00000000-0008-0000-0800-00005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08" name="직사각형 658">
          <a:extLst>
            <a:ext uri="{FF2B5EF4-FFF2-40B4-BE49-F238E27FC236}">
              <a16:creationId xmlns:a16="http://schemas.microsoft.com/office/drawing/2014/main" id="{00000000-0008-0000-0800-00006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09" name="직사각형 659">
          <a:extLst>
            <a:ext uri="{FF2B5EF4-FFF2-40B4-BE49-F238E27FC236}">
              <a16:creationId xmlns:a16="http://schemas.microsoft.com/office/drawing/2014/main" id="{00000000-0008-0000-0800-00006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0" name="직사각형 660">
          <a:extLst>
            <a:ext uri="{FF2B5EF4-FFF2-40B4-BE49-F238E27FC236}">
              <a16:creationId xmlns:a16="http://schemas.microsoft.com/office/drawing/2014/main" id="{00000000-0008-0000-0800-00006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1" name="직사각형 661">
          <a:extLst>
            <a:ext uri="{FF2B5EF4-FFF2-40B4-BE49-F238E27FC236}">
              <a16:creationId xmlns:a16="http://schemas.microsoft.com/office/drawing/2014/main" id="{00000000-0008-0000-0800-00006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2" name="직사각형 662">
          <a:extLst>
            <a:ext uri="{FF2B5EF4-FFF2-40B4-BE49-F238E27FC236}">
              <a16:creationId xmlns:a16="http://schemas.microsoft.com/office/drawing/2014/main" id="{00000000-0008-0000-0800-00006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3" name="직사각형 663">
          <a:extLst>
            <a:ext uri="{FF2B5EF4-FFF2-40B4-BE49-F238E27FC236}">
              <a16:creationId xmlns:a16="http://schemas.microsoft.com/office/drawing/2014/main" id="{00000000-0008-0000-0800-00006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4" name="직사각형 664">
          <a:extLst>
            <a:ext uri="{FF2B5EF4-FFF2-40B4-BE49-F238E27FC236}">
              <a16:creationId xmlns:a16="http://schemas.microsoft.com/office/drawing/2014/main" id="{00000000-0008-0000-0800-00006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5" name="직사각형 665">
          <a:extLst>
            <a:ext uri="{FF2B5EF4-FFF2-40B4-BE49-F238E27FC236}">
              <a16:creationId xmlns:a16="http://schemas.microsoft.com/office/drawing/2014/main" id="{00000000-0008-0000-0800-00006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6" name="직사각형 666">
          <a:extLst>
            <a:ext uri="{FF2B5EF4-FFF2-40B4-BE49-F238E27FC236}">
              <a16:creationId xmlns:a16="http://schemas.microsoft.com/office/drawing/2014/main" id="{00000000-0008-0000-0800-00006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7" name="직사각형 667">
          <a:extLst>
            <a:ext uri="{FF2B5EF4-FFF2-40B4-BE49-F238E27FC236}">
              <a16:creationId xmlns:a16="http://schemas.microsoft.com/office/drawing/2014/main" id="{00000000-0008-0000-0800-00006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8" name="직사각형 668">
          <a:extLst>
            <a:ext uri="{FF2B5EF4-FFF2-40B4-BE49-F238E27FC236}">
              <a16:creationId xmlns:a16="http://schemas.microsoft.com/office/drawing/2014/main" id="{00000000-0008-0000-0800-00006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19" name="직사각형 669">
          <a:extLst>
            <a:ext uri="{FF2B5EF4-FFF2-40B4-BE49-F238E27FC236}">
              <a16:creationId xmlns:a16="http://schemas.microsoft.com/office/drawing/2014/main" id="{00000000-0008-0000-0800-00006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0" name="직사각형 670">
          <a:extLst>
            <a:ext uri="{FF2B5EF4-FFF2-40B4-BE49-F238E27FC236}">
              <a16:creationId xmlns:a16="http://schemas.microsoft.com/office/drawing/2014/main" id="{00000000-0008-0000-0800-00006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1" name="직사각형 671">
          <a:extLst>
            <a:ext uri="{FF2B5EF4-FFF2-40B4-BE49-F238E27FC236}">
              <a16:creationId xmlns:a16="http://schemas.microsoft.com/office/drawing/2014/main" id="{00000000-0008-0000-0800-00006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2" name="직사각형 672">
          <a:extLst>
            <a:ext uri="{FF2B5EF4-FFF2-40B4-BE49-F238E27FC236}">
              <a16:creationId xmlns:a16="http://schemas.microsoft.com/office/drawing/2014/main" id="{00000000-0008-0000-0800-00006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3" name="직사각형 673">
          <a:extLst>
            <a:ext uri="{FF2B5EF4-FFF2-40B4-BE49-F238E27FC236}">
              <a16:creationId xmlns:a16="http://schemas.microsoft.com/office/drawing/2014/main" id="{00000000-0008-0000-0800-00006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4" name="직사각형 674">
          <a:extLst>
            <a:ext uri="{FF2B5EF4-FFF2-40B4-BE49-F238E27FC236}">
              <a16:creationId xmlns:a16="http://schemas.microsoft.com/office/drawing/2014/main" id="{00000000-0008-0000-0800-00007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5" name="직사각형 675">
          <a:extLst>
            <a:ext uri="{FF2B5EF4-FFF2-40B4-BE49-F238E27FC236}">
              <a16:creationId xmlns:a16="http://schemas.microsoft.com/office/drawing/2014/main" id="{00000000-0008-0000-0800-00007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6" name="직사각형 676">
          <a:extLst>
            <a:ext uri="{FF2B5EF4-FFF2-40B4-BE49-F238E27FC236}">
              <a16:creationId xmlns:a16="http://schemas.microsoft.com/office/drawing/2014/main" id="{00000000-0008-0000-0800-00007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7" name="직사각형 677">
          <a:extLst>
            <a:ext uri="{FF2B5EF4-FFF2-40B4-BE49-F238E27FC236}">
              <a16:creationId xmlns:a16="http://schemas.microsoft.com/office/drawing/2014/main" id="{00000000-0008-0000-0800-00007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8" name="직사각형 678">
          <a:extLst>
            <a:ext uri="{FF2B5EF4-FFF2-40B4-BE49-F238E27FC236}">
              <a16:creationId xmlns:a16="http://schemas.microsoft.com/office/drawing/2014/main" id="{00000000-0008-0000-0800-00007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29" name="직사각형 679">
          <a:extLst>
            <a:ext uri="{FF2B5EF4-FFF2-40B4-BE49-F238E27FC236}">
              <a16:creationId xmlns:a16="http://schemas.microsoft.com/office/drawing/2014/main" id="{00000000-0008-0000-0800-00007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30" name="직사각형 680">
          <a:extLst>
            <a:ext uri="{FF2B5EF4-FFF2-40B4-BE49-F238E27FC236}">
              <a16:creationId xmlns:a16="http://schemas.microsoft.com/office/drawing/2014/main" id="{00000000-0008-0000-0800-00007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31" name="직사각형 681">
          <a:extLst>
            <a:ext uri="{FF2B5EF4-FFF2-40B4-BE49-F238E27FC236}">
              <a16:creationId xmlns:a16="http://schemas.microsoft.com/office/drawing/2014/main" id="{00000000-0008-0000-0800-00007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632" name="직사각형 682">
          <a:extLst>
            <a:ext uri="{FF2B5EF4-FFF2-40B4-BE49-F238E27FC236}">
              <a16:creationId xmlns:a16="http://schemas.microsoft.com/office/drawing/2014/main" id="{00000000-0008-0000-0800-000078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33" name="직사각형 683">
          <a:extLst>
            <a:ext uri="{FF2B5EF4-FFF2-40B4-BE49-F238E27FC236}">
              <a16:creationId xmlns:a16="http://schemas.microsoft.com/office/drawing/2014/main" id="{00000000-0008-0000-0800-00007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34" name="직사각형 684">
          <a:extLst>
            <a:ext uri="{FF2B5EF4-FFF2-40B4-BE49-F238E27FC236}">
              <a16:creationId xmlns:a16="http://schemas.microsoft.com/office/drawing/2014/main" id="{00000000-0008-0000-0800-00007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35" name="직사각형 685">
          <a:extLst>
            <a:ext uri="{FF2B5EF4-FFF2-40B4-BE49-F238E27FC236}">
              <a16:creationId xmlns:a16="http://schemas.microsoft.com/office/drawing/2014/main" id="{00000000-0008-0000-0800-00007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36" name="직사각형 686">
          <a:extLst>
            <a:ext uri="{FF2B5EF4-FFF2-40B4-BE49-F238E27FC236}">
              <a16:creationId xmlns:a16="http://schemas.microsoft.com/office/drawing/2014/main" id="{00000000-0008-0000-0800-00007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37" name="직사각형 687">
          <a:extLst>
            <a:ext uri="{FF2B5EF4-FFF2-40B4-BE49-F238E27FC236}">
              <a16:creationId xmlns:a16="http://schemas.microsoft.com/office/drawing/2014/main" id="{00000000-0008-0000-0800-00007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38" name="직사각형 688">
          <a:extLst>
            <a:ext uri="{FF2B5EF4-FFF2-40B4-BE49-F238E27FC236}">
              <a16:creationId xmlns:a16="http://schemas.microsoft.com/office/drawing/2014/main" id="{00000000-0008-0000-0800-00007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39" name="직사각형 689">
          <a:extLst>
            <a:ext uri="{FF2B5EF4-FFF2-40B4-BE49-F238E27FC236}">
              <a16:creationId xmlns:a16="http://schemas.microsoft.com/office/drawing/2014/main" id="{00000000-0008-0000-0800-00007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40" name="직사각형 690">
          <a:extLst>
            <a:ext uri="{FF2B5EF4-FFF2-40B4-BE49-F238E27FC236}">
              <a16:creationId xmlns:a16="http://schemas.microsoft.com/office/drawing/2014/main" id="{00000000-0008-0000-0800-00008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41" name="직사각형 691">
          <a:extLst>
            <a:ext uri="{FF2B5EF4-FFF2-40B4-BE49-F238E27FC236}">
              <a16:creationId xmlns:a16="http://schemas.microsoft.com/office/drawing/2014/main" id="{00000000-0008-0000-0800-00008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42" name="직사각형 692">
          <a:extLst>
            <a:ext uri="{FF2B5EF4-FFF2-40B4-BE49-F238E27FC236}">
              <a16:creationId xmlns:a16="http://schemas.microsoft.com/office/drawing/2014/main" id="{00000000-0008-0000-0800-00008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43" name="직사각형 693">
          <a:extLst>
            <a:ext uri="{FF2B5EF4-FFF2-40B4-BE49-F238E27FC236}">
              <a16:creationId xmlns:a16="http://schemas.microsoft.com/office/drawing/2014/main" id="{00000000-0008-0000-0800-00008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4" name="직사각형 694">
          <a:extLst>
            <a:ext uri="{FF2B5EF4-FFF2-40B4-BE49-F238E27FC236}">
              <a16:creationId xmlns:a16="http://schemas.microsoft.com/office/drawing/2014/main" id="{00000000-0008-0000-0800-00008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5" name="직사각형 695">
          <a:extLst>
            <a:ext uri="{FF2B5EF4-FFF2-40B4-BE49-F238E27FC236}">
              <a16:creationId xmlns:a16="http://schemas.microsoft.com/office/drawing/2014/main" id="{00000000-0008-0000-0800-00008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6" name="직사각형 696">
          <a:extLst>
            <a:ext uri="{FF2B5EF4-FFF2-40B4-BE49-F238E27FC236}">
              <a16:creationId xmlns:a16="http://schemas.microsoft.com/office/drawing/2014/main" id="{00000000-0008-0000-0800-00008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7" name="직사각형 697">
          <a:extLst>
            <a:ext uri="{FF2B5EF4-FFF2-40B4-BE49-F238E27FC236}">
              <a16:creationId xmlns:a16="http://schemas.microsoft.com/office/drawing/2014/main" id="{00000000-0008-0000-0800-00008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8" name="직사각형 698">
          <a:extLst>
            <a:ext uri="{FF2B5EF4-FFF2-40B4-BE49-F238E27FC236}">
              <a16:creationId xmlns:a16="http://schemas.microsoft.com/office/drawing/2014/main" id="{00000000-0008-0000-0800-00008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49" name="직사각형 699">
          <a:extLst>
            <a:ext uri="{FF2B5EF4-FFF2-40B4-BE49-F238E27FC236}">
              <a16:creationId xmlns:a16="http://schemas.microsoft.com/office/drawing/2014/main" id="{00000000-0008-0000-0800-00008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0" name="직사각형 700">
          <a:extLst>
            <a:ext uri="{FF2B5EF4-FFF2-40B4-BE49-F238E27FC236}">
              <a16:creationId xmlns:a16="http://schemas.microsoft.com/office/drawing/2014/main" id="{00000000-0008-0000-0800-00008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1" name="직사각형 701">
          <a:extLst>
            <a:ext uri="{FF2B5EF4-FFF2-40B4-BE49-F238E27FC236}">
              <a16:creationId xmlns:a16="http://schemas.microsoft.com/office/drawing/2014/main" id="{00000000-0008-0000-0800-00008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2" name="직사각형 702">
          <a:extLst>
            <a:ext uri="{FF2B5EF4-FFF2-40B4-BE49-F238E27FC236}">
              <a16:creationId xmlns:a16="http://schemas.microsoft.com/office/drawing/2014/main" id="{00000000-0008-0000-0800-00008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3" name="직사각형 703">
          <a:extLst>
            <a:ext uri="{FF2B5EF4-FFF2-40B4-BE49-F238E27FC236}">
              <a16:creationId xmlns:a16="http://schemas.microsoft.com/office/drawing/2014/main" id="{00000000-0008-0000-0800-00008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4" name="직사각형 704">
          <a:extLst>
            <a:ext uri="{FF2B5EF4-FFF2-40B4-BE49-F238E27FC236}">
              <a16:creationId xmlns:a16="http://schemas.microsoft.com/office/drawing/2014/main" id="{00000000-0008-0000-0800-00008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5" name="직사각형 705">
          <a:extLst>
            <a:ext uri="{FF2B5EF4-FFF2-40B4-BE49-F238E27FC236}">
              <a16:creationId xmlns:a16="http://schemas.microsoft.com/office/drawing/2014/main" id="{00000000-0008-0000-0800-00008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6" name="직사각형 706">
          <a:extLst>
            <a:ext uri="{FF2B5EF4-FFF2-40B4-BE49-F238E27FC236}">
              <a16:creationId xmlns:a16="http://schemas.microsoft.com/office/drawing/2014/main" id="{00000000-0008-0000-0800-00009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7" name="직사각형 707">
          <a:extLst>
            <a:ext uri="{FF2B5EF4-FFF2-40B4-BE49-F238E27FC236}">
              <a16:creationId xmlns:a16="http://schemas.microsoft.com/office/drawing/2014/main" id="{00000000-0008-0000-0800-00009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8" name="직사각형 708">
          <a:extLst>
            <a:ext uri="{FF2B5EF4-FFF2-40B4-BE49-F238E27FC236}">
              <a16:creationId xmlns:a16="http://schemas.microsoft.com/office/drawing/2014/main" id="{00000000-0008-0000-0800-00009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59" name="직사각형 709">
          <a:extLst>
            <a:ext uri="{FF2B5EF4-FFF2-40B4-BE49-F238E27FC236}">
              <a16:creationId xmlns:a16="http://schemas.microsoft.com/office/drawing/2014/main" id="{00000000-0008-0000-0800-00009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0" name="직사각형 710">
          <a:extLst>
            <a:ext uri="{FF2B5EF4-FFF2-40B4-BE49-F238E27FC236}">
              <a16:creationId xmlns:a16="http://schemas.microsoft.com/office/drawing/2014/main" id="{00000000-0008-0000-0800-00009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1" name="직사각형 711">
          <a:extLst>
            <a:ext uri="{FF2B5EF4-FFF2-40B4-BE49-F238E27FC236}">
              <a16:creationId xmlns:a16="http://schemas.microsoft.com/office/drawing/2014/main" id="{00000000-0008-0000-0800-00009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2" name="직사각형 712">
          <a:extLst>
            <a:ext uri="{FF2B5EF4-FFF2-40B4-BE49-F238E27FC236}">
              <a16:creationId xmlns:a16="http://schemas.microsoft.com/office/drawing/2014/main" id="{00000000-0008-0000-0800-00009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3" name="직사각형 713">
          <a:extLst>
            <a:ext uri="{FF2B5EF4-FFF2-40B4-BE49-F238E27FC236}">
              <a16:creationId xmlns:a16="http://schemas.microsoft.com/office/drawing/2014/main" id="{00000000-0008-0000-0800-00009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4" name="직사각형 714">
          <a:extLst>
            <a:ext uri="{FF2B5EF4-FFF2-40B4-BE49-F238E27FC236}">
              <a16:creationId xmlns:a16="http://schemas.microsoft.com/office/drawing/2014/main" id="{00000000-0008-0000-0800-00009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5" name="직사각형 715">
          <a:extLst>
            <a:ext uri="{FF2B5EF4-FFF2-40B4-BE49-F238E27FC236}">
              <a16:creationId xmlns:a16="http://schemas.microsoft.com/office/drawing/2014/main" id="{00000000-0008-0000-0800-00009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6" name="직사각형 716">
          <a:extLst>
            <a:ext uri="{FF2B5EF4-FFF2-40B4-BE49-F238E27FC236}">
              <a16:creationId xmlns:a16="http://schemas.microsoft.com/office/drawing/2014/main" id="{00000000-0008-0000-0800-00009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7" name="직사각형 717">
          <a:extLst>
            <a:ext uri="{FF2B5EF4-FFF2-40B4-BE49-F238E27FC236}">
              <a16:creationId xmlns:a16="http://schemas.microsoft.com/office/drawing/2014/main" id="{00000000-0008-0000-0800-00009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8" name="직사각형 718">
          <a:extLst>
            <a:ext uri="{FF2B5EF4-FFF2-40B4-BE49-F238E27FC236}">
              <a16:creationId xmlns:a16="http://schemas.microsoft.com/office/drawing/2014/main" id="{00000000-0008-0000-0800-00009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69" name="직사각형 719">
          <a:extLst>
            <a:ext uri="{FF2B5EF4-FFF2-40B4-BE49-F238E27FC236}">
              <a16:creationId xmlns:a16="http://schemas.microsoft.com/office/drawing/2014/main" id="{00000000-0008-0000-0800-00009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152400</xdr:rowOff>
    </xdr:to>
    <xdr:sp macro="" textlink="">
      <xdr:nvSpPr>
        <xdr:cNvPr id="670" name="직사각형 720">
          <a:extLst>
            <a:ext uri="{FF2B5EF4-FFF2-40B4-BE49-F238E27FC236}">
              <a16:creationId xmlns:a16="http://schemas.microsoft.com/office/drawing/2014/main" id="{00000000-0008-0000-0800-00009E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71" name="직사각형 721">
          <a:extLst>
            <a:ext uri="{FF2B5EF4-FFF2-40B4-BE49-F238E27FC236}">
              <a16:creationId xmlns:a16="http://schemas.microsoft.com/office/drawing/2014/main" id="{00000000-0008-0000-0800-00009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72" name="직사각형 722">
          <a:extLst>
            <a:ext uri="{FF2B5EF4-FFF2-40B4-BE49-F238E27FC236}">
              <a16:creationId xmlns:a16="http://schemas.microsoft.com/office/drawing/2014/main" id="{00000000-0008-0000-0800-0000A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152400</xdr:rowOff>
    </xdr:to>
    <xdr:sp macro="" textlink="">
      <xdr:nvSpPr>
        <xdr:cNvPr id="673" name="직사각형 723">
          <a:extLst>
            <a:ext uri="{FF2B5EF4-FFF2-40B4-BE49-F238E27FC236}">
              <a16:creationId xmlns:a16="http://schemas.microsoft.com/office/drawing/2014/main" id="{00000000-0008-0000-0800-0000A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4" name="직사각형 724">
          <a:extLst>
            <a:ext uri="{FF2B5EF4-FFF2-40B4-BE49-F238E27FC236}">
              <a16:creationId xmlns:a16="http://schemas.microsoft.com/office/drawing/2014/main" id="{00000000-0008-0000-0800-0000A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5" name="직사각형 725">
          <a:extLst>
            <a:ext uri="{FF2B5EF4-FFF2-40B4-BE49-F238E27FC236}">
              <a16:creationId xmlns:a16="http://schemas.microsoft.com/office/drawing/2014/main" id="{00000000-0008-0000-0800-0000A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6" name="직사각형 726">
          <a:extLst>
            <a:ext uri="{FF2B5EF4-FFF2-40B4-BE49-F238E27FC236}">
              <a16:creationId xmlns:a16="http://schemas.microsoft.com/office/drawing/2014/main" id="{00000000-0008-0000-0800-0000A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7" name="직사각형 727">
          <a:extLst>
            <a:ext uri="{FF2B5EF4-FFF2-40B4-BE49-F238E27FC236}">
              <a16:creationId xmlns:a16="http://schemas.microsoft.com/office/drawing/2014/main" id="{00000000-0008-0000-0800-0000A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8" name="직사각형 728">
          <a:extLst>
            <a:ext uri="{FF2B5EF4-FFF2-40B4-BE49-F238E27FC236}">
              <a16:creationId xmlns:a16="http://schemas.microsoft.com/office/drawing/2014/main" id="{00000000-0008-0000-0800-0000A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79" name="직사각형 729">
          <a:extLst>
            <a:ext uri="{FF2B5EF4-FFF2-40B4-BE49-F238E27FC236}">
              <a16:creationId xmlns:a16="http://schemas.microsoft.com/office/drawing/2014/main" id="{00000000-0008-0000-0800-0000A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80" name="직사각형 730">
          <a:extLst>
            <a:ext uri="{FF2B5EF4-FFF2-40B4-BE49-F238E27FC236}">
              <a16:creationId xmlns:a16="http://schemas.microsoft.com/office/drawing/2014/main" id="{00000000-0008-0000-0800-0000A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161925</xdr:rowOff>
    </xdr:to>
    <xdr:sp macro="" textlink="">
      <xdr:nvSpPr>
        <xdr:cNvPr id="681" name="직사각형 731">
          <a:extLst>
            <a:ext uri="{FF2B5EF4-FFF2-40B4-BE49-F238E27FC236}">
              <a16:creationId xmlns:a16="http://schemas.microsoft.com/office/drawing/2014/main" id="{00000000-0008-0000-0800-0000A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2" name="직사각형 732">
          <a:extLst>
            <a:ext uri="{FF2B5EF4-FFF2-40B4-BE49-F238E27FC236}">
              <a16:creationId xmlns:a16="http://schemas.microsoft.com/office/drawing/2014/main" id="{00000000-0008-0000-0800-0000A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3" name="직사각형 733">
          <a:extLst>
            <a:ext uri="{FF2B5EF4-FFF2-40B4-BE49-F238E27FC236}">
              <a16:creationId xmlns:a16="http://schemas.microsoft.com/office/drawing/2014/main" id="{00000000-0008-0000-0800-0000A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4" name="직사각형 734">
          <a:extLst>
            <a:ext uri="{FF2B5EF4-FFF2-40B4-BE49-F238E27FC236}">
              <a16:creationId xmlns:a16="http://schemas.microsoft.com/office/drawing/2014/main" id="{00000000-0008-0000-0800-0000A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5" name="직사각형 735">
          <a:extLst>
            <a:ext uri="{FF2B5EF4-FFF2-40B4-BE49-F238E27FC236}">
              <a16:creationId xmlns:a16="http://schemas.microsoft.com/office/drawing/2014/main" id="{00000000-0008-0000-0800-0000A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6" name="직사각형 736">
          <a:extLst>
            <a:ext uri="{FF2B5EF4-FFF2-40B4-BE49-F238E27FC236}">
              <a16:creationId xmlns:a16="http://schemas.microsoft.com/office/drawing/2014/main" id="{00000000-0008-0000-0800-0000A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7" name="직사각형 737">
          <a:extLst>
            <a:ext uri="{FF2B5EF4-FFF2-40B4-BE49-F238E27FC236}">
              <a16:creationId xmlns:a16="http://schemas.microsoft.com/office/drawing/2014/main" id="{00000000-0008-0000-0800-0000A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8" name="직사각형 738">
          <a:extLst>
            <a:ext uri="{FF2B5EF4-FFF2-40B4-BE49-F238E27FC236}">
              <a16:creationId xmlns:a16="http://schemas.microsoft.com/office/drawing/2014/main" id="{00000000-0008-0000-0800-0000B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89" name="직사각형 739">
          <a:extLst>
            <a:ext uri="{FF2B5EF4-FFF2-40B4-BE49-F238E27FC236}">
              <a16:creationId xmlns:a16="http://schemas.microsoft.com/office/drawing/2014/main" id="{00000000-0008-0000-0800-0000B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0" name="직사각형 740">
          <a:extLst>
            <a:ext uri="{FF2B5EF4-FFF2-40B4-BE49-F238E27FC236}">
              <a16:creationId xmlns:a16="http://schemas.microsoft.com/office/drawing/2014/main" id="{00000000-0008-0000-0800-0000B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1" name="직사각형 741">
          <a:extLst>
            <a:ext uri="{FF2B5EF4-FFF2-40B4-BE49-F238E27FC236}">
              <a16:creationId xmlns:a16="http://schemas.microsoft.com/office/drawing/2014/main" id="{00000000-0008-0000-0800-0000B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2" name="직사각형 742">
          <a:extLst>
            <a:ext uri="{FF2B5EF4-FFF2-40B4-BE49-F238E27FC236}">
              <a16:creationId xmlns:a16="http://schemas.microsoft.com/office/drawing/2014/main" id="{00000000-0008-0000-0800-0000B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3" name="직사각형 743">
          <a:extLst>
            <a:ext uri="{FF2B5EF4-FFF2-40B4-BE49-F238E27FC236}">
              <a16:creationId xmlns:a16="http://schemas.microsoft.com/office/drawing/2014/main" id="{00000000-0008-0000-0800-0000B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4" name="직사각형 744">
          <a:extLst>
            <a:ext uri="{FF2B5EF4-FFF2-40B4-BE49-F238E27FC236}">
              <a16:creationId xmlns:a16="http://schemas.microsoft.com/office/drawing/2014/main" id="{00000000-0008-0000-0800-0000B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5" name="직사각형 745">
          <a:extLst>
            <a:ext uri="{FF2B5EF4-FFF2-40B4-BE49-F238E27FC236}">
              <a16:creationId xmlns:a16="http://schemas.microsoft.com/office/drawing/2014/main" id="{00000000-0008-0000-0800-0000B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6" name="직사각형 746">
          <a:extLst>
            <a:ext uri="{FF2B5EF4-FFF2-40B4-BE49-F238E27FC236}">
              <a16:creationId xmlns:a16="http://schemas.microsoft.com/office/drawing/2014/main" id="{00000000-0008-0000-0800-0000B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7" name="직사각형 747">
          <a:extLst>
            <a:ext uri="{FF2B5EF4-FFF2-40B4-BE49-F238E27FC236}">
              <a16:creationId xmlns:a16="http://schemas.microsoft.com/office/drawing/2014/main" id="{00000000-0008-0000-0800-0000B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8" name="직사각형 748">
          <a:extLst>
            <a:ext uri="{FF2B5EF4-FFF2-40B4-BE49-F238E27FC236}">
              <a16:creationId xmlns:a16="http://schemas.microsoft.com/office/drawing/2014/main" id="{00000000-0008-0000-0800-0000B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699" name="직사각형 749">
          <a:extLst>
            <a:ext uri="{FF2B5EF4-FFF2-40B4-BE49-F238E27FC236}">
              <a16:creationId xmlns:a16="http://schemas.microsoft.com/office/drawing/2014/main" id="{00000000-0008-0000-0800-0000B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0" name="직사각형 750">
          <a:extLst>
            <a:ext uri="{FF2B5EF4-FFF2-40B4-BE49-F238E27FC236}">
              <a16:creationId xmlns:a16="http://schemas.microsoft.com/office/drawing/2014/main" id="{00000000-0008-0000-0800-0000B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1" name="직사각형 751">
          <a:extLst>
            <a:ext uri="{FF2B5EF4-FFF2-40B4-BE49-F238E27FC236}">
              <a16:creationId xmlns:a16="http://schemas.microsoft.com/office/drawing/2014/main" id="{00000000-0008-0000-0800-0000B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2" name="직사각형 752">
          <a:extLst>
            <a:ext uri="{FF2B5EF4-FFF2-40B4-BE49-F238E27FC236}">
              <a16:creationId xmlns:a16="http://schemas.microsoft.com/office/drawing/2014/main" id="{00000000-0008-0000-0800-0000B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3" name="직사각형 753">
          <a:extLst>
            <a:ext uri="{FF2B5EF4-FFF2-40B4-BE49-F238E27FC236}">
              <a16:creationId xmlns:a16="http://schemas.microsoft.com/office/drawing/2014/main" id="{00000000-0008-0000-0800-0000B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4" name="직사각형 754">
          <a:extLst>
            <a:ext uri="{FF2B5EF4-FFF2-40B4-BE49-F238E27FC236}">
              <a16:creationId xmlns:a16="http://schemas.microsoft.com/office/drawing/2014/main" id="{00000000-0008-0000-0800-0000C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5" name="직사각형 755">
          <a:extLst>
            <a:ext uri="{FF2B5EF4-FFF2-40B4-BE49-F238E27FC236}">
              <a16:creationId xmlns:a16="http://schemas.microsoft.com/office/drawing/2014/main" id="{00000000-0008-0000-0800-0000C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6" name="직사각형 756">
          <a:extLst>
            <a:ext uri="{FF2B5EF4-FFF2-40B4-BE49-F238E27FC236}">
              <a16:creationId xmlns:a16="http://schemas.microsoft.com/office/drawing/2014/main" id="{00000000-0008-0000-0800-0000C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7" name="직사각형 757">
          <a:extLst>
            <a:ext uri="{FF2B5EF4-FFF2-40B4-BE49-F238E27FC236}">
              <a16:creationId xmlns:a16="http://schemas.microsoft.com/office/drawing/2014/main" id="{00000000-0008-0000-0800-0000C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142875</xdr:rowOff>
    </xdr:to>
    <xdr:sp macro="" textlink="">
      <xdr:nvSpPr>
        <xdr:cNvPr id="708" name="직사각형 758">
          <a:extLst>
            <a:ext uri="{FF2B5EF4-FFF2-40B4-BE49-F238E27FC236}">
              <a16:creationId xmlns:a16="http://schemas.microsoft.com/office/drawing/2014/main" id="{00000000-0008-0000-0800-0000C4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09" name="직사각형 759">
          <a:extLst>
            <a:ext uri="{FF2B5EF4-FFF2-40B4-BE49-F238E27FC236}">
              <a16:creationId xmlns:a16="http://schemas.microsoft.com/office/drawing/2014/main" id="{00000000-0008-0000-0800-0000C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0" name="직사각형 760">
          <a:extLst>
            <a:ext uri="{FF2B5EF4-FFF2-40B4-BE49-F238E27FC236}">
              <a16:creationId xmlns:a16="http://schemas.microsoft.com/office/drawing/2014/main" id="{00000000-0008-0000-0800-0000C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1" name="직사각형 761">
          <a:extLst>
            <a:ext uri="{FF2B5EF4-FFF2-40B4-BE49-F238E27FC236}">
              <a16:creationId xmlns:a16="http://schemas.microsoft.com/office/drawing/2014/main" id="{00000000-0008-0000-0800-0000C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2" name="직사각형 762">
          <a:extLst>
            <a:ext uri="{FF2B5EF4-FFF2-40B4-BE49-F238E27FC236}">
              <a16:creationId xmlns:a16="http://schemas.microsoft.com/office/drawing/2014/main" id="{00000000-0008-0000-0800-0000C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3" name="직사각형 763">
          <a:extLst>
            <a:ext uri="{FF2B5EF4-FFF2-40B4-BE49-F238E27FC236}">
              <a16:creationId xmlns:a16="http://schemas.microsoft.com/office/drawing/2014/main" id="{00000000-0008-0000-0800-0000C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4" name="직사각형 764">
          <a:extLst>
            <a:ext uri="{FF2B5EF4-FFF2-40B4-BE49-F238E27FC236}">
              <a16:creationId xmlns:a16="http://schemas.microsoft.com/office/drawing/2014/main" id="{00000000-0008-0000-0800-0000C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5" name="직사각형 765">
          <a:extLst>
            <a:ext uri="{FF2B5EF4-FFF2-40B4-BE49-F238E27FC236}">
              <a16:creationId xmlns:a16="http://schemas.microsoft.com/office/drawing/2014/main" id="{00000000-0008-0000-0800-0000C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6" name="직사각형 766">
          <a:extLst>
            <a:ext uri="{FF2B5EF4-FFF2-40B4-BE49-F238E27FC236}">
              <a16:creationId xmlns:a16="http://schemas.microsoft.com/office/drawing/2014/main" id="{00000000-0008-0000-0800-0000C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7" name="직사각형 767">
          <a:extLst>
            <a:ext uri="{FF2B5EF4-FFF2-40B4-BE49-F238E27FC236}">
              <a16:creationId xmlns:a16="http://schemas.microsoft.com/office/drawing/2014/main" id="{00000000-0008-0000-0800-0000C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8" name="직사각형 768">
          <a:extLst>
            <a:ext uri="{FF2B5EF4-FFF2-40B4-BE49-F238E27FC236}">
              <a16:creationId xmlns:a16="http://schemas.microsoft.com/office/drawing/2014/main" id="{00000000-0008-0000-0800-0000C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19" name="직사각형 769">
          <a:extLst>
            <a:ext uri="{FF2B5EF4-FFF2-40B4-BE49-F238E27FC236}">
              <a16:creationId xmlns:a16="http://schemas.microsoft.com/office/drawing/2014/main" id="{00000000-0008-0000-0800-0000C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0" name="직사각형 770">
          <a:extLst>
            <a:ext uri="{FF2B5EF4-FFF2-40B4-BE49-F238E27FC236}">
              <a16:creationId xmlns:a16="http://schemas.microsoft.com/office/drawing/2014/main" id="{00000000-0008-0000-0800-0000D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1" name="직사각형 771">
          <a:extLst>
            <a:ext uri="{FF2B5EF4-FFF2-40B4-BE49-F238E27FC236}">
              <a16:creationId xmlns:a16="http://schemas.microsoft.com/office/drawing/2014/main" id="{00000000-0008-0000-0800-0000D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2" name="직사각형 772">
          <a:extLst>
            <a:ext uri="{FF2B5EF4-FFF2-40B4-BE49-F238E27FC236}">
              <a16:creationId xmlns:a16="http://schemas.microsoft.com/office/drawing/2014/main" id="{00000000-0008-0000-0800-0000D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3" name="직사각형 773">
          <a:extLst>
            <a:ext uri="{FF2B5EF4-FFF2-40B4-BE49-F238E27FC236}">
              <a16:creationId xmlns:a16="http://schemas.microsoft.com/office/drawing/2014/main" id="{00000000-0008-0000-0800-0000D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4" name="직사각형 774">
          <a:extLst>
            <a:ext uri="{FF2B5EF4-FFF2-40B4-BE49-F238E27FC236}">
              <a16:creationId xmlns:a16="http://schemas.microsoft.com/office/drawing/2014/main" id="{00000000-0008-0000-0800-0000D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5" name="직사각형 775">
          <a:extLst>
            <a:ext uri="{FF2B5EF4-FFF2-40B4-BE49-F238E27FC236}">
              <a16:creationId xmlns:a16="http://schemas.microsoft.com/office/drawing/2014/main" id="{00000000-0008-0000-0800-0000D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6" name="직사각형 776">
          <a:extLst>
            <a:ext uri="{FF2B5EF4-FFF2-40B4-BE49-F238E27FC236}">
              <a16:creationId xmlns:a16="http://schemas.microsoft.com/office/drawing/2014/main" id="{00000000-0008-0000-0800-0000D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7" name="직사각형 777">
          <a:extLst>
            <a:ext uri="{FF2B5EF4-FFF2-40B4-BE49-F238E27FC236}">
              <a16:creationId xmlns:a16="http://schemas.microsoft.com/office/drawing/2014/main" id="{00000000-0008-0000-0800-0000D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8" name="직사각형 778">
          <a:extLst>
            <a:ext uri="{FF2B5EF4-FFF2-40B4-BE49-F238E27FC236}">
              <a16:creationId xmlns:a16="http://schemas.microsoft.com/office/drawing/2014/main" id="{00000000-0008-0000-0800-0000D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29" name="직사각형 779">
          <a:extLst>
            <a:ext uri="{FF2B5EF4-FFF2-40B4-BE49-F238E27FC236}">
              <a16:creationId xmlns:a16="http://schemas.microsoft.com/office/drawing/2014/main" id="{00000000-0008-0000-0800-0000D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0" name="직사각형 780">
          <a:extLst>
            <a:ext uri="{FF2B5EF4-FFF2-40B4-BE49-F238E27FC236}">
              <a16:creationId xmlns:a16="http://schemas.microsoft.com/office/drawing/2014/main" id="{00000000-0008-0000-0800-0000D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1" name="직사각형 781">
          <a:extLst>
            <a:ext uri="{FF2B5EF4-FFF2-40B4-BE49-F238E27FC236}">
              <a16:creationId xmlns:a16="http://schemas.microsoft.com/office/drawing/2014/main" id="{00000000-0008-0000-0800-0000D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2" name="직사각형 782">
          <a:extLst>
            <a:ext uri="{FF2B5EF4-FFF2-40B4-BE49-F238E27FC236}">
              <a16:creationId xmlns:a16="http://schemas.microsoft.com/office/drawing/2014/main" id="{00000000-0008-0000-0800-0000D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3" name="직사각형 783">
          <a:extLst>
            <a:ext uri="{FF2B5EF4-FFF2-40B4-BE49-F238E27FC236}">
              <a16:creationId xmlns:a16="http://schemas.microsoft.com/office/drawing/2014/main" id="{00000000-0008-0000-0800-0000D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4" name="직사각형 784">
          <a:extLst>
            <a:ext uri="{FF2B5EF4-FFF2-40B4-BE49-F238E27FC236}">
              <a16:creationId xmlns:a16="http://schemas.microsoft.com/office/drawing/2014/main" id="{00000000-0008-0000-0800-0000D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5" name="직사각형 785">
          <a:extLst>
            <a:ext uri="{FF2B5EF4-FFF2-40B4-BE49-F238E27FC236}">
              <a16:creationId xmlns:a16="http://schemas.microsoft.com/office/drawing/2014/main" id="{00000000-0008-0000-0800-0000D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6" name="직사각형 786">
          <a:extLst>
            <a:ext uri="{FF2B5EF4-FFF2-40B4-BE49-F238E27FC236}">
              <a16:creationId xmlns:a16="http://schemas.microsoft.com/office/drawing/2014/main" id="{00000000-0008-0000-0800-0000E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7" name="직사각형 787">
          <a:extLst>
            <a:ext uri="{FF2B5EF4-FFF2-40B4-BE49-F238E27FC236}">
              <a16:creationId xmlns:a16="http://schemas.microsoft.com/office/drawing/2014/main" id="{00000000-0008-0000-0800-0000E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8" name="직사각형 788">
          <a:extLst>
            <a:ext uri="{FF2B5EF4-FFF2-40B4-BE49-F238E27FC236}">
              <a16:creationId xmlns:a16="http://schemas.microsoft.com/office/drawing/2014/main" id="{00000000-0008-0000-0800-0000E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39" name="직사각형 789">
          <a:extLst>
            <a:ext uri="{FF2B5EF4-FFF2-40B4-BE49-F238E27FC236}">
              <a16:creationId xmlns:a16="http://schemas.microsoft.com/office/drawing/2014/main" id="{00000000-0008-0000-0800-0000E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0" name="직사각형 790">
          <a:extLst>
            <a:ext uri="{FF2B5EF4-FFF2-40B4-BE49-F238E27FC236}">
              <a16:creationId xmlns:a16="http://schemas.microsoft.com/office/drawing/2014/main" id="{00000000-0008-0000-0800-0000E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1" name="직사각형 791">
          <a:extLst>
            <a:ext uri="{FF2B5EF4-FFF2-40B4-BE49-F238E27FC236}">
              <a16:creationId xmlns:a16="http://schemas.microsoft.com/office/drawing/2014/main" id="{00000000-0008-0000-0800-0000E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2" name="직사각형 792">
          <a:extLst>
            <a:ext uri="{FF2B5EF4-FFF2-40B4-BE49-F238E27FC236}">
              <a16:creationId xmlns:a16="http://schemas.microsoft.com/office/drawing/2014/main" id="{00000000-0008-0000-0800-0000E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3" name="직사각형 793">
          <a:extLst>
            <a:ext uri="{FF2B5EF4-FFF2-40B4-BE49-F238E27FC236}">
              <a16:creationId xmlns:a16="http://schemas.microsoft.com/office/drawing/2014/main" id="{00000000-0008-0000-0800-0000E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4" name="직사각형 794">
          <a:extLst>
            <a:ext uri="{FF2B5EF4-FFF2-40B4-BE49-F238E27FC236}">
              <a16:creationId xmlns:a16="http://schemas.microsoft.com/office/drawing/2014/main" id="{00000000-0008-0000-0800-0000E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5" name="직사각형 795">
          <a:extLst>
            <a:ext uri="{FF2B5EF4-FFF2-40B4-BE49-F238E27FC236}">
              <a16:creationId xmlns:a16="http://schemas.microsoft.com/office/drawing/2014/main" id="{00000000-0008-0000-0800-0000E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9</xdr:row>
      <xdr:rowOff>0</xdr:rowOff>
    </xdr:from>
    <xdr:to>
      <xdr:col>3</xdr:col>
      <xdr:colOff>457200</xdr:colOff>
      <xdr:row>9</xdr:row>
      <xdr:rowOff>142875</xdr:rowOff>
    </xdr:to>
    <xdr:sp macro="" textlink="">
      <xdr:nvSpPr>
        <xdr:cNvPr id="746" name="직사각형 796">
          <a:extLst>
            <a:ext uri="{FF2B5EF4-FFF2-40B4-BE49-F238E27FC236}">
              <a16:creationId xmlns:a16="http://schemas.microsoft.com/office/drawing/2014/main" id="{00000000-0008-0000-0800-0000EA020000}"/>
            </a:ext>
          </a:extLst>
        </xdr:cNvPr>
        <xdr:cNvSpPr>
          <a:spLocks noChangeArrowheads="1"/>
        </xdr:cNvSpPr>
      </xdr:nvSpPr>
      <xdr:spPr>
        <a:xfrm>
          <a:off x="1828800" y="2647950"/>
          <a:ext cx="3429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7" name="직사각형 797">
          <a:extLst>
            <a:ext uri="{FF2B5EF4-FFF2-40B4-BE49-F238E27FC236}">
              <a16:creationId xmlns:a16="http://schemas.microsoft.com/office/drawing/2014/main" id="{00000000-0008-0000-0800-0000E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8" name="직사각형 798">
          <a:extLst>
            <a:ext uri="{FF2B5EF4-FFF2-40B4-BE49-F238E27FC236}">
              <a16:creationId xmlns:a16="http://schemas.microsoft.com/office/drawing/2014/main" id="{00000000-0008-0000-0800-0000E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49" name="직사각형 799">
          <a:extLst>
            <a:ext uri="{FF2B5EF4-FFF2-40B4-BE49-F238E27FC236}">
              <a16:creationId xmlns:a16="http://schemas.microsoft.com/office/drawing/2014/main" id="{00000000-0008-0000-0800-0000E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0" name="직사각형 800">
          <a:extLst>
            <a:ext uri="{FF2B5EF4-FFF2-40B4-BE49-F238E27FC236}">
              <a16:creationId xmlns:a16="http://schemas.microsoft.com/office/drawing/2014/main" id="{00000000-0008-0000-0800-0000E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1" name="직사각형 801">
          <a:extLst>
            <a:ext uri="{FF2B5EF4-FFF2-40B4-BE49-F238E27FC236}">
              <a16:creationId xmlns:a16="http://schemas.microsoft.com/office/drawing/2014/main" id="{00000000-0008-0000-0800-0000E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2" name="직사각형 802">
          <a:extLst>
            <a:ext uri="{FF2B5EF4-FFF2-40B4-BE49-F238E27FC236}">
              <a16:creationId xmlns:a16="http://schemas.microsoft.com/office/drawing/2014/main" id="{00000000-0008-0000-0800-0000F0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3" name="직사각형 803">
          <a:extLst>
            <a:ext uri="{FF2B5EF4-FFF2-40B4-BE49-F238E27FC236}">
              <a16:creationId xmlns:a16="http://schemas.microsoft.com/office/drawing/2014/main" id="{00000000-0008-0000-0800-0000F1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4" name="직사각형 804">
          <a:extLst>
            <a:ext uri="{FF2B5EF4-FFF2-40B4-BE49-F238E27FC236}">
              <a16:creationId xmlns:a16="http://schemas.microsoft.com/office/drawing/2014/main" id="{00000000-0008-0000-0800-0000F2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5" name="직사각형 805">
          <a:extLst>
            <a:ext uri="{FF2B5EF4-FFF2-40B4-BE49-F238E27FC236}">
              <a16:creationId xmlns:a16="http://schemas.microsoft.com/office/drawing/2014/main" id="{00000000-0008-0000-0800-0000F3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6" name="직사각형 806">
          <a:extLst>
            <a:ext uri="{FF2B5EF4-FFF2-40B4-BE49-F238E27FC236}">
              <a16:creationId xmlns:a16="http://schemas.microsoft.com/office/drawing/2014/main" id="{00000000-0008-0000-0800-0000F4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7" name="직사각형 807">
          <a:extLst>
            <a:ext uri="{FF2B5EF4-FFF2-40B4-BE49-F238E27FC236}">
              <a16:creationId xmlns:a16="http://schemas.microsoft.com/office/drawing/2014/main" id="{00000000-0008-0000-0800-0000F5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8" name="직사각형 808">
          <a:extLst>
            <a:ext uri="{FF2B5EF4-FFF2-40B4-BE49-F238E27FC236}">
              <a16:creationId xmlns:a16="http://schemas.microsoft.com/office/drawing/2014/main" id="{00000000-0008-0000-0800-0000F6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59" name="직사각형 809">
          <a:extLst>
            <a:ext uri="{FF2B5EF4-FFF2-40B4-BE49-F238E27FC236}">
              <a16:creationId xmlns:a16="http://schemas.microsoft.com/office/drawing/2014/main" id="{00000000-0008-0000-0800-0000F7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0" name="직사각형 810">
          <a:extLst>
            <a:ext uri="{FF2B5EF4-FFF2-40B4-BE49-F238E27FC236}">
              <a16:creationId xmlns:a16="http://schemas.microsoft.com/office/drawing/2014/main" id="{00000000-0008-0000-0800-0000F8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1" name="직사각형 811">
          <a:extLst>
            <a:ext uri="{FF2B5EF4-FFF2-40B4-BE49-F238E27FC236}">
              <a16:creationId xmlns:a16="http://schemas.microsoft.com/office/drawing/2014/main" id="{00000000-0008-0000-0800-0000F9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2" name="직사각형 812">
          <a:extLst>
            <a:ext uri="{FF2B5EF4-FFF2-40B4-BE49-F238E27FC236}">
              <a16:creationId xmlns:a16="http://schemas.microsoft.com/office/drawing/2014/main" id="{00000000-0008-0000-0800-0000FA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3" name="직사각형 813">
          <a:extLst>
            <a:ext uri="{FF2B5EF4-FFF2-40B4-BE49-F238E27FC236}">
              <a16:creationId xmlns:a16="http://schemas.microsoft.com/office/drawing/2014/main" id="{00000000-0008-0000-0800-0000FB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4" name="직사각형 814">
          <a:extLst>
            <a:ext uri="{FF2B5EF4-FFF2-40B4-BE49-F238E27FC236}">
              <a16:creationId xmlns:a16="http://schemas.microsoft.com/office/drawing/2014/main" id="{00000000-0008-0000-0800-0000FC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5" name="직사각형 815">
          <a:extLst>
            <a:ext uri="{FF2B5EF4-FFF2-40B4-BE49-F238E27FC236}">
              <a16:creationId xmlns:a16="http://schemas.microsoft.com/office/drawing/2014/main" id="{00000000-0008-0000-0800-0000FD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6" name="직사각형 816">
          <a:extLst>
            <a:ext uri="{FF2B5EF4-FFF2-40B4-BE49-F238E27FC236}">
              <a16:creationId xmlns:a16="http://schemas.microsoft.com/office/drawing/2014/main" id="{00000000-0008-0000-0800-0000FE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7" name="직사각형 817">
          <a:extLst>
            <a:ext uri="{FF2B5EF4-FFF2-40B4-BE49-F238E27FC236}">
              <a16:creationId xmlns:a16="http://schemas.microsoft.com/office/drawing/2014/main" id="{00000000-0008-0000-0800-0000FF02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8" name="직사각형 818">
          <a:extLst>
            <a:ext uri="{FF2B5EF4-FFF2-40B4-BE49-F238E27FC236}">
              <a16:creationId xmlns:a16="http://schemas.microsoft.com/office/drawing/2014/main" id="{00000000-0008-0000-0800-000000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69" name="직사각형 819">
          <a:extLst>
            <a:ext uri="{FF2B5EF4-FFF2-40B4-BE49-F238E27FC236}">
              <a16:creationId xmlns:a16="http://schemas.microsoft.com/office/drawing/2014/main" id="{00000000-0008-0000-0800-000001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0" name="직사각형 820">
          <a:extLst>
            <a:ext uri="{FF2B5EF4-FFF2-40B4-BE49-F238E27FC236}">
              <a16:creationId xmlns:a16="http://schemas.microsoft.com/office/drawing/2014/main" id="{00000000-0008-0000-0800-000002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1" name="직사각형 821">
          <a:extLst>
            <a:ext uri="{FF2B5EF4-FFF2-40B4-BE49-F238E27FC236}">
              <a16:creationId xmlns:a16="http://schemas.microsoft.com/office/drawing/2014/main" id="{00000000-0008-0000-0800-000003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2" name="직사각형 822">
          <a:extLst>
            <a:ext uri="{FF2B5EF4-FFF2-40B4-BE49-F238E27FC236}">
              <a16:creationId xmlns:a16="http://schemas.microsoft.com/office/drawing/2014/main" id="{00000000-0008-0000-0800-000004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3" name="직사각형 823">
          <a:extLst>
            <a:ext uri="{FF2B5EF4-FFF2-40B4-BE49-F238E27FC236}">
              <a16:creationId xmlns:a16="http://schemas.microsoft.com/office/drawing/2014/main" id="{00000000-0008-0000-0800-000005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4" name="직사각형 824">
          <a:extLst>
            <a:ext uri="{FF2B5EF4-FFF2-40B4-BE49-F238E27FC236}">
              <a16:creationId xmlns:a16="http://schemas.microsoft.com/office/drawing/2014/main" id="{00000000-0008-0000-0800-000006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5" name="직사각형 825">
          <a:extLst>
            <a:ext uri="{FF2B5EF4-FFF2-40B4-BE49-F238E27FC236}">
              <a16:creationId xmlns:a16="http://schemas.microsoft.com/office/drawing/2014/main" id="{00000000-0008-0000-0800-000007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6" name="직사각형 826">
          <a:extLst>
            <a:ext uri="{FF2B5EF4-FFF2-40B4-BE49-F238E27FC236}">
              <a16:creationId xmlns:a16="http://schemas.microsoft.com/office/drawing/2014/main" id="{00000000-0008-0000-0800-000008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7" name="직사각형 827">
          <a:extLst>
            <a:ext uri="{FF2B5EF4-FFF2-40B4-BE49-F238E27FC236}">
              <a16:creationId xmlns:a16="http://schemas.microsoft.com/office/drawing/2014/main" id="{00000000-0008-0000-0800-000009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8" name="직사각형 828">
          <a:extLst>
            <a:ext uri="{FF2B5EF4-FFF2-40B4-BE49-F238E27FC236}">
              <a16:creationId xmlns:a16="http://schemas.microsoft.com/office/drawing/2014/main" id="{00000000-0008-0000-0800-00000A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79" name="직사각형 829">
          <a:extLst>
            <a:ext uri="{FF2B5EF4-FFF2-40B4-BE49-F238E27FC236}">
              <a16:creationId xmlns:a16="http://schemas.microsoft.com/office/drawing/2014/main" id="{00000000-0008-0000-0800-00000B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0" name="직사각형 830">
          <a:extLst>
            <a:ext uri="{FF2B5EF4-FFF2-40B4-BE49-F238E27FC236}">
              <a16:creationId xmlns:a16="http://schemas.microsoft.com/office/drawing/2014/main" id="{00000000-0008-0000-0800-00000C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1" name="직사각형 831">
          <a:extLst>
            <a:ext uri="{FF2B5EF4-FFF2-40B4-BE49-F238E27FC236}">
              <a16:creationId xmlns:a16="http://schemas.microsoft.com/office/drawing/2014/main" id="{00000000-0008-0000-0800-00000D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2" name="직사각형 832">
          <a:extLst>
            <a:ext uri="{FF2B5EF4-FFF2-40B4-BE49-F238E27FC236}">
              <a16:creationId xmlns:a16="http://schemas.microsoft.com/office/drawing/2014/main" id="{00000000-0008-0000-0800-00000E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3" name="직사각형 833">
          <a:extLst>
            <a:ext uri="{FF2B5EF4-FFF2-40B4-BE49-F238E27FC236}">
              <a16:creationId xmlns:a16="http://schemas.microsoft.com/office/drawing/2014/main" id="{00000000-0008-0000-0800-00000F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4" name="직사각형 835">
          <a:extLst>
            <a:ext uri="{FF2B5EF4-FFF2-40B4-BE49-F238E27FC236}">
              <a16:creationId xmlns:a16="http://schemas.microsoft.com/office/drawing/2014/main" id="{00000000-0008-0000-0800-000010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5" name="직사각형 836">
          <a:extLst>
            <a:ext uri="{FF2B5EF4-FFF2-40B4-BE49-F238E27FC236}">
              <a16:creationId xmlns:a16="http://schemas.microsoft.com/office/drawing/2014/main" id="{00000000-0008-0000-0800-000011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6" name="직사각형 837">
          <a:extLst>
            <a:ext uri="{FF2B5EF4-FFF2-40B4-BE49-F238E27FC236}">
              <a16:creationId xmlns:a16="http://schemas.microsoft.com/office/drawing/2014/main" id="{00000000-0008-0000-0800-000012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7" name="직사각형 838">
          <a:extLst>
            <a:ext uri="{FF2B5EF4-FFF2-40B4-BE49-F238E27FC236}">
              <a16:creationId xmlns:a16="http://schemas.microsoft.com/office/drawing/2014/main" id="{00000000-0008-0000-0800-000013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8" name="직사각형 839">
          <a:extLst>
            <a:ext uri="{FF2B5EF4-FFF2-40B4-BE49-F238E27FC236}">
              <a16:creationId xmlns:a16="http://schemas.microsoft.com/office/drawing/2014/main" id="{00000000-0008-0000-0800-000014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89" name="직사각형 840">
          <a:extLst>
            <a:ext uri="{FF2B5EF4-FFF2-40B4-BE49-F238E27FC236}">
              <a16:creationId xmlns:a16="http://schemas.microsoft.com/office/drawing/2014/main" id="{00000000-0008-0000-0800-000015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0" name="직사각형 841">
          <a:extLst>
            <a:ext uri="{FF2B5EF4-FFF2-40B4-BE49-F238E27FC236}">
              <a16:creationId xmlns:a16="http://schemas.microsoft.com/office/drawing/2014/main" id="{00000000-0008-0000-0800-000016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1" name="직사각형 842">
          <a:extLst>
            <a:ext uri="{FF2B5EF4-FFF2-40B4-BE49-F238E27FC236}">
              <a16:creationId xmlns:a16="http://schemas.microsoft.com/office/drawing/2014/main" id="{00000000-0008-0000-0800-000017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2" name="직사각형 843">
          <a:extLst>
            <a:ext uri="{FF2B5EF4-FFF2-40B4-BE49-F238E27FC236}">
              <a16:creationId xmlns:a16="http://schemas.microsoft.com/office/drawing/2014/main" id="{00000000-0008-0000-0800-000018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3" name="직사각형 844">
          <a:extLst>
            <a:ext uri="{FF2B5EF4-FFF2-40B4-BE49-F238E27FC236}">
              <a16:creationId xmlns:a16="http://schemas.microsoft.com/office/drawing/2014/main" id="{00000000-0008-0000-0800-000019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4" name="직사각형 845">
          <a:extLst>
            <a:ext uri="{FF2B5EF4-FFF2-40B4-BE49-F238E27FC236}">
              <a16:creationId xmlns:a16="http://schemas.microsoft.com/office/drawing/2014/main" id="{00000000-0008-0000-0800-00001A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5" name="직사각형 846">
          <a:extLst>
            <a:ext uri="{FF2B5EF4-FFF2-40B4-BE49-F238E27FC236}">
              <a16:creationId xmlns:a16="http://schemas.microsoft.com/office/drawing/2014/main" id="{00000000-0008-0000-0800-00001B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6" name="직사각형 847">
          <a:extLst>
            <a:ext uri="{FF2B5EF4-FFF2-40B4-BE49-F238E27FC236}">
              <a16:creationId xmlns:a16="http://schemas.microsoft.com/office/drawing/2014/main" id="{00000000-0008-0000-0800-00001C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7" name="직사각형 848">
          <a:extLst>
            <a:ext uri="{FF2B5EF4-FFF2-40B4-BE49-F238E27FC236}">
              <a16:creationId xmlns:a16="http://schemas.microsoft.com/office/drawing/2014/main" id="{00000000-0008-0000-0800-00001D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8" name="직사각형 849">
          <a:extLst>
            <a:ext uri="{FF2B5EF4-FFF2-40B4-BE49-F238E27FC236}">
              <a16:creationId xmlns:a16="http://schemas.microsoft.com/office/drawing/2014/main" id="{00000000-0008-0000-0800-00001E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799" name="직사각형 850">
          <a:extLst>
            <a:ext uri="{FF2B5EF4-FFF2-40B4-BE49-F238E27FC236}">
              <a16:creationId xmlns:a16="http://schemas.microsoft.com/office/drawing/2014/main" id="{00000000-0008-0000-0800-00001F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0" name="직사각형 851">
          <a:extLst>
            <a:ext uri="{FF2B5EF4-FFF2-40B4-BE49-F238E27FC236}">
              <a16:creationId xmlns:a16="http://schemas.microsoft.com/office/drawing/2014/main" id="{00000000-0008-0000-0800-000020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1" name="직사각형 852">
          <a:extLst>
            <a:ext uri="{FF2B5EF4-FFF2-40B4-BE49-F238E27FC236}">
              <a16:creationId xmlns:a16="http://schemas.microsoft.com/office/drawing/2014/main" id="{00000000-0008-0000-0800-000021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2" name="직사각형 853">
          <a:extLst>
            <a:ext uri="{FF2B5EF4-FFF2-40B4-BE49-F238E27FC236}">
              <a16:creationId xmlns:a16="http://schemas.microsoft.com/office/drawing/2014/main" id="{00000000-0008-0000-0800-000022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3" name="직사각형 854">
          <a:extLst>
            <a:ext uri="{FF2B5EF4-FFF2-40B4-BE49-F238E27FC236}">
              <a16:creationId xmlns:a16="http://schemas.microsoft.com/office/drawing/2014/main" id="{00000000-0008-0000-0800-000023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4" name="직사각형 855">
          <a:extLst>
            <a:ext uri="{FF2B5EF4-FFF2-40B4-BE49-F238E27FC236}">
              <a16:creationId xmlns:a16="http://schemas.microsoft.com/office/drawing/2014/main" id="{00000000-0008-0000-0800-000024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5" name="직사각형 856">
          <a:extLst>
            <a:ext uri="{FF2B5EF4-FFF2-40B4-BE49-F238E27FC236}">
              <a16:creationId xmlns:a16="http://schemas.microsoft.com/office/drawing/2014/main" id="{00000000-0008-0000-0800-000025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6" name="직사각형 857">
          <a:extLst>
            <a:ext uri="{FF2B5EF4-FFF2-40B4-BE49-F238E27FC236}">
              <a16:creationId xmlns:a16="http://schemas.microsoft.com/office/drawing/2014/main" id="{00000000-0008-0000-0800-000026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7" name="직사각형 858">
          <a:extLst>
            <a:ext uri="{FF2B5EF4-FFF2-40B4-BE49-F238E27FC236}">
              <a16:creationId xmlns:a16="http://schemas.microsoft.com/office/drawing/2014/main" id="{00000000-0008-0000-0800-000027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8" name="직사각형 859">
          <a:extLst>
            <a:ext uri="{FF2B5EF4-FFF2-40B4-BE49-F238E27FC236}">
              <a16:creationId xmlns:a16="http://schemas.microsoft.com/office/drawing/2014/main" id="{00000000-0008-0000-0800-000028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09" name="직사각형 860">
          <a:extLst>
            <a:ext uri="{FF2B5EF4-FFF2-40B4-BE49-F238E27FC236}">
              <a16:creationId xmlns:a16="http://schemas.microsoft.com/office/drawing/2014/main" id="{00000000-0008-0000-0800-000029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0" name="직사각형 861">
          <a:extLst>
            <a:ext uri="{FF2B5EF4-FFF2-40B4-BE49-F238E27FC236}">
              <a16:creationId xmlns:a16="http://schemas.microsoft.com/office/drawing/2014/main" id="{00000000-0008-0000-0800-00002A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1" name="직사각형 862">
          <a:extLst>
            <a:ext uri="{FF2B5EF4-FFF2-40B4-BE49-F238E27FC236}">
              <a16:creationId xmlns:a16="http://schemas.microsoft.com/office/drawing/2014/main" id="{00000000-0008-0000-0800-00002B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2" name="직사각형 863">
          <a:extLst>
            <a:ext uri="{FF2B5EF4-FFF2-40B4-BE49-F238E27FC236}">
              <a16:creationId xmlns:a16="http://schemas.microsoft.com/office/drawing/2014/main" id="{00000000-0008-0000-0800-00002C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3" name="직사각형 864">
          <a:extLst>
            <a:ext uri="{FF2B5EF4-FFF2-40B4-BE49-F238E27FC236}">
              <a16:creationId xmlns:a16="http://schemas.microsoft.com/office/drawing/2014/main" id="{00000000-0008-0000-0800-00002D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4" name="직사각형 865">
          <a:extLst>
            <a:ext uri="{FF2B5EF4-FFF2-40B4-BE49-F238E27FC236}">
              <a16:creationId xmlns:a16="http://schemas.microsoft.com/office/drawing/2014/main" id="{00000000-0008-0000-0800-00002E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5" name="직사각형 866">
          <a:extLst>
            <a:ext uri="{FF2B5EF4-FFF2-40B4-BE49-F238E27FC236}">
              <a16:creationId xmlns:a16="http://schemas.microsoft.com/office/drawing/2014/main" id="{00000000-0008-0000-0800-00002F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6" name="직사각형 867">
          <a:extLst>
            <a:ext uri="{FF2B5EF4-FFF2-40B4-BE49-F238E27FC236}">
              <a16:creationId xmlns:a16="http://schemas.microsoft.com/office/drawing/2014/main" id="{00000000-0008-0000-0800-000030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7" name="직사각형 868">
          <a:extLst>
            <a:ext uri="{FF2B5EF4-FFF2-40B4-BE49-F238E27FC236}">
              <a16:creationId xmlns:a16="http://schemas.microsoft.com/office/drawing/2014/main" id="{00000000-0008-0000-0800-000031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8" name="직사각형 869">
          <a:extLst>
            <a:ext uri="{FF2B5EF4-FFF2-40B4-BE49-F238E27FC236}">
              <a16:creationId xmlns:a16="http://schemas.microsoft.com/office/drawing/2014/main" id="{00000000-0008-0000-0800-000032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19" name="직사각형 870">
          <a:extLst>
            <a:ext uri="{FF2B5EF4-FFF2-40B4-BE49-F238E27FC236}">
              <a16:creationId xmlns:a16="http://schemas.microsoft.com/office/drawing/2014/main" id="{00000000-0008-0000-0800-000033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0" name="직사각형 871">
          <a:extLst>
            <a:ext uri="{FF2B5EF4-FFF2-40B4-BE49-F238E27FC236}">
              <a16:creationId xmlns:a16="http://schemas.microsoft.com/office/drawing/2014/main" id="{00000000-0008-0000-0800-000034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1" name="직사각형 873">
          <a:extLst>
            <a:ext uri="{FF2B5EF4-FFF2-40B4-BE49-F238E27FC236}">
              <a16:creationId xmlns:a16="http://schemas.microsoft.com/office/drawing/2014/main" id="{00000000-0008-0000-0800-000035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2" name="직사각형 874">
          <a:extLst>
            <a:ext uri="{FF2B5EF4-FFF2-40B4-BE49-F238E27FC236}">
              <a16:creationId xmlns:a16="http://schemas.microsoft.com/office/drawing/2014/main" id="{00000000-0008-0000-0800-000036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3" name="직사각형 875">
          <a:extLst>
            <a:ext uri="{FF2B5EF4-FFF2-40B4-BE49-F238E27FC236}">
              <a16:creationId xmlns:a16="http://schemas.microsoft.com/office/drawing/2014/main" id="{00000000-0008-0000-0800-000037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4" name="직사각형 876">
          <a:extLst>
            <a:ext uri="{FF2B5EF4-FFF2-40B4-BE49-F238E27FC236}">
              <a16:creationId xmlns:a16="http://schemas.microsoft.com/office/drawing/2014/main" id="{00000000-0008-0000-0800-000038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5" name="직사각형 877">
          <a:extLst>
            <a:ext uri="{FF2B5EF4-FFF2-40B4-BE49-F238E27FC236}">
              <a16:creationId xmlns:a16="http://schemas.microsoft.com/office/drawing/2014/main" id="{00000000-0008-0000-0800-000039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6" name="직사각형 878">
          <a:extLst>
            <a:ext uri="{FF2B5EF4-FFF2-40B4-BE49-F238E27FC236}">
              <a16:creationId xmlns:a16="http://schemas.microsoft.com/office/drawing/2014/main" id="{00000000-0008-0000-0800-00003A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7" name="직사각형 879">
          <a:extLst>
            <a:ext uri="{FF2B5EF4-FFF2-40B4-BE49-F238E27FC236}">
              <a16:creationId xmlns:a16="http://schemas.microsoft.com/office/drawing/2014/main" id="{00000000-0008-0000-0800-00003B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8" name="직사각형 880">
          <a:extLst>
            <a:ext uri="{FF2B5EF4-FFF2-40B4-BE49-F238E27FC236}">
              <a16:creationId xmlns:a16="http://schemas.microsoft.com/office/drawing/2014/main" id="{00000000-0008-0000-0800-00003C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29" name="직사각형 881">
          <a:extLst>
            <a:ext uri="{FF2B5EF4-FFF2-40B4-BE49-F238E27FC236}">
              <a16:creationId xmlns:a16="http://schemas.microsoft.com/office/drawing/2014/main" id="{00000000-0008-0000-0800-00003D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30" name="직사각형 882">
          <a:extLst>
            <a:ext uri="{FF2B5EF4-FFF2-40B4-BE49-F238E27FC236}">
              <a16:creationId xmlns:a16="http://schemas.microsoft.com/office/drawing/2014/main" id="{00000000-0008-0000-0800-00003E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285750</xdr:colOff>
      <xdr:row>9</xdr:row>
      <xdr:rowOff>142875</xdr:rowOff>
    </xdr:to>
    <xdr:sp macro="" textlink="">
      <xdr:nvSpPr>
        <xdr:cNvPr id="831" name="직사각형 883">
          <a:extLst>
            <a:ext uri="{FF2B5EF4-FFF2-40B4-BE49-F238E27FC236}">
              <a16:creationId xmlns:a16="http://schemas.microsoft.com/office/drawing/2014/main" id="{00000000-0008-0000-0800-00003F030000}"/>
            </a:ext>
          </a:extLst>
        </xdr:cNvPr>
        <xdr:cNvSpPr>
          <a:spLocks noChangeArrowheads="1"/>
        </xdr:cNvSpPr>
      </xdr:nvSpPr>
      <xdr:spPr>
        <a:xfrm>
          <a:off x="171450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2" name="직사각형 885">
          <a:extLst>
            <a:ext uri="{FF2B5EF4-FFF2-40B4-BE49-F238E27FC236}">
              <a16:creationId xmlns:a16="http://schemas.microsoft.com/office/drawing/2014/main" id="{00000000-0008-0000-0800-00004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3" name="직사각형 886">
          <a:extLst>
            <a:ext uri="{FF2B5EF4-FFF2-40B4-BE49-F238E27FC236}">
              <a16:creationId xmlns:a16="http://schemas.microsoft.com/office/drawing/2014/main" id="{00000000-0008-0000-0800-00004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4" name="직사각형 887">
          <a:extLst>
            <a:ext uri="{FF2B5EF4-FFF2-40B4-BE49-F238E27FC236}">
              <a16:creationId xmlns:a16="http://schemas.microsoft.com/office/drawing/2014/main" id="{00000000-0008-0000-0800-00004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5" name="직사각형 888">
          <a:extLst>
            <a:ext uri="{FF2B5EF4-FFF2-40B4-BE49-F238E27FC236}">
              <a16:creationId xmlns:a16="http://schemas.microsoft.com/office/drawing/2014/main" id="{00000000-0008-0000-0800-00004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6" name="직사각형 889">
          <a:extLst>
            <a:ext uri="{FF2B5EF4-FFF2-40B4-BE49-F238E27FC236}">
              <a16:creationId xmlns:a16="http://schemas.microsoft.com/office/drawing/2014/main" id="{00000000-0008-0000-0800-00004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7" name="직사각형 890">
          <a:extLst>
            <a:ext uri="{FF2B5EF4-FFF2-40B4-BE49-F238E27FC236}">
              <a16:creationId xmlns:a16="http://schemas.microsoft.com/office/drawing/2014/main" id="{00000000-0008-0000-0800-00004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8" name="직사각형 891">
          <a:extLst>
            <a:ext uri="{FF2B5EF4-FFF2-40B4-BE49-F238E27FC236}">
              <a16:creationId xmlns:a16="http://schemas.microsoft.com/office/drawing/2014/main" id="{00000000-0008-0000-0800-00004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39" name="직사각형 892">
          <a:extLst>
            <a:ext uri="{FF2B5EF4-FFF2-40B4-BE49-F238E27FC236}">
              <a16:creationId xmlns:a16="http://schemas.microsoft.com/office/drawing/2014/main" id="{00000000-0008-0000-0800-00004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0" name="직사각형 893">
          <a:extLst>
            <a:ext uri="{FF2B5EF4-FFF2-40B4-BE49-F238E27FC236}">
              <a16:creationId xmlns:a16="http://schemas.microsoft.com/office/drawing/2014/main" id="{00000000-0008-0000-0800-00004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1" name="직사각형 894">
          <a:extLst>
            <a:ext uri="{FF2B5EF4-FFF2-40B4-BE49-F238E27FC236}">
              <a16:creationId xmlns:a16="http://schemas.microsoft.com/office/drawing/2014/main" id="{00000000-0008-0000-0800-00004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2" name="직사각형 895">
          <a:extLst>
            <a:ext uri="{FF2B5EF4-FFF2-40B4-BE49-F238E27FC236}">
              <a16:creationId xmlns:a16="http://schemas.microsoft.com/office/drawing/2014/main" id="{00000000-0008-0000-0800-00004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3" name="직사각형 896">
          <a:extLst>
            <a:ext uri="{FF2B5EF4-FFF2-40B4-BE49-F238E27FC236}">
              <a16:creationId xmlns:a16="http://schemas.microsoft.com/office/drawing/2014/main" id="{00000000-0008-0000-0800-00004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4" name="직사각형 897">
          <a:extLst>
            <a:ext uri="{FF2B5EF4-FFF2-40B4-BE49-F238E27FC236}">
              <a16:creationId xmlns:a16="http://schemas.microsoft.com/office/drawing/2014/main" id="{00000000-0008-0000-0800-00004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5" name="직사각형 898">
          <a:extLst>
            <a:ext uri="{FF2B5EF4-FFF2-40B4-BE49-F238E27FC236}">
              <a16:creationId xmlns:a16="http://schemas.microsoft.com/office/drawing/2014/main" id="{00000000-0008-0000-0800-00004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6" name="직사각형 899">
          <a:extLst>
            <a:ext uri="{FF2B5EF4-FFF2-40B4-BE49-F238E27FC236}">
              <a16:creationId xmlns:a16="http://schemas.microsoft.com/office/drawing/2014/main" id="{00000000-0008-0000-0800-00004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7" name="직사각형 900">
          <a:extLst>
            <a:ext uri="{FF2B5EF4-FFF2-40B4-BE49-F238E27FC236}">
              <a16:creationId xmlns:a16="http://schemas.microsoft.com/office/drawing/2014/main" id="{00000000-0008-0000-0800-00004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8" name="직사각형 901">
          <a:extLst>
            <a:ext uri="{FF2B5EF4-FFF2-40B4-BE49-F238E27FC236}">
              <a16:creationId xmlns:a16="http://schemas.microsoft.com/office/drawing/2014/main" id="{00000000-0008-0000-0800-00005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49" name="직사각형 902">
          <a:extLst>
            <a:ext uri="{FF2B5EF4-FFF2-40B4-BE49-F238E27FC236}">
              <a16:creationId xmlns:a16="http://schemas.microsoft.com/office/drawing/2014/main" id="{00000000-0008-0000-0800-00005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0" name="직사각형 903">
          <a:extLst>
            <a:ext uri="{FF2B5EF4-FFF2-40B4-BE49-F238E27FC236}">
              <a16:creationId xmlns:a16="http://schemas.microsoft.com/office/drawing/2014/main" id="{00000000-0008-0000-0800-00005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1" name="직사각형 904">
          <a:extLst>
            <a:ext uri="{FF2B5EF4-FFF2-40B4-BE49-F238E27FC236}">
              <a16:creationId xmlns:a16="http://schemas.microsoft.com/office/drawing/2014/main" id="{00000000-0008-0000-0800-00005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2" name="직사각형 905">
          <a:extLst>
            <a:ext uri="{FF2B5EF4-FFF2-40B4-BE49-F238E27FC236}">
              <a16:creationId xmlns:a16="http://schemas.microsoft.com/office/drawing/2014/main" id="{00000000-0008-0000-0800-00005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3" name="직사각형 906">
          <a:extLst>
            <a:ext uri="{FF2B5EF4-FFF2-40B4-BE49-F238E27FC236}">
              <a16:creationId xmlns:a16="http://schemas.microsoft.com/office/drawing/2014/main" id="{00000000-0008-0000-0800-00005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4" name="직사각형 907">
          <a:extLst>
            <a:ext uri="{FF2B5EF4-FFF2-40B4-BE49-F238E27FC236}">
              <a16:creationId xmlns:a16="http://schemas.microsoft.com/office/drawing/2014/main" id="{00000000-0008-0000-0800-00005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5" name="직사각형 908">
          <a:extLst>
            <a:ext uri="{FF2B5EF4-FFF2-40B4-BE49-F238E27FC236}">
              <a16:creationId xmlns:a16="http://schemas.microsoft.com/office/drawing/2014/main" id="{00000000-0008-0000-0800-00005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6" name="직사각형 909">
          <a:extLst>
            <a:ext uri="{FF2B5EF4-FFF2-40B4-BE49-F238E27FC236}">
              <a16:creationId xmlns:a16="http://schemas.microsoft.com/office/drawing/2014/main" id="{00000000-0008-0000-0800-00005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857" name="직사각형 910">
          <a:extLst>
            <a:ext uri="{FF2B5EF4-FFF2-40B4-BE49-F238E27FC236}">
              <a16:creationId xmlns:a16="http://schemas.microsoft.com/office/drawing/2014/main" id="{00000000-0008-0000-0800-00005903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8" name="직사각형 911">
          <a:extLst>
            <a:ext uri="{FF2B5EF4-FFF2-40B4-BE49-F238E27FC236}">
              <a16:creationId xmlns:a16="http://schemas.microsoft.com/office/drawing/2014/main" id="{00000000-0008-0000-0800-00005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59" name="직사각형 912">
          <a:extLst>
            <a:ext uri="{FF2B5EF4-FFF2-40B4-BE49-F238E27FC236}">
              <a16:creationId xmlns:a16="http://schemas.microsoft.com/office/drawing/2014/main" id="{00000000-0008-0000-0800-00005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60" name="직사각형 913">
          <a:extLst>
            <a:ext uri="{FF2B5EF4-FFF2-40B4-BE49-F238E27FC236}">
              <a16:creationId xmlns:a16="http://schemas.microsoft.com/office/drawing/2014/main" id="{00000000-0008-0000-0800-00005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1" name="직사각형 914">
          <a:extLst>
            <a:ext uri="{FF2B5EF4-FFF2-40B4-BE49-F238E27FC236}">
              <a16:creationId xmlns:a16="http://schemas.microsoft.com/office/drawing/2014/main" id="{00000000-0008-0000-0800-00005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2" name="직사각형 915">
          <a:extLst>
            <a:ext uri="{FF2B5EF4-FFF2-40B4-BE49-F238E27FC236}">
              <a16:creationId xmlns:a16="http://schemas.microsoft.com/office/drawing/2014/main" id="{00000000-0008-0000-0800-00005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3" name="직사각형 916">
          <a:extLst>
            <a:ext uri="{FF2B5EF4-FFF2-40B4-BE49-F238E27FC236}">
              <a16:creationId xmlns:a16="http://schemas.microsoft.com/office/drawing/2014/main" id="{00000000-0008-0000-0800-00005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4" name="직사각형 917">
          <a:extLst>
            <a:ext uri="{FF2B5EF4-FFF2-40B4-BE49-F238E27FC236}">
              <a16:creationId xmlns:a16="http://schemas.microsoft.com/office/drawing/2014/main" id="{00000000-0008-0000-0800-00006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5" name="직사각형 918">
          <a:extLst>
            <a:ext uri="{FF2B5EF4-FFF2-40B4-BE49-F238E27FC236}">
              <a16:creationId xmlns:a16="http://schemas.microsoft.com/office/drawing/2014/main" id="{00000000-0008-0000-0800-00006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6" name="직사각형 919">
          <a:extLst>
            <a:ext uri="{FF2B5EF4-FFF2-40B4-BE49-F238E27FC236}">
              <a16:creationId xmlns:a16="http://schemas.microsoft.com/office/drawing/2014/main" id="{00000000-0008-0000-0800-00006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7" name="직사각형 920">
          <a:extLst>
            <a:ext uri="{FF2B5EF4-FFF2-40B4-BE49-F238E27FC236}">
              <a16:creationId xmlns:a16="http://schemas.microsoft.com/office/drawing/2014/main" id="{00000000-0008-0000-0800-00006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68" name="직사각형 921">
          <a:extLst>
            <a:ext uri="{FF2B5EF4-FFF2-40B4-BE49-F238E27FC236}">
              <a16:creationId xmlns:a16="http://schemas.microsoft.com/office/drawing/2014/main" id="{00000000-0008-0000-0800-00006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69" name="직사각형 922">
          <a:extLst>
            <a:ext uri="{FF2B5EF4-FFF2-40B4-BE49-F238E27FC236}">
              <a16:creationId xmlns:a16="http://schemas.microsoft.com/office/drawing/2014/main" id="{00000000-0008-0000-0800-00006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0" name="직사각형 923">
          <a:extLst>
            <a:ext uri="{FF2B5EF4-FFF2-40B4-BE49-F238E27FC236}">
              <a16:creationId xmlns:a16="http://schemas.microsoft.com/office/drawing/2014/main" id="{00000000-0008-0000-0800-00006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1" name="직사각형 924">
          <a:extLst>
            <a:ext uri="{FF2B5EF4-FFF2-40B4-BE49-F238E27FC236}">
              <a16:creationId xmlns:a16="http://schemas.microsoft.com/office/drawing/2014/main" id="{00000000-0008-0000-0800-00006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2" name="직사각형 925">
          <a:extLst>
            <a:ext uri="{FF2B5EF4-FFF2-40B4-BE49-F238E27FC236}">
              <a16:creationId xmlns:a16="http://schemas.microsoft.com/office/drawing/2014/main" id="{00000000-0008-0000-0800-00006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3" name="직사각형 926">
          <a:extLst>
            <a:ext uri="{FF2B5EF4-FFF2-40B4-BE49-F238E27FC236}">
              <a16:creationId xmlns:a16="http://schemas.microsoft.com/office/drawing/2014/main" id="{00000000-0008-0000-0800-00006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4" name="직사각형 927">
          <a:extLst>
            <a:ext uri="{FF2B5EF4-FFF2-40B4-BE49-F238E27FC236}">
              <a16:creationId xmlns:a16="http://schemas.microsoft.com/office/drawing/2014/main" id="{00000000-0008-0000-0800-00006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5" name="직사각형 928">
          <a:extLst>
            <a:ext uri="{FF2B5EF4-FFF2-40B4-BE49-F238E27FC236}">
              <a16:creationId xmlns:a16="http://schemas.microsoft.com/office/drawing/2014/main" id="{00000000-0008-0000-0800-00006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6" name="직사각형 929">
          <a:extLst>
            <a:ext uri="{FF2B5EF4-FFF2-40B4-BE49-F238E27FC236}">
              <a16:creationId xmlns:a16="http://schemas.microsoft.com/office/drawing/2014/main" id="{00000000-0008-0000-0800-00006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7" name="직사각형 930">
          <a:extLst>
            <a:ext uri="{FF2B5EF4-FFF2-40B4-BE49-F238E27FC236}">
              <a16:creationId xmlns:a16="http://schemas.microsoft.com/office/drawing/2014/main" id="{00000000-0008-0000-0800-00006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8" name="직사각형 931">
          <a:extLst>
            <a:ext uri="{FF2B5EF4-FFF2-40B4-BE49-F238E27FC236}">
              <a16:creationId xmlns:a16="http://schemas.microsoft.com/office/drawing/2014/main" id="{00000000-0008-0000-0800-00006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79" name="직사각형 932">
          <a:extLst>
            <a:ext uri="{FF2B5EF4-FFF2-40B4-BE49-F238E27FC236}">
              <a16:creationId xmlns:a16="http://schemas.microsoft.com/office/drawing/2014/main" id="{00000000-0008-0000-0800-00006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0" name="직사각형 933">
          <a:extLst>
            <a:ext uri="{FF2B5EF4-FFF2-40B4-BE49-F238E27FC236}">
              <a16:creationId xmlns:a16="http://schemas.microsoft.com/office/drawing/2014/main" id="{00000000-0008-0000-0800-00007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1" name="직사각형 934">
          <a:extLst>
            <a:ext uri="{FF2B5EF4-FFF2-40B4-BE49-F238E27FC236}">
              <a16:creationId xmlns:a16="http://schemas.microsoft.com/office/drawing/2014/main" id="{00000000-0008-0000-0800-00007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2" name="직사각형 935">
          <a:extLst>
            <a:ext uri="{FF2B5EF4-FFF2-40B4-BE49-F238E27FC236}">
              <a16:creationId xmlns:a16="http://schemas.microsoft.com/office/drawing/2014/main" id="{00000000-0008-0000-0800-00007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3" name="직사각형 936">
          <a:extLst>
            <a:ext uri="{FF2B5EF4-FFF2-40B4-BE49-F238E27FC236}">
              <a16:creationId xmlns:a16="http://schemas.microsoft.com/office/drawing/2014/main" id="{00000000-0008-0000-0800-00007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4" name="직사각형 937">
          <a:extLst>
            <a:ext uri="{FF2B5EF4-FFF2-40B4-BE49-F238E27FC236}">
              <a16:creationId xmlns:a16="http://schemas.microsoft.com/office/drawing/2014/main" id="{00000000-0008-0000-0800-00007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5" name="직사각형 938">
          <a:extLst>
            <a:ext uri="{FF2B5EF4-FFF2-40B4-BE49-F238E27FC236}">
              <a16:creationId xmlns:a16="http://schemas.microsoft.com/office/drawing/2014/main" id="{00000000-0008-0000-0800-00007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6" name="직사각형 939">
          <a:extLst>
            <a:ext uri="{FF2B5EF4-FFF2-40B4-BE49-F238E27FC236}">
              <a16:creationId xmlns:a16="http://schemas.microsoft.com/office/drawing/2014/main" id="{00000000-0008-0000-0800-00007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7" name="직사각형 940">
          <a:extLst>
            <a:ext uri="{FF2B5EF4-FFF2-40B4-BE49-F238E27FC236}">
              <a16:creationId xmlns:a16="http://schemas.microsoft.com/office/drawing/2014/main" id="{00000000-0008-0000-0800-00007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8" name="직사각형 941">
          <a:extLst>
            <a:ext uri="{FF2B5EF4-FFF2-40B4-BE49-F238E27FC236}">
              <a16:creationId xmlns:a16="http://schemas.microsoft.com/office/drawing/2014/main" id="{00000000-0008-0000-0800-00007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89" name="직사각형 942">
          <a:extLst>
            <a:ext uri="{FF2B5EF4-FFF2-40B4-BE49-F238E27FC236}">
              <a16:creationId xmlns:a16="http://schemas.microsoft.com/office/drawing/2014/main" id="{00000000-0008-0000-0800-00007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0" name="직사각형 943">
          <a:extLst>
            <a:ext uri="{FF2B5EF4-FFF2-40B4-BE49-F238E27FC236}">
              <a16:creationId xmlns:a16="http://schemas.microsoft.com/office/drawing/2014/main" id="{00000000-0008-0000-0800-00007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1" name="직사각형 944">
          <a:extLst>
            <a:ext uri="{FF2B5EF4-FFF2-40B4-BE49-F238E27FC236}">
              <a16:creationId xmlns:a16="http://schemas.microsoft.com/office/drawing/2014/main" id="{00000000-0008-0000-0800-00007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2" name="직사각형 945">
          <a:extLst>
            <a:ext uri="{FF2B5EF4-FFF2-40B4-BE49-F238E27FC236}">
              <a16:creationId xmlns:a16="http://schemas.microsoft.com/office/drawing/2014/main" id="{00000000-0008-0000-0800-00007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3" name="직사각형 946">
          <a:extLst>
            <a:ext uri="{FF2B5EF4-FFF2-40B4-BE49-F238E27FC236}">
              <a16:creationId xmlns:a16="http://schemas.microsoft.com/office/drawing/2014/main" id="{00000000-0008-0000-0800-00007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4" name="직사각형 947">
          <a:extLst>
            <a:ext uri="{FF2B5EF4-FFF2-40B4-BE49-F238E27FC236}">
              <a16:creationId xmlns:a16="http://schemas.microsoft.com/office/drawing/2014/main" id="{00000000-0008-0000-0800-00007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895" name="직사각형 948">
          <a:extLst>
            <a:ext uri="{FF2B5EF4-FFF2-40B4-BE49-F238E27FC236}">
              <a16:creationId xmlns:a16="http://schemas.microsoft.com/office/drawing/2014/main" id="{00000000-0008-0000-0800-00007F03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6" name="직사각형 949">
          <a:extLst>
            <a:ext uri="{FF2B5EF4-FFF2-40B4-BE49-F238E27FC236}">
              <a16:creationId xmlns:a16="http://schemas.microsoft.com/office/drawing/2014/main" id="{00000000-0008-0000-0800-00008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7" name="직사각형 950">
          <a:extLst>
            <a:ext uri="{FF2B5EF4-FFF2-40B4-BE49-F238E27FC236}">
              <a16:creationId xmlns:a16="http://schemas.microsoft.com/office/drawing/2014/main" id="{00000000-0008-0000-0800-00008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898" name="직사각형 951">
          <a:extLst>
            <a:ext uri="{FF2B5EF4-FFF2-40B4-BE49-F238E27FC236}">
              <a16:creationId xmlns:a16="http://schemas.microsoft.com/office/drawing/2014/main" id="{00000000-0008-0000-0800-00008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899" name="직사각형 952">
          <a:extLst>
            <a:ext uri="{FF2B5EF4-FFF2-40B4-BE49-F238E27FC236}">
              <a16:creationId xmlns:a16="http://schemas.microsoft.com/office/drawing/2014/main" id="{00000000-0008-0000-0800-00008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0" name="직사각형 953">
          <a:extLst>
            <a:ext uri="{FF2B5EF4-FFF2-40B4-BE49-F238E27FC236}">
              <a16:creationId xmlns:a16="http://schemas.microsoft.com/office/drawing/2014/main" id="{00000000-0008-0000-0800-00008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1" name="직사각형 954">
          <a:extLst>
            <a:ext uri="{FF2B5EF4-FFF2-40B4-BE49-F238E27FC236}">
              <a16:creationId xmlns:a16="http://schemas.microsoft.com/office/drawing/2014/main" id="{00000000-0008-0000-0800-00008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2" name="직사각형 955">
          <a:extLst>
            <a:ext uri="{FF2B5EF4-FFF2-40B4-BE49-F238E27FC236}">
              <a16:creationId xmlns:a16="http://schemas.microsoft.com/office/drawing/2014/main" id="{00000000-0008-0000-0800-00008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3" name="직사각형 956">
          <a:extLst>
            <a:ext uri="{FF2B5EF4-FFF2-40B4-BE49-F238E27FC236}">
              <a16:creationId xmlns:a16="http://schemas.microsoft.com/office/drawing/2014/main" id="{00000000-0008-0000-0800-00008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4" name="직사각형 957">
          <a:extLst>
            <a:ext uri="{FF2B5EF4-FFF2-40B4-BE49-F238E27FC236}">
              <a16:creationId xmlns:a16="http://schemas.microsoft.com/office/drawing/2014/main" id="{00000000-0008-0000-0800-00008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5" name="직사각형 958">
          <a:extLst>
            <a:ext uri="{FF2B5EF4-FFF2-40B4-BE49-F238E27FC236}">
              <a16:creationId xmlns:a16="http://schemas.microsoft.com/office/drawing/2014/main" id="{00000000-0008-0000-0800-00008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06" name="직사각형 959">
          <a:extLst>
            <a:ext uri="{FF2B5EF4-FFF2-40B4-BE49-F238E27FC236}">
              <a16:creationId xmlns:a16="http://schemas.microsoft.com/office/drawing/2014/main" id="{00000000-0008-0000-0800-00008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07" name="직사각형 960">
          <a:extLst>
            <a:ext uri="{FF2B5EF4-FFF2-40B4-BE49-F238E27FC236}">
              <a16:creationId xmlns:a16="http://schemas.microsoft.com/office/drawing/2014/main" id="{00000000-0008-0000-0800-00008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08" name="직사각형 961">
          <a:extLst>
            <a:ext uri="{FF2B5EF4-FFF2-40B4-BE49-F238E27FC236}">
              <a16:creationId xmlns:a16="http://schemas.microsoft.com/office/drawing/2014/main" id="{00000000-0008-0000-0800-00008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09" name="직사각형 962">
          <a:extLst>
            <a:ext uri="{FF2B5EF4-FFF2-40B4-BE49-F238E27FC236}">
              <a16:creationId xmlns:a16="http://schemas.microsoft.com/office/drawing/2014/main" id="{00000000-0008-0000-0800-00008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0" name="직사각형 963">
          <a:extLst>
            <a:ext uri="{FF2B5EF4-FFF2-40B4-BE49-F238E27FC236}">
              <a16:creationId xmlns:a16="http://schemas.microsoft.com/office/drawing/2014/main" id="{00000000-0008-0000-0800-00008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1" name="직사각형 964">
          <a:extLst>
            <a:ext uri="{FF2B5EF4-FFF2-40B4-BE49-F238E27FC236}">
              <a16:creationId xmlns:a16="http://schemas.microsoft.com/office/drawing/2014/main" id="{00000000-0008-0000-0800-00008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2" name="직사각형 965">
          <a:extLst>
            <a:ext uri="{FF2B5EF4-FFF2-40B4-BE49-F238E27FC236}">
              <a16:creationId xmlns:a16="http://schemas.microsoft.com/office/drawing/2014/main" id="{00000000-0008-0000-0800-00009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3" name="직사각형 966">
          <a:extLst>
            <a:ext uri="{FF2B5EF4-FFF2-40B4-BE49-F238E27FC236}">
              <a16:creationId xmlns:a16="http://schemas.microsoft.com/office/drawing/2014/main" id="{00000000-0008-0000-0800-00009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4" name="직사각형 967">
          <a:extLst>
            <a:ext uri="{FF2B5EF4-FFF2-40B4-BE49-F238E27FC236}">
              <a16:creationId xmlns:a16="http://schemas.microsoft.com/office/drawing/2014/main" id="{00000000-0008-0000-0800-00009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5" name="직사각형 968">
          <a:extLst>
            <a:ext uri="{FF2B5EF4-FFF2-40B4-BE49-F238E27FC236}">
              <a16:creationId xmlns:a16="http://schemas.microsoft.com/office/drawing/2014/main" id="{00000000-0008-0000-0800-00009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6" name="직사각형 969">
          <a:extLst>
            <a:ext uri="{FF2B5EF4-FFF2-40B4-BE49-F238E27FC236}">
              <a16:creationId xmlns:a16="http://schemas.microsoft.com/office/drawing/2014/main" id="{00000000-0008-0000-0800-00009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7" name="직사각형 970">
          <a:extLst>
            <a:ext uri="{FF2B5EF4-FFF2-40B4-BE49-F238E27FC236}">
              <a16:creationId xmlns:a16="http://schemas.microsoft.com/office/drawing/2014/main" id="{00000000-0008-0000-0800-00009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8" name="직사각형 971">
          <a:extLst>
            <a:ext uri="{FF2B5EF4-FFF2-40B4-BE49-F238E27FC236}">
              <a16:creationId xmlns:a16="http://schemas.microsoft.com/office/drawing/2014/main" id="{00000000-0008-0000-0800-00009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19" name="직사각형 972">
          <a:extLst>
            <a:ext uri="{FF2B5EF4-FFF2-40B4-BE49-F238E27FC236}">
              <a16:creationId xmlns:a16="http://schemas.microsoft.com/office/drawing/2014/main" id="{00000000-0008-0000-0800-00009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0" name="직사각형 973">
          <a:extLst>
            <a:ext uri="{FF2B5EF4-FFF2-40B4-BE49-F238E27FC236}">
              <a16:creationId xmlns:a16="http://schemas.microsoft.com/office/drawing/2014/main" id="{00000000-0008-0000-0800-00009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1" name="직사각형 974">
          <a:extLst>
            <a:ext uri="{FF2B5EF4-FFF2-40B4-BE49-F238E27FC236}">
              <a16:creationId xmlns:a16="http://schemas.microsoft.com/office/drawing/2014/main" id="{00000000-0008-0000-0800-00009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2" name="직사각형 975">
          <a:extLst>
            <a:ext uri="{FF2B5EF4-FFF2-40B4-BE49-F238E27FC236}">
              <a16:creationId xmlns:a16="http://schemas.microsoft.com/office/drawing/2014/main" id="{00000000-0008-0000-0800-00009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3" name="직사각형 976">
          <a:extLst>
            <a:ext uri="{FF2B5EF4-FFF2-40B4-BE49-F238E27FC236}">
              <a16:creationId xmlns:a16="http://schemas.microsoft.com/office/drawing/2014/main" id="{00000000-0008-0000-0800-00009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4" name="직사각형 977">
          <a:extLst>
            <a:ext uri="{FF2B5EF4-FFF2-40B4-BE49-F238E27FC236}">
              <a16:creationId xmlns:a16="http://schemas.microsoft.com/office/drawing/2014/main" id="{00000000-0008-0000-0800-00009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5" name="직사각형 978">
          <a:extLst>
            <a:ext uri="{FF2B5EF4-FFF2-40B4-BE49-F238E27FC236}">
              <a16:creationId xmlns:a16="http://schemas.microsoft.com/office/drawing/2014/main" id="{00000000-0008-0000-0800-00009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6" name="직사각형 979">
          <a:extLst>
            <a:ext uri="{FF2B5EF4-FFF2-40B4-BE49-F238E27FC236}">
              <a16:creationId xmlns:a16="http://schemas.microsoft.com/office/drawing/2014/main" id="{00000000-0008-0000-0800-00009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7" name="직사각형 980">
          <a:extLst>
            <a:ext uri="{FF2B5EF4-FFF2-40B4-BE49-F238E27FC236}">
              <a16:creationId xmlns:a16="http://schemas.microsoft.com/office/drawing/2014/main" id="{00000000-0008-0000-0800-00009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8" name="직사각형 981">
          <a:extLst>
            <a:ext uri="{FF2B5EF4-FFF2-40B4-BE49-F238E27FC236}">
              <a16:creationId xmlns:a16="http://schemas.microsoft.com/office/drawing/2014/main" id="{00000000-0008-0000-0800-0000A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29" name="직사각형 982">
          <a:extLst>
            <a:ext uri="{FF2B5EF4-FFF2-40B4-BE49-F238E27FC236}">
              <a16:creationId xmlns:a16="http://schemas.microsoft.com/office/drawing/2014/main" id="{00000000-0008-0000-0800-0000A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0" name="직사각형 983">
          <a:extLst>
            <a:ext uri="{FF2B5EF4-FFF2-40B4-BE49-F238E27FC236}">
              <a16:creationId xmlns:a16="http://schemas.microsoft.com/office/drawing/2014/main" id="{00000000-0008-0000-0800-0000A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1" name="직사각형 984">
          <a:extLst>
            <a:ext uri="{FF2B5EF4-FFF2-40B4-BE49-F238E27FC236}">
              <a16:creationId xmlns:a16="http://schemas.microsoft.com/office/drawing/2014/main" id="{00000000-0008-0000-0800-0000A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2" name="직사각형 985">
          <a:extLst>
            <a:ext uri="{FF2B5EF4-FFF2-40B4-BE49-F238E27FC236}">
              <a16:creationId xmlns:a16="http://schemas.microsoft.com/office/drawing/2014/main" id="{00000000-0008-0000-0800-0000A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933" name="직사각형 986">
          <a:extLst>
            <a:ext uri="{FF2B5EF4-FFF2-40B4-BE49-F238E27FC236}">
              <a16:creationId xmlns:a16="http://schemas.microsoft.com/office/drawing/2014/main" id="{00000000-0008-0000-0800-0000A503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4" name="직사각형 987">
          <a:extLst>
            <a:ext uri="{FF2B5EF4-FFF2-40B4-BE49-F238E27FC236}">
              <a16:creationId xmlns:a16="http://schemas.microsoft.com/office/drawing/2014/main" id="{00000000-0008-0000-0800-0000A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5" name="직사각형 988">
          <a:extLst>
            <a:ext uri="{FF2B5EF4-FFF2-40B4-BE49-F238E27FC236}">
              <a16:creationId xmlns:a16="http://schemas.microsoft.com/office/drawing/2014/main" id="{00000000-0008-0000-0800-0000A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36" name="직사각형 989">
          <a:extLst>
            <a:ext uri="{FF2B5EF4-FFF2-40B4-BE49-F238E27FC236}">
              <a16:creationId xmlns:a16="http://schemas.microsoft.com/office/drawing/2014/main" id="{00000000-0008-0000-0800-0000A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37" name="직사각형 990">
          <a:extLst>
            <a:ext uri="{FF2B5EF4-FFF2-40B4-BE49-F238E27FC236}">
              <a16:creationId xmlns:a16="http://schemas.microsoft.com/office/drawing/2014/main" id="{00000000-0008-0000-0800-0000A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38" name="직사각형 991">
          <a:extLst>
            <a:ext uri="{FF2B5EF4-FFF2-40B4-BE49-F238E27FC236}">
              <a16:creationId xmlns:a16="http://schemas.microsoft.com/office/drawing/2014/main" id="{00000000-0008-0000-0800-0000A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39" name="직사각형 992">
          <a:extLst>
            <a:ext uri="{FF2B5EF4-FFF2-40B4-BE49-F238E27FC236}">
              <a16:creationId xmlns:a16="http://schemas.microsoft.com/office/drawing/2014/main" id="{00000000-0008-0000-0800-0000A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40" name="직사각형 993">
          <a:extLst>
            <a:ext uri="{FF2B5EF4-FFF2-40B4-BE49-F238E27FC236}">
              <a16:creationId xmlns:a16="http://schemas.microsoft.com/office/drawing/2014/main" id="{00000000-0008-0000-0800-0000A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41" name="직사각형 994">
          <a:extLst>
            <a:ext uri="{FF2B5EF4-FFF2-40B4-BE49-F238E27FC236}">
              <a16:creationId xmlns:a16="http://schemas.microsoft.com/office/drawing/2014/main" id="{00000000-0008-0000-0800-0000A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42" name="직사각형 995">
          <a:extLst>
            <a:ext uri="{FF2B5EF4-FFF2-40B4-BE49-F238E27FC236}">
              <a16:creationId xmlns:a16="http://schemas.microsoft.com/office/drawing/2014/main" id="{00000000-0008-0000-0800-0000A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43" name="직사각형 996">
          <a:extLst>
            <a:ext uri="{FF2B5EF4-FFF2-40B4-BE49-F238E27FC236}">
              <a16:creationId xmlns:a16="http://schemas.microsoft.com/office/drawing/2014/main" id="{00000000-0008-0000-0800-0000A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44" name="직사각형 997">
          <a:extLst>
            <a:ext uri="{FF2B5EF4-FFF2-40B4-BE49-F238E27FC236}">
              <a16:creationId xmlns:a16="http://schemas.microsoft.com/office/drawing/2014/main" id="{00000000-0008-0000-0800-0000B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45" name="직사각형 998">
          <a:extLst>
            <a:ext uri="{FF2B5EF4-FFF2-40B4-BE49-F238E27FC236}">
              <a16:creationId xmlns:a16="http://schemas.microsoft.com/office/drawing/2014/main" id="{00000000-0008-0000-0800-0000B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46" name="직사각형 999">
          <a:extLst>
            <a:ext uri="{FF2B5EF4-FFF2-40B4-BE49-F238E27FC236}">
              <a16:creationId xmlns:a16="http://schemas.microsoft.com/office/drawing/2014/main" id="{00000000-0008-0000-0800-0000B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47" name="직사각형 1000">
          <a:extLst>
            <a:ext uri="{FF2B5EF4-FFF2-40B4-BE49-F238E27FC236}">
              <a16:creationId xmlns:a16="http://schemas.microsoft.com/office/drawing/2014/main" id="{00000000-0008-0000-0800-0000B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48" name="직사각형 1001">
          <a:extLst>
            <a:ext uri="{FF2B5EF4-FFF2-40B4-BE49-F238E27FC236}">
              <a16:creationId xmlns:a16="http://schemas.microsoft.com/office/drawing/2014/main" id="{00000000-0008-0000-0800-0000B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49" name="직사각형 1002">
          <a:extLst>
            <a:ext uri="{FF2B5EF4-FFF2-40B4-BE49-F238E27FC236}">
              <a16:creationId xmlns:a16="http://schemas.microsoft.com/office/drawing/2014/main" id="{00000000-0008-0000-0800-0000B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0" name="직사각형 1003">
          <a:extLst>
            <a:ext uri="{FF2B5EF4-FFF2-40B4-BE49-F238E27FC236}">
              <a16:creationId xmlns:a16="http://schemas.microsoft.com/office/drawing/2014/main" id="{00000000-0008-0000-0800-0000B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1" name="직사각형 1004">
          <a:extLst>
            <a:ext uri="{FF2B5EF4-FFF2-40B4-BE49-F238E27FC236}">
              <a16:creationId xmlns:a16="http://schemas.microsoft.com/office/drawing/2014/main" id="{00000000-0008-0000-0800-0000B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2" name="직사각형 1005">
          <a:extLst>
            <a:ext uri="{FF2B5EF4-FFF2-40B4-BE49-F238E27FC236}">
              <a16:creationId xmlns:a16="http://schemas.microsoft.com/office/drawing/2014/main" id="{00000000-0008-0000-0800-0000B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3" name="직사각형 1006">
          <a:extLst>
            <a:ext uri="{FF2B5EF4-FFF2-40B4-BE49-F238E27FC236}">
              <a16:creationId xmlns:a16="http://schemas.microsoft.com/office/drawing/2014/main" id="{00000000-0008-0000-0800-0000B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4" name="직사각형 1007">
          <a:extLst>
            <a:ext uri="{FF2B5EF4-FFF2-40B4-BE49-F238E27FC236}">
              <a16:creationId xmlns:a16="http://schemas.microsoft.com/office/drawing/2014/main" id="{00000000-0008-0000-0800-0000B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5" name="직사각형 1008">
          <a:extLst>
            <a:ext uri="{FF2B5EF4-FFF2-40B4-BE49-F238E27FC236}">
              <a16:creationId xmlns:a16="http://schemas.microsoft.com/office/drawing/2014/main" id="{00000000-0008-0000-0800-0000B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6" name="직사각형 1009">
          <a:extLst>
            <a:ext uri="{FF2B5EF4-FFF2-40B4-BE49-F238E27FC236}">
              <a16:creationId xmlns:a16="http://schemas.microsoft.com/office/drawing/2014/main" id="{00000000-0008-0000-0800-0000B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7" name="직사각형 1010">
          <a:extLst>
            <a:ext uri="{FF2B5EF4-FFF2-40B4-BE49-F238E27FC236}">
              <a16:creationId xmlns:a16="http://schemas.microsoft.com/office/drawing/2014/main" id="{00000000-0008-0000-0800-0000B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8" name="직사각형 1011">
          <a:extLst>
            <a:ext uri="{FF2B5EF4-FFF2-40B4-BE49-F238E27FC236}">
              <a16:creationId xmlns:a16="http://schemas.microsoft.com/office/drawing/2014/main" id="{00000000-0008-0000-0800-0000B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59" name="직사각형 1012">
          <a:extLst>
            <a:ext uri="{FF2B5EF4-FFF2-40B4-BE49-F238E27FC236}">
              <a16:creationId xmlns:a16="http://schemas.microsoft.com/office/drawing/2014/main" id="{00000000-0008-0000-0800-0000B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0" name="직사각형 1013">
          <a:extLst>
            <a:ext uri="{FF2B5EF4-FFF2-40B4-BE49-F238E27FC236}">
              <a16:creationId xmlns:a16="http://schemas.microsoft.com/office/drawing/2014/main" id="{00000000-0008-0000-0800-0000C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1" name="직사각형 1014">
          <a:extLst>
            <a:ext uri="{FF2B5EF4-FFF2-40B4-BE49-F238E27FC236}">
              <a16:creationId xmlns:a16="http://schemas.microsoft.com/office/drawing/2014/main" id="{00000000-0008-0000-0800-0000C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2" name="직사각형 1015">
          <a:extLst>
            <a:ext uri="{FF2B5EF4-FFF2-40B4-BE49-F238E27FC236}">
              <a16:creationId xmlns:a16="http://schemas.microsoft.com/office/drawing/2014/main" id="{00000000-0008-0000-0800-0000C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3" name="직사각형 1016">
          <a:extLst>
            <a:ext uri="{FF2B5EF4-FFF2-40B4-BE49-F238E27FC236}">
              <a16:creationId xmlns:a16="http://schemas.microsoft.com/office/drawing/2014/main" id="{00000000-0008-0000-0800-0000C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4" name="직사각형 1017">
          <a:extLst>
            <a:ext uri="{FF2B5EF4-FFF2-40B4-BE49-F238E27FC236}">
              <a16:creationId xmlns:a16="http://schemas.microsoft.com/office/drawing/2014/main" id="{00000000-0008-0000-0800-0000C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5" name="직사각형 1018">
          <a:extLst>
            <a:ext uri="{FF2B5EF4-FFF2-40B4-BE49-F238E27FC236}">
              <a16:creationId xmlns:a16="http://schemas.microsoft.com/office/drawing/2014/main" id="{00000000-0008-0000-0800-0000C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6" name="직사각형 1019">
          <a:extLst>
            <a:ext uri="{FF2B5EF4-FFF2-40B4-BE49-F238E27FC236}">
              <a16:creationId xmlns:a16="http://schemas.microsoft.com/office/drawing/2014/main" id="{00000000-0008-0000-0800-0000C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7" name="직사각형 1020">
          <a:extLst>
            <a:ext uri="{FF2B5EF4-FFF2-40B4-BE49-F238E27FC236}">
              <a16:creationId xmlns:a16="http://schemas.microsoft.com/office/drawing/2014/main" id="{00000000-0008-0000-0800-0000C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8" name="직사각형 1021">
          <a:extLst>
            <a:ext uri="{FF2B5EF4-FFF2-40B4-BE49-F238E27FC236}">
              <a16:creationId xmlns:a16="http://schemas.microsoft.com/office/drawing/2014/main" id="{00000000-0008-0000-0800-0000C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69" name="직사각형 1022">
          <a:extLst>
            <a:ext uri="{FF2B5EF4-FFF2-40B4-BE49-F238E27FC236}">
              <a16:creationId xmlns:a16="http://schemas.microsoft.com/office/drawing/2014/main" id="{00000000-0008-0000-0800-0000C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70" name="직사각형 1023">
          <a:extLst>
            <a:ext uri="{FF2B5EF4-FFF2-40B4-BE49-F238E27FC236}">
              <a16:creationId xmlns:a16="http://schemas.microsoft.com/office/drawing/2014/main" id="{00000000-0008-0000-0800-0000C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971" name="직사각형 1024">
          <a:extLst>
            <a:ext uri="{FF2B5EF4-FFF2-40B4-BE49-F238E27FC236}">
              <a16:creationId xmlns:a16="http://schemas.microsoft.com/office/drawing/2014/main" id="{00000000-0008-0000-0800-0000CB03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72" name="직사각형 1025">
          <a:extLst>
            <a:ext uri="{FF2B5EF4-FFF2-40B4-BE49-F238E27FC236}">
              <a16:creationId xmlns:a16="http://schemas.microsoft.com/office/drawing/2014/main" id="{00000000-0008-0000-0800-0000C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73" name="직사각형 1026">
          <a:extLst>
            <a:ext uri="{FF2B5EF4-FFF2-40B4-BE49-F238E27FC236}">
              <a16:creationId xmlns:a16="http://schemas.microsoft.com/office/drawing/2014/main" id="{00000000-0008-0000-0800-0000C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974" name="직사각형 1027">
          <a:extLst>
            <a:ext uri="{FF2B5EF4-FFF2-40B4-BE49-F238E27FC236}">
              <a16:creationId xmlns:a16="http://schemas.microsoft.com/office/drawing/2014/main" id="{00000000-0008-0000-0800-0000C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75" name="직사각형 1028">
          <a:extLst>
            <a:ext uri="{FF2B5EF4-FFF2-40B4-BE49-F238E27FC236}">
              <a16:creationId xmlns:a16="http://schemas.microsoft.com/office/drawing/2014/main" id="{00000000-0008-0000-0800-0000C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76" name="직사각형 1029">
          <a:extLst>
            <a:ext uri="{FF2B5EF4-FFF2-40B4-BE49-F238E27FC236}">
              <a16:creationId xmlns:a16="http://schemas.microsoft.com/office/drawing/2014/main" id="{00000000-0008-0000-0800-0000D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77" name="직사각형 1030">
          <a:extLst>
            <a:ext uri="{FF2B5EF4-FFF2-40B4-BE49-F238E27FC236}">
              <a16:creationId xmlns:a16="http://schemas.microsoft.com/office/drawing/2014/main" id="{00000000-0008-0000-0800-0000D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78" name="직사각형 1031">
          <a:extLst>
            <a:ext uri="{FF2B5EF4-FFF2-40B4-BE49-F238E27FC236}">
              <a16:creationId xmlns:a16="http://schemas.microsoft.com/office/drawing/2014/main" id="{00000000-0008-0000-0800-0000D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79" name="직사각형 1032">
          <a:extLst>
            <a:ext uri="{FF2B5EF4-FFF2-40B4-BE49-F238E27FC236}">
              <a16:creationId xmlns:a16="http://schemas.microsoft.com/office/drawing/2014/main" id="{00000000-0008-0000-0800-0000D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80" name="직사각형 1033">
          <a:extLst>
            <a:ext uri="{FF2B5EF4-FFF2-40B4-BE49-F238E27FC236}">
              <a16:creationId xmlns:a16="http://schemas.microsoft.com/office/drawing/2014/main" id="{00000000-0008-0000-0800-0000D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81" name="직사각형 1034">
          <a:extLst>
            <a:ext uri="{FF2B5EF4-FFF2-40B4-BE49-F238E27FC236}">
              <a16:creationId xmlns:a16="http://schemas.microsoft.com/office/drawing/2014/main" id="{00000000-0008-0000-0800-0000D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982" name="직사각형 1035">
          <a:extLst>
            <a:ext uri="{FF2B5EF4-FFF2-40B4-BE49-F238E27FC236}">
              <a16:creationId xmlns:a16="http://schemas.microsoft.com/office/drawing/2014/main" id="{00000000-0008-0000-0800-0000D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3" name="직사각형 1036">
          <a:extLst>
            <a:ext uri="{FF2B5EF4-FFF2-40B4-BE49-F238E27FC236}">
              <a16:creationId xmlns:a16="http://schemas.microsoft.com/office/drawing/2014/main" id="{00000000-0008-0000-0800-0000D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4" name="직사각형 1037">
          <a:extLst>
            <a:ext uri="{FF2B5EF4-FFF2-40B4-BE49-F238E27FC236}">
              <a16:creationId xmlns:a16="http://schemas.microsoft.com/office/drawing/2014/main" id="{00000000-0008-0000-0800-0000D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5" name="직사각형 1038">
          <a:extLst>
            <a:ext uri="{FF2B5EF4-FFF2-40B4-BE49-F238E27FC236}">
              <a16:creationId xmlns:a16="http://schemas.microsoft.com/office/drawing/2014/main" id="{00000000-0008-0000-0800-0000D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6" name="직사각형 1039">
          <a:extLst>
            <a:ext uri="{FF2B5EF4-FFF2-40B4-BE49-F238E27FC236}">
              <a16:creationId xmlns:a16="http://schemas.microsoft.com/office/drawing/2014/main" id="{00000000-0008-0000-0800-0000D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7" name="직사각형 1040">
          <a:extLst>
            <a:ext uri="{FF2B5EF4-FFF2-40B4-BE49-F238E27FC236}">
              <a16:creationId xmlns:a16="http://schemas.microsoft.com/office/drawing/2014/main" id="{00000000-0008-0000-0800-0000D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8" name="직사각형 1041">
          <a:extLst>
            <a:ext uri="{FF2B5EF4-FFF2-40B4-BE49-F238E27FC236}">
              <a16:creationId xmlns:a16="http://schemas.microsoft.com/office/drawing/2014/main" id="{00000000-0008-0000-0800-0000D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89" name="직사각형 1042">
          <a:extLst>
            <a:ext uri="{FF2B5EF4-FFF2-40B4-BE49-F238E27FC236}">
              <a16:creationId xmlns:a16="http://schemas.microsoft.com/office/drawing/2014/main" id="{00000000-0008-0000-0800-0000D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0" name="직사각형 1043">
          <a:extLst>
            <a:ext uri="{FF2B5EF4-FFF2-40B4-BE49-F238E27FC236}">
              <a16:creationId xmlns:a16="http://schemas.microsoft.com/office/drawing/2014/main" id="{00000000-0008-0000-0800-0000D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1" name="직사각형 1044">
          <a:extLst>
            <a:ext uri="{FF2B5EF4-FFF2-40B4-BE49-F238E27FC236}">
              <a16:creationId xmlns:a16="http://schemas.microsoft.com/office/drawing/2014/main" id="{00000000-0008-0000-0800-0000D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2" name="직사각형 1045">
          <a:extLst>
            <a:ext uri="{FF2B5EF4-FFF2-40B4-BE49-F238E27FC236}">
              <a16:creationId xmlns:a16="http://schemas.microsoft.com/office/drawing/2014/main" id="{00000000-0008-0000-0800-0000E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3" name="직사각형 1046">
          <a:extLst>
            <a:ext uri="{FF2B5EF4-FFF2-40B4-BE49-F238E27FC236}">
              <a16:creationId xmlns:a16="http://schemas.microsoft.com/office/drawing/2014/main" id="{00000000-0008-0000-0800-0000E1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4" name="직사각형 1047">
          <a:extLst>
            <a:ext uri="{FF2B5EF4-FFF2-40B4-BE49-F238E27FC236}">
              <a16:creationId xmlns:a16="http://schemas.microsoft.com/office/drawing/2014/main" id="{00000000-0008-0000-0800-0000E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5" name="직사각형 1048">
          <a:extLst>
            <a:ext uri="{FF2B5EF4-FFF2-40B4-BE49-F238E27FC236}">
              <a16:creationId xmlns:a16="http://schemas.microsoft.com/office/drawing/2014/main" id="{00000000-0008-0000-0800-0000E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6" name="직사각형 1049">
          <a:extLst>
            <a:ext uri="{FF2B5EF4-FFF2-40B4-BE49-F238E27FC236}">
              <a16:creationId xmlns:a16="http://schemas.microsoft.com/office/drawing/2014/main" id="{00000000-0008-0000-0800-0000E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7" name="직사각형 1050">
          <a:extLst>
            <a:ext uri="{FF2B5EF4-FFF2-40B4-BE49-F238E27FC236}">
              <a16:creationId xmlns:a16="http://schemas.microsoft.com/office/drawing/2014/main" id="{00000000-0008-0000-0800-0000E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8" name="직사각형 1051">
          <a:extLst>
            <a:ext uri="{FF2B5EF4-FFF2-40B4-BE49-F238E27FC236}">
              <a16:creationId xmlns:a16="http://schemas.microsoft.com/office/drawing/2014/main" id="{00000000-0008-0000-0800-0000E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999" name="직사각형 1052">
          <a:extLst>
            <a:ext uri="{FF2B5EF4-FFF2-40B4-BE49-F238E27FC236}">
              <a16:creationId xmlns:a16="http://schemas.microsoft.com/office/drawing/2014/main" id="{00000000-0008-0000-0800-0000E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0" name="직사각형 1053">
          <a:extLst>
            <a:ext uri="{FF2B5EF4-FFF2-40B4-BE49-F238E27FC236}">
              <a16:creationId xmlns:a16="http://schemas.microsoft.com/office/drawing/2014/main" id="{00000000-0008-0000-0800-0000E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1" name="직사각형 1054">
          <a:extLst>
            <a:ext uri="{FF2B5EF4-FFF2-40B4-BE49-F238E27FC236}">
              <a16:creationId xmlns:a16="http://schemas.microsoft.com/office/drawing/2014/main" id="{00000000-0008-0000-0800-0000E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2" name="직사각형 1055">
          <a:extLst>
            <a:ext uri="{FF2B5EF4-FFF2-40B4-BE49-F238E27FC236}">
              <a16:creationId xmlns:a16="http://schemas.microsoft.com/office/drawing/2014/main" id="{00000000-0008-0000-0800-0000E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3" name="직사각형 1056">
          <a:extLst>
            <a:ext uri="{FF2B5EF4-FFF2-40B4-BE49-F238E27FC236}">
              <a16:creationId xmlns:a16="http://schemas.microsoft.com/office/drawing/2014/main" id="{00000000-0008-0000-0800-0000E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4" name="직사각형 1057">
          <a:extLst>
            <a:ext uri="{FF2B5EF4-FFF2-40B4-BE49-F238E27FC236}">
              <a16:creationId xmlns:a16="http://schemas.microsoft.com/office/drawing/2014/main" id="{00000000-0008-0000-0800-0000E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5" name="직사각형 1058">
          <a:extLst>
            <a:ext uri="{FF2B5EF4-FFF2-40B4-BE49-F238E27FC236}">
              <a16:creationId xmlns:a16="http://schemas.microsoft.com/office/drawing/2014/main" id="{00000000-0008-0000-0800-0000E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6" name="직사각형 1059">
          <a:extLst>
            <a:ext uri="{FF2B5EF4-FFF2-40B4-BE49-F238E27FC236}">
              <a16:creationId xmlns:a16="http://schemas.microsoft.com/office/drawing/2014/main" id="{00000000-0008-0000-0800-0000E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7" name="직사각형 1060">
          <a:extLst>
            <a:ext uri="{FF2B5EF4-FFF2-40B4-BE49-F238E27FC236}">
              <a16:creationId xmlns:a16="http://schemas.microsoft.com/office/drawing/2014/main" id="{00000000-0008-0000-0800-0000E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08" name="직사각형 1061">
          <a:extLst>
            <a:ext uri="{FF2B5EF4-FFF2-40B4-BE49-F238E27FC236}">
              <a16:creationId xmlns:a16="http://schemas.microsoft.com/office/drawing/2014/main" id="{00000000-0008-0000-0800-0000F0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009" name="직사각형 1062">
          <a:extLst>
            <a:ext uri="{FF2B5EF4-FFF2-40B4-BE49-F238E27FC236}">
              <a16:creationId xmlns:a16="http://schemas.microsoft.com/office/drawing/2014/main" id="{00000000-0008-0000-0800-0000F103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0" name="직사각형 1063">
          <a:extLst>
            <a:ext uri="{FF2B5EF4-FFF2-40B4-BE49-F238E27FC236}">
              <a16:creationId xmlns:a16="http://schemas.microsoft.com/office/drawing/2014/main" id="{00000000-0008-0000-0800-0000F2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1" name="직사각형 1064">
          <a:extLst>
            <a:ext uri="{FF2B5EF4-FFF2-40B4-BE49-F238E27FC236}">
              <a16:creationId xmlns:a16="http://schemas.microsoft.com/office/drawing/2014/main" id="{00000000-0008-0000-0800-0000F3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2" name="직사각형 1065">
          <a:extLst>
            <a:ext uri="{FF2B5EF4-FFF2-40B4-BE49-F238E27FC236}">
              <a16:creationId xmlns:a16="http://schemas.microsoft.com/office/drawing/2014/main" id="{00000000-0008-0000-0800-0000F4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3" name="직사각형 1066">
          <a:extLst>
            <a:ext uri="{FF2B5EF4-FFF2-40B4-BE49-F238E27FC236}">
              <a16:creationId xmlns:a16="http://schemas.microsoft.com/office/drawing/2014/main" id="{00000000-0008-0000-0800-0000F5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4" name="직사각형 1067">
          <a:extLst>
            <a:ext uri="{FF2B5EF4-FFF2-40B4-BE49-F238E27FC236}">
              <a16:creationId xmlns:a16="http://schemas.microsoft.com/office/drawing/2014/main" id="{00000000-0008-0000-0800-0000F6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5" name="직사각형 1068">
          <a:extLst>
            <a:ext uri="{FF2B5EF4-FFF2-40B4-BE49-F238E27FC236}">
              <a16:creationId xmlns:a16="http://schemas.microsoft.com/office/drawing/2014/main" id="{00000000-0008-0000-0800-0000F7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6" name="직사각형 1069">
          <a:extLst>
            <a:ext uri="{FF2B5EF4-FFF2-40B4-BE49-F238E27FC236}">
              <a16:creationId xmlns:a16="http://schemas.microsoft.com/office/drawing/2014/main" id="{00000000-0008-0000-0800-0000F8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7" name="직사각형 1070">
          <a:extLst>
            <a:ext uri="{FF2B5EF4-FFF2-40B4-BE49-F238E27FC236}">
              <a16:creationId xmlns:a16="http://schemas.microsoft.com/office/drawing/2014/main" id="{00000000-0008-0000-0800-0000F9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8" name="직사각형 1071">
          <a:extLst>
            <a:ext uri="{FF2B5EF4-FFF2-40B4-BE49-F238E27FC236}">
              <a16:creationId xmlns:a16="http://schemas.microsoft.com/office/drawing/2014/main" id="{00000000-0008-0000-0800-0000FA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19" name="직사각형 1072">
          <a:extLst>
            <a:ext uri="{FF2B5EF4-FFF2-40B4-BE49-F238E27FC236}">
              <a16:creationId xmlns:a16="http://schemas.microsoft.com/office/drawing/2014/main" id="{00000000-0008-0000-0800-0000FB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0" name="직사각형 1073">
          <a:extLst>
            <a:ext uri="{FF2B5EF4-FFF2-40B4-BE49-F238E27FC236}">
              <a16:creationId xmlns:a16="http://schemas.microsoft.com/office/drawing/2014/main" id="{00000000-0008-0000-0800-0000FC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1" name="직사각형 1075">
          <a:extLst>
            <a:ext uri="{FF2B5EF4-FFF2-40B4-BE49-F238E27FC236}">
              <a16:creationId xmlns:a16="http://schemas.microsoft.com/office/drawing/2014/main" id="{00000000-0008-0000-0800-0000FD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2" name="직사각형 1076">
          <a:extLst>
            <a:ext uri="{FF2B5EF4-FFF2-40B4-BE49-F238E27FC236}">
              <a16:creationId xmlns:a16="http://schemas.microsoft.com/office/drawing/2014/main" id="{00000000-0008-0000-0800-0000FE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3" name="직사각형 1077">
          <a:extLst>
            <a:ext uri="{FF2B5EF4-FFF2-40B4-BE49-F238E27FC236}">
              <a16:creationId xmlns:a16="http://schemas.microsoft.com/office/drawing/2014/main" id="{00000000-0008-0000-0800-0000FF03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4" name="직사각형 1078">
          <a:extLst>
            <a:ext uri="{FF2B5EF4-FFF2-40B4-BE49-F238E27FC236}">
              <a16:creationId xmlns:a16="http://schemas.microsoft.com/office/drawing/2014/main" id="{00000000-0008-0000-0800-00000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5" name="직사각형 1079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6" name="직사각형 1080">
          <a:extLst>
            <a:ext uri="{FF2B5EF4-FFF2-40B4-BE49-F238E27FC236}">
              <a16:creationId xmlns:a16="http://schemas.microsoft.com/office/drawing/2014/main" id="{00000000-0008-0000-0800-00000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7" name="직사각형 1081">
          <a:extLst>
            <a:ext uri="{FF2B5EF4-FFF2-40B4-BE49-F238E27FC236}">
              <a16:creationId xmlns:a16="http://schemas.microsoft.com/office/drawing/2014/main" id="{00000000-0008-0000-0800-00000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8" name="직사각형 1082">
          <a:extLst>
            <a:ext uri="{FF2B5EF4-FFF2-40B4-BE49-F238E27FC236}">
              <a16:creationId xmlns:a16="http://schemas.microsoft.com/office/drawing/2014/main" id="{00000000-0008-0000-0800-00000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29" name="직사각형 1083">
          <a:extLst>
            <a:ext uri="{FF2B5EF4-FFF2-40B4-BE49-F238E27FC236}">
              <a16:creationId xmlns:a16="http://schemas.microsoft.com/office/drawing/2014/main" id="{00000000-0008-0000-0800-00000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0" name="직사각형 1084">
          <a:extLst>
            <a:ext uri="{FF2B5EF4-FFF2-40B4-BE49-F238E27FC236}">
              <a16:creationId xmlns:a16="http://schemas.microsoft.com/office/drawing/2014/main" id="{00000000-0008-0000-0800-00000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1" name="직사각형 1085">
          <a:extLst>
            <a:ext uri="{FF2B5EF4-FFF2-40B4-BE49-F238E27FC236}">
              <a16:creationId xmlns:a16="http://schemas.microsoft.com/office/drawing/2014/main" id="{00000000-0008-0000-0800-00000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2" name="직사각형 1086">
          <a:extLst>
            <a:ext uri="{FF2B5EF4-FFF2-40B4-BE49-F238E27FC236}">
              <a16:creationId xmlns:a16="http://schemas.microsoft.com/office/drawing/2014/main" id="{00000000-0008-0000-0800-00000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3" name="직사각형 1087">
          <a:extLst>
            <a:ext uri="{FF2B5EF4-FFF2-40B4-BE49-F238E27FC236}">
              <a16:creationId xmlns:a16="http://schemas.microsoft.com/office/drawing/2014/main" id="{00000000-0008-0000-0800-00000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4" name="직사각형 1088">
          <a:extLst>
            <a:ext uri="{FF2B5EF4-FFF2-40B4-BE49-F238E27FC236}">
              <a16:creationId xmlns:a16="http://schemas.microsoft.com/office/drawing/2014/main" id="{00000000-0008-0000-0800-00000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5" name="직사각형 1089">
          <a:extLst>
            <a:ext uri="{FF2B5EF4-FFF2-40B4-BE49-F238E27FC236}">
              <a16:creationId xmlns:a16="http://schemas.microsoft.com/office/drawing/2014/main" id="{00000000-0008-0000-0800-00000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6" name="직사각형 1090">
          <a:extLst>
            <a:ext uri="{FF2B5EF4-FFF2-40B4-BE49-F238E27FC236}">
              <a16:creationId xmlns:a16="http://schemas.microsoft.com/office/drawing/2014/main" id="{00000000-0008-0000-0800-00000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7" name="직사각형 1091">
          <a:extLst>
            <a:ext uri="{FF2B5EF4-FFF2-40B4-BE49-F238E27FC236}">
              <a16:creationId xmlns:a16="http://schemas.microsoft.com/office/drawing/2014/main" id="{00000000-0008-0000-0800-00000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8" name="직사각형 1092">
          <a:extLst>
            <a:ext uri="{FF2B5EF4-FFF2-40B4-BE49-F238E27FC236}">
              <a16:creationId xmlns:a16="http://schemas.microsoft.com/office/drawing/2014/main" id="{00000000-0008-0000-0800-00000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39" name="직사각형 1093">
          <a:extLst>
            <a:ext uri="{FF2B5EF4-FFF2-40B4-BE49-F238E27FC236}">
              <a16:creationId xmlns:a16="http://schemas.microsoft.com/office/drawing/2014/main" id="{00000000-0008-0000-0800-00000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0" name="직사각형 1094">
          <a:extLst>
            <a:ext uri="{FF2B5EF4-FFF2-40B4-BE49-F238E27FC236}">
              <a16:creationId xmlns:a16="http://schemas.microsoft.com/office/drawing/2014/main" id="{00000000-0008-0000-0800-00001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1" name="직사각형 1095">
          <a:extLst>
            <a:ext uri="{FF2B5EF4-FFF2-40B4-BE49-F238E27FC236}">
              <a16:creationId xmlns:a16="http://schemas.microsoft.com/office/drawing/2014/main" id="{00000000-0008-0000-0800-00001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2" name="직사각형 1096">
          <a:extLst>
            <a:ext uri="{FF2B5EF4-FFF2-40B4-BE49-F238E27FC236}">
              <a16:creationId xmlns:a16="http://schemas.microsoft.com/office/drawing/2014/main" id="{00000000-0008-0000-0800-00001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3" name="직사각형 1097">
          <a:extLst>
            <a:ext uri="{FF2B5EF4-FFF2-40B4-BE49-F238E27FC236}">
              <a16:creationId xmlns:a16="http://schemas.microsoft.com/office/drawing/2014/main" id="{00000000-0008-0000-0800-00001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4" name="직사각형 1098">
          <a:extLst>
            <a:ext uri="{FF2B5EF4-FFF2-40B4-BE49-F238E27FC236}">
              <a16:creationId xmlns:a16="http://schemas.microsoft.com/office/drawing/2014/main" id="{00000000-0008-0000-0800-00001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5" name="직사각형 1099">
          <a:extLst>
            <a:ext uri="{FF2B5EF4-FFF2-40B4-BE49-F238E27FC236}">
              <a16:creationId xmlns:a16="http://schemas.microsoft.com/office/drawing/2014/main" id="{00000000-0008-0000-0800-00001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046" name="직사각형 1100">
          <a:extLst>
            <a:ext uri="{FF2B5EF4-FFF2-40B4-BE49-F238E27FC236}">
              <a16:creationId xmlns:a16="http://schemas.microsoft.com/office/drawing/2014/main" id="{00000000-0008-0000-0800-000016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7" name="직사각형 1101">
          <a:extLst>
            <a:ext uri="{FF2B5EF4-FFF2-40B4-BE49-F238E27FC236}">
              <a16:creationId xmlns:a16="http://schemas.microsoft.com/office/drawing/2014/main" id="{00000000-0008-0000-0800-00001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8" name="직사각형 1102">
          <a:extLst>
            <a:ext uri="{FF2B5EF4-FFF2-40B4-BE49-F238E27FC236}">
              <a16:creationId xmlns:a16="http://schemas.microsoft.com/office/drawing/2014/main" id="{00000000-0008-0000-0800-00001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49" name="직사각형 1103">
          <a:extLst>
            <a:ext uri="{FF2B5EF4-FFF2-40B4-BE49-F238E27FC236}">
              <a16:creationId xmlns:a16="http://schemas.microsoft.com/office/drawing/2014/main" id="{00000000-0008-0000-0800-00001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0" name="직사각형 1104">
          <a:extLst>
            <a:ext uri="{FF2B5EF4-FFF2-40B4-BE49-F238E27FC236}">
              <a16:creationId xmlns:a16="http://schemas.microsoft.com/office/drawing/2014/main" id="{00000000-0008-0000-0800-00001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1" name="직사각형 1105">
          <a:extLst>
            <a:ext uri="{FF2B5EF4-FFF2-40B4-BE49-F238E27FC236}">
              <a16:creationId xmlns:a16="http://schemas.microsoft.com/office/drawing/2014/main" id="{00000000-0008-0000-0800-00001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2" name="직사각형 1106">
          <a:extLst>
            <a:ext uri="{FF2B5EF4-FFF2-40B4-BE49-F238E27FC236}">
              <a16:creationId xmlns:a16="http://schemas.microsoft.com/office/drawing/2014/main" id="{00000000-0008-0000-0800-00001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3" name="직사각형 1107">
          <a:extLst>
            <a:ext uri="{FF2B5EF4-FFF2-40B4-BE49-F238E27FC236}">
              <a16:creationId xmlns:a16="http://schemas.microsoft.com/office/drawing/2014/main" id="{00000000-0008-0000-0800-00001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4" name="직사각형 1108">
          <a:extLst>
            <a:ext uri="{FF2B5EF4-FFF2-40B4-BE49-F238E27FC236}">
              <a16:creationId xmlns:a16="http://schemas.microsoft.com/office/drawing/2014/main" id="{00000000-0008-0000-0800-00001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5" name="직사각형 1109">
          <a:extLst>
            <a:ext uri="{FF2B5EF4-FFF2-40B4-BE49-F238E27FC236}">
              <a16:creationId xmlns:a16="http://schemas.microsoft.com/office/drawing/2014/main" id="{00000000-0008-0000-0800-00001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6" name="직사각형 1110">
          <a:extLst>
            <a:ext uri="{FF2B5EF4-FFF2-40B4-BE49-F238E27FC236}">
              <a16:creationId xmlns:a16="http://schemas.microsoft.com/office/drawing/2014/main" id="{00000000-0008-0000-0800-00002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057" name="직사각형 1111">
          <a:extLst>
            <a:ext uri="{FF2B5EF4-FFF2-40B4-BE49-F238E27FC236}">
              <a16:creationId xmlns:a16="http://schemas.microsoft.com/office/drawing/2014/main" id="{00000000-0008-0000-0800-00002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58" name="직사각형 1112">
          <a:extLst>
            <a:ext uri="{FF2B5EF4-FFF2-40B4-BE49-F238E27FC236}">
              <a16:creationId xmlns:a16="http://schemas.microsoft.com/office/drawing/2014/main" id="{00000000-0008-0000-0800-00002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59" name="직사각형 1113">
          <a:extLst>
            <a:ext uri="{FF2B5EF4-FFF2-40B4-BE49-F238E27FC236}">
              <a16:creationId xmlns:a16="http://schemas.microsoft.com/office/drawing/2014/main" id="{00000000-0008-0000-0800-00002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0" name="직사각형 1114">
          <a:extLst>
            <a:ext uri="{FF2B5EF4-FFF2-40B4-BE49-F238E27FC236}">
              <a16:creationId xmlns:a16="http://schemas.microsoft.com/office/drawing/2014/main" id="{00000000-0008-0000-0800-00002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1" name="직사각형 1115">
          <a:extLst>
            <a:ext uri="{FF2B5EF4-FFF2-40B4-BE49-F238E27FC236}">
              <a16:creationId xmlns:a16="http://schemas.microsoft.com/office/drawing/2014/main" id="{00000000-0008-0000-0800-00002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2" name="직사각형 1116">
          <a:extLst>
            <a:ext uri="{FF2B5EF4-FFF2-40B4-BE49-F238E27FC236}">
              <a16:creationId xmlns:a16="http://schemas.microsoft.com/office/drawing/2014/main" id="{00000000-0008-0000-0800-00002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3" name="직사각형 1117">
          <a:extLst>
            <a:ext uri="{FF2B5EF4-FFF2-40B4-BE49-F238E27FC236}">
              <a16:creationId xmlns:a16="http://schemas.microsoft.com/office/drawing/2014/main" id="{00000000-0008-0000-0800-00002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4" name="직사각형 1118">
          <a:extLst>
            <a:ext uri="{FF2B5EF4-FFF2-40B4-BE49-F238E27FC236}">
              <a16:creationId xmlns:a16="http://schemas.microsoft.com/office/drawing/2014/main" id="{00000000-0008-0000-0800-00002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5" name="직사각형 1119">
          <a:extLst>
            <a:ext uri="{FF2B5EF4-FFF2-40B4-BE49-F238E27FC236}">
              <a16:creationId xmlns:a16="http://schemas.microsoft.com/office/drawing/2014/main" id="{00000000-0008-0000-0800-00002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6" name="직사각형 1120">
          <a:extLst>
            <a:ext uri="{FF2B5EF4-FFF2-40B4-BE49-F238E27FC236}">
              <a16:creationId xmlns:a16="http://schemas.microsoft.com/office/drawing/2014/main" id="{00000000-0008-0000-0800-00002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7" name="직사각형 1121">
          <a:extLst>
            <a:ext uri="{FF2B5EF4-FFF2-40B4-BE49-F238E27FC236}">
              <a16:creationId xmlns:a16="http://schemas.microsoft.com/office/drawing/2014/main" id="{00000000-0008-0000-0800-00002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8" name="직사각형 1122">
          <a:extLst>
            <a:ext uri="{FF2B5EF4-FFF2-40B4-BE49-F238E27FC236}">
              <a16:creationId xmlns:a16="http://schemas.microsoft.com/office/drawing/2014/main" id="{00000000-0008-0000-0800-00002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69" name="직사각형 1123">
          <a:extLst>
            <a:ext uri="{FF2B5EF4-FFF2-40B4-BE49-F238E27FC236}">
              <a16:creationId xmlns:a16="http://schemas.microsoft.com/office/drawing/2014/main" id="{00000000-0008-0000-0800-00002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0" name="직사각형 1124">
          <a:extLst>
            <a:ext uri="{FF2B5EF4-FFF2-40B4-BE49-F238E27FC236}">
              <a16:creationId xmlns:a16="http://schemas.microsoft.com/office/drawing/2014/main" id="{00000000-0008-0000-0800-00002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1" name="직사각형 1125">
          <a:extLst>
            <a:ext uri="{FF2B5EF4-FFF2-40B4-BE49-F238E27FC236}">
              <a16:creationId xmlns:a16="http://schemas.microsoft.com/office/drawing/2014/main" id="{00000000-0008-0000-0800-00002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2" name="직사각형 1126">
          <a:extLst>
            <a:ext uri="{FF2B5EF4-FFF2-40B4-BE49-F238E27FC236}">
              <a16:creationId xmlns:a16="http://schemas.microsoft.com/office/drawing/2014/main" id="{00000000-0008-0000-0800-00003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3" name="직사각형 1127">
          <a:extLst>
            <a:ext uri="{FF2B5EF4-FFF2-40B4-BE49-F238E27FC236}">
              <a16:creationId xmlns:a16="http://schemas.microsoft.com/office/drawing/2014/main" id="{00000000-0008-0000-0800-00003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4" name="직사각형 1128">
          <a:extLst>
            <a:ext uri="{FF2B5EF4-FFF2-40B4-BE49-F238E27FC236}">
              <a16:creationId xmlns:a16="http://schemas.microsoft.com/office/drawing/2014/main" id="{00000000-0008-0000-0800-00003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5" name="직사각형 1129">
          <a:extLst>
            <a:ext uri="{FF2B5EF4-FFF2-40B4-BE49-F238E27FC236}">
              <a16:creationId xmlns:a16="http://schemas.microsoft.com/office/drawing/2014/main" id="{00000000-0008-0000-0800-00003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6" name="직사각형 1130">
          <a:extLst>
            <a:ext uri="{FF2B5EF4-FFF2-40B4-BE49-F238E27FC236}">
              <a16:creationId xmlns:a16="http://schemas.microsoft.com/office/drawing/2014/main" id="{00000000-0008-0000-0800-00003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7" name="직사각형 1131">
          <a:extLst>
            <a:ext uri="{FF2B5EF4-FFF2-40B4-BE49-F238E27FC236}">
              <a16:creationId xmlns:a16="http://schemas.microsoft.com/office/drawing/2014/main" id="{00000000-0008-0000-0800-00003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8" name="직사각형 1132">
          <a:extLst>
            <a:ext uri="{FF2B5EF4-FFF2-40B4-BE49-F238E27FC236}">
              <a16:creationId xmlns:a16="http://schemas.microsoft.com/office/drawing/2014/main" id="{00000000-0008-0000-0800-00003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79" name="직사각형 1133">
          <a:extLst>
            <a:ext uri="{FF2B5EF4-FFF2-40B4-BE49-F238E27FC236}">
              <a16:creationId xmlns:a16="http://schemas.microsoft.com/office/drawing/2014/main" id="{00000000-0008-0000-0800-00003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0" name="직사각형 1134">
          <a:extLst>
            <a:ext uri="{FF2B5EF4-FFF2-40B4-BE49-F238E27FC236}">
              <a16:creationId xmlns:a16="http://schemas.microsoft.com/office/drawing/2014/main" id="{00000000-0008-0000-0800-00003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1" name="직사각형 1135">
          <a:extLst>
            <a:ext uri="{FF2B5EF4-FFF2-40B4-BE49-F238E27FC236}">
              <a16:creationId xmlns:a16="http://schemas.microsoft.com/office/drawing/2014/main" id="{00000000-0008-0000-0800-00003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2" name="직사각형 1136">
          <a:extLst>
            <a:ext uri="{FF2B5EF4-FFF2-40B4-BE49-F238E27FC236}">
              <a16:creationId xmlns:a16="http://schemas.microsoft.com/office/drawing/2014/main" id="{00000000-0008-0000-0800-00003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3" name="직사각형 1137">
          <a:extLst>
            <a:ext uri="{FF2B5EF4-FFF2-40B4-BE49-F238E27FC236}">
              <a16:creationId xmlns:a16="http://schemas.microsoft.com/office/drawing/2014/main" id="{00000000-0008-0000-0800-00003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084" name="직사각형 1138">
          <a:extLst>
            <a:ext uri="{FF2B5EF4-FFF2-40B4-BE49-F238E27FC236}">
              <a16:creationId xmlns:a16="http://schemas.microsoft.com/office/drawing/2014/main" id="{00000000-0008-0000-0800-00003C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5" name="직사각형 1139">
          <a:extLst>
            <a:ext uri="{FF2B5EF4-FFF2-40B4-BE49-F238E27FC236}">
              <a16:creationId xmlns:a16="http://schemas.microsoft.com/office/drawing/2014/main" id="{00000000-0008-0000-0800-00003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6" name="직사각형 1140">
          <a:extLst>
            <a:ext uri="{FF2B5EF4-FFF2-40B4-BE49-F238E27FC236}">
              <a16:creationId xmlns:a16="http://schemas.microsoft.com/office/drawing/2014/main" id="{00000000-0008-0000-0800-00003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87" name="직사각형 1141">
          <a:extLst>
            <a:ext uri="{FF2B5EF4-FFF2-40B4-BE49-F238E27FC236}">
              <a16:creationId xmlns:a16="http://schemas.microsoft.com/office/drawing/2014/main" id="{00000000-0008-0000-0800-00003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88" name="직사각형 1142">
          <a:extLst>
            <a:ext uri="{FF2B5EF4-FFF2-40B4-BE49-F238E27FC236}">
              <a16:creationId xmlns:a16="http://schemas.microsoft.com/office/drawing/2014/main" id="{00000000-0008-0000-0800-00004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89" name="직사각형 1143">
          <a:extLst>
            <a:ext uri="{FF2B5EF4-FFF2-40B4-BE49-F238E27FC236}">
              <a16:creationId xmlns:a16="http://schemas.microsoft.com/office/drawing/2014/main" id="{00000000-0008-0000-0800-00004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0" name="직사각형 1144">
          <a:extLst>
            <a:ext uri="{FF2B5EF4-FFF2-40B4-BE49-F238E27FC236}">
              <a16:creationId xmlns:a16="http://schemas.microsoft.com/office/drawing/2014/main" id="{00000000-0008-0000-0800-00004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1" name="직사각형 1145">
          <a:extLst>
            <a:ext uri="{FF2B5EF4-FFF2-40B4-BE49-F238E27FC236}">
              <a16:creationId xmlns:a16="http://schemas.microsoft.com/office/drawing/2014/main" id="{00000000-0008-0000-0800-00004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2" name="직사각형 1146">
          <a:extLst>
            <a:ext uri="{FF2B5EF4-FFF2-40B4-BE49-F238E27FC236}">
              <a16:creationId xmlns:a16="http://schemas.microsoft.com/office/drawing/2014/main" id="{00000000-0008-0000-0800-00004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3" name="직사각형 1147">
          <a:extLst>
            <a:ext uri="{FF2B5EF4-FFF2-40B4-BE49-F238E27FC236}">
              <a16:creationId xmlns:a16="http://schemas.microsoft.com/office/drawing/2014/main" id="{00000000-0008-0000-0800-00004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4" name="직사각형 1148">
          <a:extLst>
            <a:ext uri="{FF2B5EF4-FFF2-40B4-BE49-F238E27FC236}">
              <a16:creationId xmlns:a16="http://schemas.microsoft.com/office/drawing/2014/main" id="{00000000-0008-0000-0800-00004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095" name="직사각형 1149">
          <a:extLst>
            <a:ext uri="{FF2B5EF4-FFF2-40B4-BE49-F238E27FC236}">
              <a16:creationId xmlns:a16="http://schemas.microsoft.com/office/drawing/2014/main" id="{00000000-0008-0000-0800-00004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96" name="직사각형 1150">
          <a:extLst>
            <a:ext uri="{FF2B5EF4-FFF2-40B4-BE49-F238E27FC236}">
              <a16:creationId xmlns:a16="http://schemas.microsoft.com/office/drawing/2014/main" id="{00000000-0008-0000-0800-00004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97" name="직사각형 1151">
          <a:extLst>
            <a:ext uri="{FF2B5EF4-FFF2-40B4-BE49-F238E27FC236}">
              <a16:creationId xmlns:a16="http://schemas.microsoft.com/office/drawing/2014/main" id="{00000000-0008-0000-0800-00004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98" name="직사각형 1152">
          <a:extLst>
            <a:ext uri="{FF2B5EF4-FFF2-40B4-BE49-F238E27FC236}">
              <a16:creationId xmlns:a16="http://schemas.microsoft.com/office/drawing/2014/main" id="{00000000-0008-0000-0800-00004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099" name="직사각형 1153">
          <a:extLst>
            <a:ext uri="{FF2B5EF4-FFF2-40B4-BE49-F238E27FC236}">
              <a16:creationId xmlns:a16="http://schemas.microsoft.com/office/drawing/2014/main" id="{00000000-0008-0000-0800-00004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0" name="직사각형 1154">
          <a:extLst>
            <a:ext uri="{FF2B5EF4-FFF2-40B4-BE49-F238E27FC236}">
              <a16:creationId xmlns:a16="http://schemas.microsoft.com/office/drawing/2014/main" id="{00000000-0008-0000-0800-00004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1" name="직사각형 1155">
          <a:extLst>
            <a:ext uri="{FF2B5EF4-FFF2-40B4-BE49-F238E27FC236}">
              <a16:creationId xmlns:a16="http://schemas.microsoft.com/office/drawing/2014/main" id="{00000000-0008-0000-0800-00004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2" name="직사각형 1156">
          <a:extLst>
            <a:ext uri="{FF2B5EF4-FFF2-40B4-BE49-F238E27FC236}">
              <a16:creationId xmlns:a16="http://schemas.microsoft.com/office/drawing/2014/main" id="{00000000-0008-0000-0800-00004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3" name="직사각형 1157">
          <a:extLst>
            <a:ext uri="{FF2B5EF4-FFF2-40B4-BE49-F238E27FC236}">
              <a16:creationId xmlns:a16="http://schemas.microsoft.com/office/drawing/2014/main" id="{00000000-0008-0000-0800-00004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4" name="직사각형 1158">
          <a:extLst>
            <a:ext uri="{FF2B5EF4-FFF2-40B4-BE49-F238E27FC236}">
              <a16:creationId xmlns:a16="http://schemas.microsoft.com/office/drawing/2014/main" id="{00000000-0008-0000-0800-00005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5" name="직사각형 1159">
          <a:extLst>
            <a:ext uri="{FF2B5EF4-FFF2-40B4-BE49-F238E27FC236}">
              <a16:creationId xmlns:a16="http://schemas.microsoft.com/office/drawing/2014/main" id="{00000000-0008-0000-0800-00005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6" name="직사각형 1160">
          <a:extLst>
            <a:ext uri="{FF2B5EF4-FFF2-40B4-BE49-F238E27FC236}">
              <a16:creationId xmlns:a16="http://schemas.microsoft.com/office/drawing/2014/main" id="{00000000-0008-0000-0800-00005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7" name="직사각형 1161">
          <a:extLst>
            <a:ext uri="{FF2B5EF4-FFF2-40B4-BE49-F238E27FC236}">
              <a16:creationId xmlns:a16="http://schemas.microsoft.com/office/drawing/2014/main" id="{00000000-0008-0000-0800-00005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8" name="직사각형 1162">
          <a:extLst>
            <a:ext uri="{FF2B5EF4-FFF2-40B4-BE49-F238E27FC236}">
              <a16:creationId xmlns:a16="http://schemas.microsoft.com/office/drawing/2014/main" id="{00000000-0008-0000-0800-00005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09" name="직사각형 1163">
          <a:extLst>
            <a:ext uri="{FF2B5EF4-FFF2-40B4-BE49-F238E27FC236}">
              <a16:creationId xmlns:a16="http://schemas.microsoft.com/office/drawing/2014/main" id="{00000000-0008-0000-0800-00005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0" name="직사각형 1164">
          <a:extLst>
            <a:ext uri="{FF2B5EF4-FFF2-40B4-BE49-F238E27FC236}">
              <a16:creationId xmlns:a16="http://schemas.microsoft.com/office/drawing/2014/main" id="{00000000-0008-0000-0800-00005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1" name="직사각형 1165">
          <a:extLst>
            <a:ext uri="{FF2B5EF4-FFF2-40B4-BE49-F238E27FC236}">
              <a16:creationId xmlns:a16="http://schemas.microsoft.com/office/drawing/2014/main" id="{00000000-0008-0000-0800-00005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2" name="직사각형 1166">
          <a:extLst>
            <a:ext uri="{FF2B5EF4-FFF2-40B4-BE49-F238E27FC236}">
              <a16:creationId xmlns:a16="http://schemas.microsoft.com/office/drawing/2014/main" id="{00000000-0008-0000-0800-00005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3" name="직사각형 1167">
          <a:extLst>
            <a:ext uri="{FF2B5EF4-FFF2-40B4-BE49-F238E27FC236}">
              <a16:creationId xmlns:a16="http://schemas.microsoft.com/office/drawing/2014/main" id="{00000000-0008-0000-0800-00005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4" name="직사각형 1168">
          <a:extLst>
            <a:ext uri="{FF2B5EF4-FFF2-40B4-BE49-F238E27FC236}">
              <a16:creationId xmlns:a16="http://schemas.microsoft.com/office/drawing/2014/main" id="{00000000-0008-0000-0800-00005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5" name="직사각형 1169">
          <a:extLst>
            <a:ext uri="{FF2B5EF4-FFF2-40B4-BE49-F238E27FC236}">
              <a16:creationId xmlns:a16="http://schemas.microsoft.com/office/drawing/2014/main" id="{00000000-0008-0000-0800-00005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6" name="직사각형 1170">
          <a:extLst>
            <a:ext uri="{FF2B5EF4-FFF2-40B4-BE49-F238E27FC236}">
              <a16:creationId xmlns:a16="http://schemas.microsoft.com/office/drawing/2014/main" id="{00000000-0008-0000-0800-00005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7" name="직사각형 1171">
          <a:extLst>
            <a:ext uri="{FF2B5EF4-FFF2-40B4-BE49-F238E27FC236}">
              <a16:creationId xmlns:a16="http://schemas.microsoft.com/office/drawing/2014/main" id="{00000000-0008-0000-0800-00005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8" name="직사각형 1172">
          <a:extLst>
            <a:ext uri="{FF2B5EF4-FFF2-40B4-BE49-F238E27FC236}">
              <a16:creationId xmlns:a16="http://schemas.microsoft.com/office/drawing/2014/main" id="{00000000-0008-0000-0800-00005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19" name="직사각형 1173">
          <a:extLst>
            <a:ext uri="{FF2B5EF4-FFF2-40B4-BE49-F238E27FC236}">
              <a16:creationId xmlns:a16="http://schemas.microsoft.com/office/drawing/2014/main" id="{00000000-0008-0000-0800-00005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20" name="직사각형 1174">
          <a:extLst>
            <a:ext uri="{FF2B5EF4-FFF2-40B4-BE49-F238E27FC236}">
              <a16:creationId xmlns:a16="http://schemas.microsoft.com/office/drawing/2014/main" id="{00000000-0008-0000-0800-00006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21" name="직사각형 1175">
          <a:extLst>
            <a:ext uri="{FF2B5EF4-FFF2-40B4-BE49-F238E27FC236}">
              <a16:creationId xmlns:a16="http://schemas.microsoft.com/office/drawing/2014/main" id="{00000000-0008-0000-0800-00006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122" name="직사각형 1176">
          <a:extLst>
            <a:ext uri="{FF2B5EF4-FFF2-40B4-BE49-F238E27FC236}">
              <a16:creationId xmlns:a16="http://schemas.microsoft.com/office/drawing/2014/main" id="{00000000-0008-0000-0800-000062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23" name="직사각형 1177">
          <a:extLst>
            <a:ext uri="{FF2B5EF4-FFF2-40B4-BE49-F238E27FC236}">
              <a16:creationId xmlns:a16="http://schemas.microsoft.com/office/drawing/2014/main" id="{00000000-0008-0000-0800-00006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24" name="직사각형 1178">
          <a:extLst>
            <a:ext uri="{FF2B5EF4-FFF2-40B4-BE49-F238E27FC236}">
              <a16:creationId xmlns:a16="http://schemas.microsoft.com/office/drawing/2014/main" id="{00000000-0008-0000-0800-00006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25" name="직사각형 1179">
          <a:extLst>
            <a:ext uri="{FF2B5EF4-FFF2-40B4-BE49-F238E27FC236}">
              <a16:creationId xmlns:a16="http://schemas.microsoft.com/office/drawing/2014/main" id="{00000000-0008-0000-0800-00006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26" name="직사각형 1180">
          <a:extLst>
            <a:ext uri="{FF2B5EF4-FFF2-40B4-BE49-F238E27FC236}">
              <a16:creationId xmlns:a16="http://schemas.microsoft.com/office/drawing/2014/main" id="{00000000-0008-0000-0800-00006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27" name="직사각형 1181">
          <a:extLst>
            <a:ext uri="{FF2B5EF4-FFF2-40B4-BE49-F238E27FC236}">
              <a16:creationId xmlns:a16="http://schemas.microsoft.com/office/drawing/2014/main" id="{00000000-0008-0000-0800-00006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28" name="직사각형 1182">
          <a:extLst>
            <a:ext uri="{FF2B5EF4-FFF2-40B4-BE49-F238E27FC236}">
              <a16:creationId xmlns:a16="http://schemas.microsoft.com/office/drawing/2014/main" id="{00000000-0008-0000-0800-00006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29" name="직사각형 1183">
          <a:extLst>
            <a:ext uri="{FF2B5EF4-FFF2-40B4-BE49-F238E27FC236}">
              <a16:creationId xmlns:a16="http://schemas.microsoft.com/office/drawing/2014/main" id="{00000000-0008-0000-0800-00006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30" name="직사각형 1184">
          <a:extLst>
            <a:ext uri="{FF2B5EF4-FFF2-40B4-BE49-F238E27FC236}">
              <a16:creationId xmlns:a16="http://schemas.microsoft.com/office/drawing/2014/main" id="{00000000-0008-0000-0800-00006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31" name="직사각형 1185">
          <a:extLst>
            <a:ext uri="{FF2B5EF4-FFF2-40B4-BE49-F238E27FC236}">
              <a16:creationId xmlns:a16="http://schemas.microsoft.com/office/drawing/2014/main" id="{00000000-0008-0000-0800-00006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32" name="직사각형 1186">
          <a:extLst>
            <a:ext uri="{FF2B5EF4-FFF2-40B4-BE49-F238E27FC236}">
              <a16:creationId xmlns:a16="http://schemas.microsoft.com/office/drawing/2014/main" id="{00000000-0008-0000-0800-00006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33" name="직사각형 1187">
          <a:extLst>
            <a:ext uri="{FF2B5EF4-FFF2-40B4-BE49-F238E27FC236}">
              <a16:creationId xmlns:a16="http://schemas.microsoft.com/office/drawing/2014/main" id="{00000000-0008-0000-0800-00006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4" name="직사각형 1188">
          <a:extLst>
            <a:ext uri="{FF2B5EF4-FFF2-40B4-BE49-F238E27FC236}">
              <a16:creationId xmlns:a16="http://schemas.microsoft.com/office/drawing/2014/main" id="{00000000-0008-0000-0800-00006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5" name="직사각형 1189">
          <a:extLst>
            <a:ext uri="{FF2B5EF4-FFF2-40B4-BE49-F238E27FC236}">
              <a16:creationId xmlns:a16="http://schemas.microsoft.com/office/drawing/2014/main" id="{00000000-0008-0000-0800-00006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6" name="직사각형 1190">
          <a:extLst>
            <a:ext uri="{FF2B5EF4-FFF2-40B4-BE49-F238E27FC236}">
              <a16:creationId xmlns:a16="http://schemas.microsoft.com/office/drawing/2014/main" id="{00000000-0008-0000-0800-00007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7" name="직사각형 1191">
          <a:extLst>
            <a:ext uri="{FF2B5EF4-FFF2-40B4-BE49-F238E27FC236}">
              <a16:creationId xmlns:a16="http://schemas.microsoft.com/office/drawing/2014/main" id="{00000000-0008-0000-0800-00007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8" name="직사각형 1192">
          <a:extLst>
            <a:ext uri="{FF2B5EF4-FFF2-40B4-BE49-F238E27FC236}">
              <a16:creationId xmlns:a16="http://schemas.microsoft.com/office/drawing/2014/main" id="{00000000-0008-0000-0800-00007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39" name="직사각형 1193">
          <a:extLst>
            <a:ext uri="{FF2B5EF4-FFF2-40B4-BE49-F238E27FC236}">
              <a16:creationId xmlns:a16="http://schemas.microsoft.com/office/drawing/2014/main" id="{00000000-0008-0000-0800-00007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0" name="직사각형 1194">
          <a:extLst>
            <a:ext uri="{FF2B5EF4-FFF2-40B4-BE49-F238E27FC236}">
              <a16:creationId xmlns:a16="http://schemas.microsoft.com/office/drawing/2014/main" id="{00000000-0008-0000-0800-00007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1" name="직사각형 1195">
          <a:extLst>
            <a:ext uri="{FF2B5EF4-FFF2-40B4-BE49-F238E27FC236}">
              <a16:creationId xmlns:a16="http://schemas.microsoft.com/office/drawing/2014/main" id="{00000000-0008-0000-0800-00007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2" name="직사각형 1196">
          <a:extLst>
            <a:ext uri="{FF2B5EF4-FFF2-40B4-BE49-F238E27FC236}">
              <a16:creationId xmlns:a16="http://schemas.microsoft.com/office/drawing/2014/main" id="{00000000-0008-0000-0800-00007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3" name="직사각형 1197">
          <a:extLst>
            <a:ext uri="{FF2B5EF4-FFF2-40B4-BE49-F238E27FC236}">
              <a16:creationId xmlns:a16="http://schemas.microsoft.com/office/drawing/2014/main" id="{00000000-0008-0000-0800-00007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4" name="직사각형 1198">
          <a:extLst>
            <a:ext uri="{FF2B5EF4-FFF2-40B4-BE49-F238E27FC236}">
              <a16:creationId xmlns:a16="http://schemas.microsoft.com/office/drawing/2014/main" id="{00000000-0008-0000-0800-00007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5" name="직사각형 1199">
          <a:extLst>
            <a:ext uri="{FF2B5EF4-FFF2-40B4-BE49-F238E27FC236}">
              <a16:creationId xmlns:a16="http://schemas.microsoft.com/office/drawing/2014/main" id="{00000000-0008-0000-0800-00007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6" name="직사각형 1200">
          <a:extLst>
            <a:ext uri="{FF2B5EF4-FFF2-40B4-BE49-F238E27FC236}">
              <a16:creationId xmlns:a16="http://schemas.microsoft.com/office/drawing/2014/main" id="{00000000-0008-0000-0800-00007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7" name="직사각형 1201">
          <a:extLst>
            <a:ext uri="{FF2B5EF4-FFF2-40B4-BE49-F238E27FC236}">
              <a16:creationId xmlns:a16="http://schemas.microsoft.com/office/drawing/2014/main" id="{00000000-0008-0000-0800-00007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8" name="직사각형 1202">
          <a:extLst>
            <a:ext uri="{FF2B5EF4-FFF2-40B4-BE49-F238E27FC236}">
              <a16:creationId xmlns:a16="http://schemas.microsoft.com/office/drawing/2014/main" id="{00000000-0008-0000-0800-00007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49" name="직사각형 1203">
          <a:extLst>
            <a:ext uri="{FF2B5EF4-FFF2-40B4-BE49-F238E27FC236}">
              <a16:creationId xmlns:a16="http://schemas.microsoft.com/office/drawing/2014/main" id="{00000000-0008-0000-0800-00007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0" name="직사각형 1204">
          <a:extLst>
            <a:ext uri="{FF2B5EF4-FFF2-40B4-BE49-F238E27FC236}">
              <a16:creationId xmlns:a16="http://schemas.microsoft.com/office/drawing/2014/main" id="{00000000-0008-0000-0800-00007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1" name="직사각형 1205">
          <a:extLst>
            <a:ext uri="{FF2B5EF4-FFF2-40B4-BE49-F238E27FC236}">
              <a16:creationId xmlns:a16="http://schemas.microsoft.com/office/drawing/2014/main" id="{00000000-0008-0000-0800-00007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2" name="직사각형 1206">
          <a:extLst>
            <a:ext uri="{FF2B5EF4-FFF2-40B4-BE49-F238E27FC236}">
              <a16:creationId xmlns:a16="http://schemas.microsoft.com/office/drawing/2014/main" id="{00000000-0008-0000-0800-00008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3" name="직사각형 1207">
          <a:extLst>
            <a:ext uri="{FF2B5EF4-FFF2-40B4-BE49-F238E27FC236}">
              <a16:creationId xmlns:a16="http://schemas.microsoft.com/office/drawing/2014/main" id="{00000000-0008-0000-0800-00008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4" name="직사각형 1208">
          <a:extLst>
            <a:ext uri="{FF2B5EF4-FFF2-40B4-BE49-F238E27FC236}">
              <a16:creationId xmlns:a16="http://schemas.microsoft.com/office/drawing/2014/main" id="{00000000-0008-0000-0800-00008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5" name="직사각형 1209">
          <a:extLst>
            <a:ext uri="{FF2B5EF4-FFF2-40B4-BE49-F238E27FC236}">
              <a16:creationId xmlns:a16="http://schemas.microsoft.com/office/drawing/2014/main" id="{00000000-0008-0000-0800-00008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6" name="직사각형 1210">
          <a:extLst>
            <a:ext uri="{FF2B5EF4-FFF2-40B4-BE49-F238E27FC236}">
              <a16:creationId xmlns:a16="http://schemas.microsoft.com/office/drawing/2014/main" id="{00000000-0008-0000-0800-00008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7" name="직사각형 1211">
          <a:extLst>
            <a:ext uri="{FF2B5EF4-FFF2-40B4-BE49-F238E27FC236}">
              <a16:creationId xmlns:a16="http://schemas.microsoft.com/office/drawing/2014/main" id="{00000000-0008-0000-0800-00008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8" name="직사각형 1212">
          <a:extLst>
            <a:ext uri="{FF2B5EF4-FFF2-40B4-BE49-F238E27FC236}">
              <a16:creationId xmlns:a16="http://schemas.microsoft.com/office/drawing/2014/main" id="{00000000-0008-0000-0800-00008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59" name="직사각형 1213">
          <a:extLst>
            <a:ext uri="{FF2B5EF4-FFF2-40B4-BE49-F238E27FC236}">
              <a16:creationId xmlns:a16="http://schemas.microsoft.com/office/drawing/2014/main" id="{00000000-0008-0000-0800-00008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160" name="직사각형 1214">
          <a:extLst>
            <a:ext uri="{FF2B5EF4-FFF2-40B4-BE49-F238E27FC236}">
              <a16:creationId xmlns:a16="http://schemas.microsoft.com/office/drawing/2014/main" id="{00000000-0008-0000-0800-000088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61" name="직사각형 1215">
          <a:extLst>
            <a:ext uri="{FF2B5EF4-FFF2-40B4-BE49-F238E27FC236}">
              <a16:creationId xmlns:a16="http://schemas.microsoft.com/office/drawing/2014/main" id="{00000000-0008-0000-0800-00008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62" name="직사각형 1216">
          <a:extLst>
            <a:ext uri="{FF2B5EF4-FFF2-40B4-BE49-F238E27FC236}">
              <a16:creationId xmlns:a16="http://schemas.microsoft.com/office/drawing/2014/main" id="{00000000-0008-0000-0800-00008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63" name="직사각형 1217">
          <a:extLst>
            <a:ext uri="{FF2B5EF4-FFF2-40B4-BE49-F238E27FC236}">
              <a16:creationId xmlns:a16="http://schemas.microsoft.com/office/drawing/2014/main" id="{00000000-0008-0000-0800-00008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4" name="직사각형 1218">
          <a:extLst>
            <a:ext uri="{FF2B5EF4-FFF2-40B4-BE49-F238E27FC236}">
              <a16:creationId xmlns:a16="http://schemas.microsoft.com/office/drawing/2014/main" id="{00000000-0008-0000-0800-00008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5" name="직사각형 1219">
          <a:extLst>
            <a:ext uri="{FF2B5EF4-FFF2-40B4-BE49-F238E27FC236}">
              <a16:creationId xmlns:a16="http://schemas.microsoft.com/office/drawing/2014/main" id="{00000000-0008-0000-0800-00008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6" name="직사각형 1220">
          <a:extLst>
            <a:ext uri="{FF2B5EF4-FFF2-40B4-BE49-F238E27FC236}">
              <a16:creationId xmlns:a16="http://schemas.microsoft.com/office/drawing/2014/main" id="{00000000-0008-0000-0800-00008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7" name="직사각형 1221">
          <a:extLst>
            <a:ext uri="{FF2B5EF4-FFF2-40B4-BE49-F238E27FC236}">
              <a16:creationId xmlns:a16="http://schemas.microsoft.com/office/drawing/2014/main" id="{00000000-0008-0000-0800-00008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8" name="직사각형 1222">
          <a:extLst>
            <a:ext uri="{FF2B5EF4-FFF2-40B4-BE49-F238E27FC236}">
              <a16:creationId xmlns:a16="http://schemas.microsoft.com/office/drawing/2014/main" id="{00000000-0008-0000-0800-00009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69" name="직사각형 1223">
          <a:extLst>
            <a:ext uri="{FF2B5EF4-FFF2-40B4-BE49-F238E27FC236}">
              <a16:creationId xmlns:a16="http://schemas.microsoft.com/office/drawing/2014/main" id="{00000000-0008-0000-0800-00009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70" name="직사각형 1224">
          <a:extLst>
            <a:ext uri="{FF2B5EF4-FFF2-40B4-BE49-F238E27FC236}">
              <a16:creationId xmlns:a16="http://schemas.microsoft.com/office/drawing/2014/main" id="{00000000-0008-0000-0800-00009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171" name="직사각형 1225">
          <a:extLst>
            <a:ext uri="{FF2B5EF4-FFF2-40B4-BE49-F238E27FC236}">
              <a16:creationId xmlns:a16="http://schemas.microsoft.com/office/drawing/2014/main" id="{00000000-0008-0000-0800-00009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2" name="직사각형 1226">
          <a:extLst>
            <a:ext uri="{FF2B5EF4-FFF2-40B4-BE49-F238E27FC236}">
              <a16:creationId xmlns:a16="http://schemas.microsoft.com/office/drawing/2014/main" id="{00000000-0008-0000-0800-00009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3" name="직사각형 1227">
          <a:extLst>
            <a:ext uri="{FF2B5EF4-FFF2-40B4-BE49-F238E27FC236}">
              <a16:creationId xmlns:a16="http://schemas.microsoft.com/office/drawing/2014/main" id="{00000000-0008-0000-0800-00009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4" name="직사각형 1228">
          <a:extLst>
            <a:ext uri="{FF2B5EF4-FFF2-40B4-BE49-F238E27FC236}">
              <a16:creationId xmlns:a16="http://schemas.microsoft.com/office/drawing/2014/main" id="{00000000-0008-0000-0800-00009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5" name="직사각형 1229">
          <a:extLst>
            <a:ext uri="{FF2B5EF4-FFF2-40B4-BE49-F238E27FC236}">
              <a16:creationId xmlns:a16="http://schemas.microsoft.com/office/drawing/2014/main" id="{00000000-0008-0000-0800-00009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6" name="직사각형 1230">
          <a:extLst>
            <a:ext uri="{FF2B5EF4-FFF2-40B4-BE49-F238E27FC236}">
              <a16:creationId xmlns:a16="http://schemas.microsoft.com/office/drawing/2014/main" id="{00000000-0008-0000-0800-00009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7" name="직사각형 1231">
          <a:extLst>
            <a:ext uri="{FF2B5EF4-FFF2-40B4-BE49-F238E27FC236}">
              <a16:creationId xmlns:a16="http://schemas.microsoft.com/office/drawing/2014/main" id="{00000000-0008-0000-0800-00009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8" name="직사각형 1232">
          <a:extLst>
            <a:ext uri="{FF2B5EF4-FFF2-40B4-BE49-F238E27FC236}">
              <a16:creationId xmlns:a16="http://schemas.microsoft.com/office/drawing/2014/main" id="{00000000-0008-0000-0800-00009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79" name="직사각형 1233">
          <a:extLst>
            <a:ext uri="{FF2B5EF4-FFF2-40B4-BE49-F238E27FC236}">
              <a16:creationId xmlns:a16="http://schemas.microsoft.com/office/drawing/2014/main" id="{00000000-0008-0000-0800-00009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0" name="직사각형 1234">
          <a:extLst>
            <a:ext uri="{FF2B5EF4-FFF2-40B4-BE49-F238E27FC236}">
              <a16:creationId xmlns:a16="http://schemas.microsoft.com/office/drawing/2014/main" id="{00000000-0008-0000-0800-00009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1" name="직사각형 1235">
          <a:extLst>
            <a:ext uri="{FF2B5EF4-FFF2-40B4-BE49-F238E27FC236}">
              <a16:creationId xmlns:a16="http://schemas.microsoft.com/office/drawing/2014/main" id="{00000000-0008-0000-0800-00009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2" name="직사각형 1236">
          <a:extLst>
            <a:ext uri="{FF2B5EF4-FFF2-40B4-BE49-F238E27FC236}">
              <a16:creationId xmlns:a16="http://schemas.microsoft.com/office/drawing/2014/main" id="{00000000-0008-0000-0800-00009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3" name="직사각형 1237">
          <a:extLst>
            <a:ext uri="{FF2B5EF4-FFF2-40B4-BE49-F238E27FC236}">
              <a16:creationId xmlns:a16="http://schemas.microsoft.com/office/drawing/2014/main" id="{00000000-0008-0000-0800-00009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4" name="직사각형 1238">
          <a:extLst>
            <a:ext uri="{FF2B5EF4-FFF2-40B4-BE49-F238E27FC236}">
              <a16:creationId xmlns:a16="http://schemas.microsoft.com/office/drawing/2014/main" id="{00000000-0008-0000-0800-0000A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5" name="직사각형 1239">
          <a:extLst>
            <a:ext uri="{FF2B5EF4-FFF2-40B4-BE49-F238E27FC236}">
              <a16:creationId xmlns:a16="http://schemas.microsoft.com/office/drawing/2014/main" id="{00000000-0008-0000-0800-0000A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6" name="직사각형 1240">
          <a:extLst>
            <a:ext uri="{FF2B5EF4-FFF2-40B4-BE49-F238E27FC236}">
              <a16:creationId xmlns:a16="http://schemas.microsoft.com/office/drawing/2014/main" id="{00000000-0008-0000-0800-0000A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7" name="직사각형 1241">
          <a:extLst>
            <a:ext uri="{FF2B5EF4-FFF2-40B4-BE49-F238E27FC236}">
              <a16:creationId xmlns:a16="http://schemas.microsoft.com/office/drawing/2014/main" id="{00000000-0008-0000-0800-0000A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8" name="직사각형 1242">
          <a:extLst>
            <a:ext uri="{FF2B5EF4-FFF2-40B4-BE49-F238E27FC236}">
              <a16:creationId xmlns:a16="http://schemas.microsoft.com/office/drawing/2014/main" id="{00000000-0008-0000-0800-0000A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89" name="직사각형 1243">
          <a:extLst>
            <a:ext uri="{FF2B5EF4-FFF2-40B4-BE49-F238E27FC236}">
              <a16:creationId xmlns:a16="http://schemas.microsoft.com/office/drawing/2014/main" id="{00000000-0008-0000-0800-0000A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0" name="직사각형 1244">
          <a:extLst>
            <a:ext uri="{FF2B5EF4-FFF2-40B4-BE49-F238E27FC236}">
              <a16:creationId xmlns:a16="http://schemas.microsoft.com/office/drawing/2014/main" id="{00000000-0008-0000-0800-0000A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1" name="직사각형 1245">
          <a:extLst>
            <a:ext uri="{FF2B5EF4-FFF2-40B4-BE49-F238E27FC236}">
              <a16:creationId xmlns:a16="http://schemas.microsoft.com/office/drawing/2014/main" id="{00000000-0008-0000-0800-0000A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2" name="직사각형 1246">
          <a:extLst>
            <a:ext uri="{FF2B5EF4-FFF2-40B4-BE49-F238E27FC236}">
              <a16:creationId xmlns:a16="http://schemas.microsoft.com/office/drawing/2014/main" id="{00000000-0008-0000-0800-0000A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3" name="직사각형 1247">
          <a:extLst>
            <a:ext uri="{FF2B5EF4-FFF2-40B4-BE49-F238E27FC236}">
              <a16:creationId xmlns:a16="http://schemas.microsoft.com/office/drawing/2014/main" id="{00000000-0008-0000-0800-0000A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4" name="직사각형 1248">
          <a:extLst>
            <a:ext uri="{FF2B5EF4-FFF2-40B4-BE49-F238E27FC236}">
              <a16:creationId xmlns:a16="http://schemas.microsoft.com/office/drawing/2014/main" id="{00000000-0008-0000-0800-0000A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5" name="직사각형 1249">
          <a:extLst>
            <a:ext uri="{FF2B5EF4-FFF2-40B4-BE49-F238E27FC236}">
              <a16:creationId xmlns:a16="http://schemas.microsoft.com/office/drawing/2014/main" id="{00000000-0008-0000-0800-0000A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6" name="직사각형 1250">
          <a:extLst>
            <a:ext uri="{FF2B5EF4-FFF2-40B4-BE49-F238E27FC236}">
              <a16:creationId xmlns:a16="http://schemas.microsoft.com/office/drawing/2014/main" id="{00000000-0008-0000-0800-0000A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7" name="직사각형 1251">
          <a:extLst>
            <a:ext uri="{FF2B5EF4-FFF2-40B4-BE49-F238E27FC236}">
              <a16:creationId xmlns:a16="http://schemas.microsoft.com/office/drawing/2014/main" id="{00000000-0008-0000-0800-0000A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198" name="직사각형 1252">
          <a:extLst>
            <a:ext uri="{FF2B5EF4-FFF2-40B4-BE49-F238E27FC236}">
              <a16:creationId xmlns:a16="http://schemas.microsoft.com/office/drawing/2014/main" id="{00000000-0008-0000-0800-0000AE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199" name="직사각형 1253">
          <a:extLst>
            <a:ext uri="{FF2B5EF4-FFF2-40B4-BE49-F238E27FC236}">
              <a16:creationId xmlns:a16="http://schemas.microsoft.com/office/drawing/2014/main" id="{00000000-0008-0000-0800-0000A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00" name="직사각형 1254">
          <a:extLst>
            <a:ext uri="{FF2B5EF4-FFF2-40B4-BE49-F238E27FC236}">
              <a16:creationId xmlns:a16="http://schemas.microsoft.com/office/drawing/2014/main" id="{00000000-0008-0000-0800-0000B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01" name="직사각형 1255">
          <a:extLst>
            <a:ext uri="{FF2B5EF4-FFF2-40B4-BE49-F238E27FC236}">
              <a16:creationId xmlns:a16="http://schemas.microsoft.com/office/drawing/2014/main" id="{00000000-0008-0000-0800-0000B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2" name="직사각형 1256">
          <a:extLst>
            <a:ext uri="{FF2B5EF4-FFF2-40B4-BE49-F238E27FC236}">
              <a16:creationId xmlns:a16="http://schemas.microsoft.com/office/drawing/2014/main" id="{00000000-0008-0000-0800-0000B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3" name="직사각형 1257">
          <a:extLst>
            <a:ext uri="{FF2B5EF4-FFF2-40B4-BE49-F238E27FC236}">
              <a16:creationId xmlns:a16="http://schemas.microsoft.com/office/drawing/2014/main" id="{00000000-0008-0000-0800-0000B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4" name="직사각형 1258">
          <a:extLst>
            <a:ext uri="{FF2B5EF4-FFF2-40B4-BE49-F238E27FC236}">
              <a16:creationId xmlns:a16="http://schemas.microsoft.com/office/drawing/2014/main" id="{00000000-0008-0000-0800-0000B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5" name="직사각형 1259">
          <a:extLst>
            <a:ext uri="{FF2B5EF4-FFF2-40B4-BE49-F238E27FC236}">
              <a16:creationId xmlns:a16="http://schemas.microsoft.com/office/drawing/2014/main" id="{00000000-0008-0000-0800-0000B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6" name="직사각형 1260">
          <a:extLst>
            <a:ext uri="{FF2B5EF4-FFF2-40B4-BE49-F238E27FC236}">
              <a16:creationId xmlns:a16="http://schemas.microsoft.com/office/drawing/2014/main" id="{00000000-0008-0000-0800-0000B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7" name="직사각형 1261">
          <a:extLst>
            <a:ext uri="{FF2B5EF4-FFF2-40B4-BE49-F238E27FC236}">
              <a16:creationId xmlns:a16="http://schemas.microsoft.com/office/drawing/2014/main" id="{00000000-0008-0000-0800-0000B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8" name="직사각형 1262">
          <a:extLst>
            <a:ext uri="{FF2B5EF4-FFF2-40B4-BE49-F238E27FC236}">
              <a16:creationId xmlns:a16="http://schemas.microsoft.com/office/drawing/2014/main" id="{00000000-0008-0000-0800-0000B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09" name="직사각형 1263">
          <a:extLst>
            <a:ext uri="{FF2B5EF4-FFF2-40B4-BE49-F238E27FC236}">
              <a16:creationId xmlns:a16="http://schemas.microsoft.com/office/drawing/2014/main" id="{00000000-0008-0000-0800-0000B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0" name="직사각형 1264">
          <a:extLst>
            <a:ext uri="{FF2B5EF4-FFF2-40B4-BE49-F238E27FC236}">
              <a16:creationId xmlns:a16="http://schemas.microsoft.com/office/drawing/2014/main" id="{00000000-0008-0000-0800-0000B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1" name="직사각형 1265">
          <a:extLst>
            <a:ext uri="{FF2B5EF4-FFF2-40B4-BE49-F238E27FC236}">
              <a16:creationId xmlns:a16="http://schemas.microsoft.com/office/drawing/2014/main" id="{00000000-0008-0000-0800-0000B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2" name="직사각형 1266">
          <a:extLst>
            <a:ext uri="{FF2B5EF4-FFF2-40B4-BE49-F238E27FC236}">
              <a16:creationId xmlns:a16="http://schemas.microsoft.com/office/drawing/2014/main" id="{00000000-0008-0000-0800-0000B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3" name="직사각형 1267">
          <a:extLst>
            <a:ext uri="{FF2B5EF4-FFF2-40B4-BE49-F238E27FC236}">
              <a16:creationId xmlns:a16="http://schemas.microsoft.com/office/drawing/2014/main" id="{00000000-0008-0000-0800-0000B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4" name="직사각형 1268">
          <a:extLst>
            <a:ext uri="{FF2B5EF4-FFF2-40B4-BE49-F238E27FC236}">
              <a16:creationId xmlns:a16="http://schemas.microsoft.com/office/drawing/2014/main" id="{00000000-0008-0000-0800-0000B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5" name="직사각형 1269">
          <a:extLst>
            <a:ext uri="{FF2B5EF4-FFF2-40B4-BE49-F238E27FC236}">
              <a16:creationId xmlns:a16="http://schemas.microsoft.com/office/drawing/2014/main" id="{00000000-0008-0000-0800-0000B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6" name="직사각형 1270">
          <a:extLst>
            <a:ext uri="{FF2B5EF4-FFF2-40B4-BE49-F238E27FC236}">
              <a16:creationId xmlns:a16="http://schemas.microsoft.com/office/drawing/2014/main" id="{00000000-0008-0000-0800-0000C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7" name="직사각형 1271">
          <a:extLst>
            <a:ext uri="{FF2B5EF4-FFF2-40B4-BE49-F238E27FC236}">
              <a16:creationId xmlns:a16="http://schemas.microsoft.com/office/drawing/2014/main" id="{00000000-0008-0000-0800-0000C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8" name="직사각형 1272">
          <a:extLst>
            <a:ext uri="{FF2B5EF4-FFF2-40B4-BE49-F238E27FC236}">
              <a16:creationId xmlns:a16="http://schemas.microsoft.com/office/drawing/2014/main" id="{00000000-0008-0000-0800-0000C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19" name="직사각형 1273">
          <a:extLst>
            <a:ext uri="{FF2B5EF4-FFF2-40B4-BE49-F238E27FC236}">
              <a16:creationId xmlns:a16="http://schemas.microsoft.com/office/drawing/2014/main" id="{00000000-0008-0000-0800-0000C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0" name="직사각형 1274">
          <a:extLst>
            <a:ext uri="{FF2B5EF4-FFF2-40B4-BE49-F238E27FC236}">
              <a16:creationId xmlns:a16="http://schemas.microsoft.com/office/drawing/2014/main" id="{00000000-0008-0000-0800-0000C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1" name="직사각형 1275">
          <a:extLst>
            <a:ext uri="{FF2B5EF4-FFF2-40B4-BE49-F238E27FC236}">
              <a16:creationId xmlns:a16="http://schemas.microsoft.com/office/drawing/2014/main" id="{00000000-0008-0000-0800-0000C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2" name="직사각형 1276">
          <a:extLst>
            <a:ext uri="{FF2B5EF4-FFF2-40B4-BE49-F238E27FC236}">
              <a16:creationId xmlns:a16="http://schemas.microsoft.com/office/drawing/2014/main" id="{00000000-0008-0000-0800-0000C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3" name="직사각형 1277">
          <a:extLst>
            <a:ext uri="{FF2B5EF4-FFF2-40B4-BE49-F238E27FC236}">
              <a16:creationId xmlns:a16="http://schemas.microsoft.com/office/drawing/2014/main" id="{00000000-0008-0000-0800-0000C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4" name="직사각형 1278">
          <a:extLst>
            <a:ext uri="{FF2B5EF4-FFF2-40B4-BE49-F238E27FC236}">
              <a16:creationId xmlns:a16="http://schemas.microsoft.com/office/drawing/2014/main" id="{00000000-0008-0000-0800-0000C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5" name="직사각형 1279">
          <a:extLst>
            <a:ext uri="{FF2B5EF4-FFF2-40B4-BE49-F238E27FC236}">
              <a16:creationId xmlns:a16="http://schemas.microsoft.com/office/drawing/2014/main" id="{00000000-0008-0000-0800-0000C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6" name="직사각형 1280">
          <a:extLst>
            <a:ext uri="{FF2B5EF4-FFF2-40B4-BE49-F238E27FC236}">
              <a16:creationId xmlns:a16="http://schemas.microsoft.com/office/drawing/2014/main" id="{00000000-0008-0000-0800-0000C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7" name="직사각형 1281">
          <a:extLst>
            <a:ext uri="{FF2B5EF4-FFF2-40B4-BE49-F238E27FC236}">
              <a16:creationId xmlns:a16="http://schemas.microsoft.com/office/drawing/2014/main" id="{00000000-0008-0000-0800-0000C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8" name="직사각형 1282">
          <a:extLst>
            <a:ext uri="{FF2B5EF4-FFF2-40B4-BE49-F238E27FC236}">
              <a16:creationId xmlns:a16="http://schemas.microsoft.com/office/drawing/2014/main" id="{00000000-0008-0000-0800-0000C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29" name="직사각형 1283">
          <a:extLst>
            <a:ext uri="{FF2B5EF4-FFF2-40B4-BE49-F238E27FC236}">
              <a16:creationId xmlns:a16="http://schemas.microsoft.com/office/drawing/2014/main" id="{00000000-0008-0000-0800-0000C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0" name="직사각형 1284">
          <a:extLst>
            <a:ext uri="{FF2B5EF4-FFF2-40B4-BE49-F238E27FC236}">
              <a16:creationId xmlns:a16="http://schemas.microsoft.com/office/drawing/2014/main" id="{00000000-0008-0000-0800-0000C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1" name="직사각형 1285">
          <a:extLst>
            <a:ext uri="{FF2B5EF4-FFF2-40B4-BE49-F238E27FC236}">
              <a16:creationId xmlns:a16="http://schemas.microsoft.com/office/drawing/2014/main" id="{00000000-0008-0000-0800-0000C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2" name="직사각형 1286">
          <a:extLst>
            <a:ext uri="{FF2B5EF4-FFF2-40B4-BE49-F238E27FC236}">
              <a16:creationId xmlns:a16="http://schemas.microsoft.com/office/drawing/2014/main" id="{00000000-0008-0000-0800-0000D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3" name="직사각형 1287">
          <a:extLst>
            <a:ext uri="{FF2B5EF4-FFF2-40B4-BE49-F238E27FC236}">
              <a16:creationId xmlns:a16="http://schemas.microsoft.com/office/drawing/2014/main" id="{00000000-0008-0000-0800-0000D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4" name="직사각형 1288">
          <a:extLst>
            <a:ext uri="{FF2B5EF4-FFF2-40B4-BE49-F238E27FC236}">
              <a16:creationId xmlns:a16="http://schemas.microsoft.com/office/drawing/2014/main" id="{00000000-0008-0000-0800-0000D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5" name="직사각형 1289">
          <a:extLst>
            <a:ext uri="{FF2B5EF4-FFF2-40B4-BE49-F238E27FC236}">
              <a16:creationId xmlns:a16="http://schemas.microsoft.com/office/drawing/2014/main" id="{00000000-0008-0000-0800-0000D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236" name="직사각형 1290">
          <a:extLst>
            <a:ext uri="{FF2B5EF4-FFF2-40B4-BE49-F238E27FC236}">
              <a16:creationId xmlns:a16="http://schemas.microsoft.com/office/drawing/2014/main" id="{00000000-0008-0000-0800-0000D4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7" name="직사각형 1291">
          <a:extLst>
            <a:ext uri="{FF2B5EF4-FFF2-40B4-BE49-F238E27FC236}">
              <a16:creationId xmlns:a16="http://schemas.microsoft.com/office/drawing/2014/main" id="{00000000-0008-0000-0800-0000D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8" name="직사각형 1292">
          <a:extLst>
            <a:ext uri="{FF2B5EF4-FFF2-40B4-BE49-F238E27FC236}">
              <a16:creationId xmlns:a16="http://schemas.microsoft.com/office/drawing/2014/main" id="{00000000-0008-0000-0800-0000D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39" name="직사각형 1293">
          <a:extLst>
            <a:ext uri="{FF2B5EF4-FFF2-40B4-BE49-F238E27FC236}">
              <a16:creationId xmlns:a16="http://schemas.microsoft.com/office/drawing/2014/main" id="{00000000-0008-0000-0800-0000D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0" name="직사각형 1294">
          <a:extLst>
            <a:ext uri="{FF2B5EF4-FFF2-40B4-BE49-F238E27FC236}">
              <a16:creationId xmlns:a16="http://schemas.microsoft.com/office/drawing/2014/main" id="{00000000-0008-0000-0800-0000D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1" name="직사각형 1295">
          <a:extLst>
            <a:ext uri="{FF2B5EF4-FFF2-40B4-BE49-F238E27FC236}">
              <a16:creationId xmlns:a16="http://schemas.microsoft.com/office/drawing/2014/main" id="{00000000-0008-0000-0800-0000D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2" name="직사각형 1296">
          <a:extLst>
            <a:ext uri="{FF2B5EF4-FFF2-40B4-BE49-F238E27FC236}">
              <a16:creationId xmlns:a16="http://schemas.microsoft.com/office/drawing/2014/main" id="{00000000-0008-0000-0800-0000D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3" name="직사각형 1297">
          <a:extLst>
            <a:ext uri="{FF2B5EF4-FFF2-40B4-BE49-F238E27FC236}">
              <a16:creationId xmlns:a16="http://schemas.microsoft.com/office/drawing/2014/main" id="{00000000-0008-0000-0800-0000D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4" name="직사각형 1298">
          <a:extLst>
            <a:ext uri="{FF2B5EF4-FFF2-40B4-BE49-F238E27FC236}">
              <a16:creationId xmlns:a16="http://schemas.microsoft.com/office/drawing/2014/main" id="{00000000-0008-0000-0800-0000D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5" name="직사각형 1299">
          <a:extLst>
            <a:ext uri="{FF2B5EF4-FFF2-40B4-BE49-F238E27FC236}">
              <a16:creationId xmlns:a16="http://schemas.microsoft.com/office/drawing/2014/main" id="{00000000-0008-0000-0800-0000D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6" name="직사각형 1300">
          <a:extLst>
            <a:ext uri="{FF2B5EF4-FFF2-40B4-BE49-F238E27FC236}">
              <a16:creationId xmlns:a16="http://schemas.microsoft.com/office/drawing/2014/main" id="{00000000-0008-0000-0800-0000D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47" name="직사각형 1301">
          <a:extLst>
            <a:ext uri="{FF2B5EF4-FFF2-40B4-BE49-F238E27FC236}">
              <a16:creationId xmlns:a16="http://schemas.microsoft.com/office/drawing/2014/main" id="{00000000-0008-0000-0800-0000D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48" name="직사각형 1302">
          <a:extLst>
            <a:ext uri="{FF2B5EF4-FFF2-40B4-BE49-F238E27FC236}">
              <a16:creationId xmlns:a16="http://schemas.microsoft.com/office/drawing/2014/main" id="{00000000-0008-0000-0800-0000E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49" name="직사각형 1303">
          <a:extLst>
            <a:ext uri="{FF2B5EF4-FFF2-40B4-BE49-F238E27FC236}">
              <a16:creationId xmlns:a16="http://schemas.microsoft.com/office/drawing/2014/main" id="{00000000-0008-0000-0800-0000E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0" name="직사각형 1304">
          <a:extLst>
            <a:ext uri="{FF2B5EF4-FFF2-40B4-BE49-F238E27FC236}">
              <a16:creationId xmlns:a16="http://schemas.microsoft.com/office/drawing/2014/main" id="{00000000-0008-0000-0800-0000E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1" name="직사각형 1305">
          <a:extLst>
            <a:ext uri="{FF2B5EF4-FFF2-40B4-BE49-F238E27FC236}">
              <a16:creationId xmlns:a16="http://schemas.microsoft.com/office/drawing/2014/main" id="{00000000-0008-0000-0800-0000E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2" name="직사각형 1306">
          <a:extLst>
            <a:ext uri="{FF2B5EF4-FFF2-40B4-BE49-F238E27FC236}">
              <a16:creationId xmlns:a16="http://schemas.microsoft.com/office/drawing/2014/main" id="{00000000-0008-0000-0800-0000E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3" name="직사각형 1307">
          <a:extLst>
            <a:ext uri="{FF2B5EF4-FFF2-40B4-BE49-F238E27FC236}">
              <a16:creationId xmlns:a16="http://schemas.microsoft.com/office/drawing/2014/main" id="{00000000-0008-0000-0800-0000E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4" name="직사각형 1308">
          <a:extLst>
            <a:ext uri="{FF2B5EF4-FFF2-40B4-BE49-F238E27FC236}">
              <a16:creationId xmlns:a16="http://schemas.microsoft.com/office/drawing/2014/main" id="{00000000-0008-0000-0800-0000E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5" name="직사각형 1309">
          <a:extLst>
            <a:ext uri="{FF2B5EF4-FFF2-40B4-BE49-F238E27FC236}">
              <a16:creationId xmlns:a16="http://schemas.microsoft.com/office/drawing/2014/main" id="{00000000-0008-0000-0800-0000E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6" name="직사각형 1310">
          <a:extLst>
            <a:ext uri="{FF2B5EF4-FFF2-40B4-BE49-F238E27FC236}">
              <a16:creationId xmlns:a16="http://schemas.microsoft.com/office/drawing/2014/main" id="{00000000-0008-0000-0800-0000E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7" name="직사각형 1311">
          <a:extLst>
            <a:ext uri="{FF2B5EF4-FFF2-40B4-BE49-F238E27FC236}">
              <a16:creationId xmlns:a16="http://schemas.microsoft.com/office/drawing/2014/main" id="{00000000-0008-0000-0800-0000E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8" name="직사각형 1312">
          <a:extLst>
            <a:ext uri="{FF2B5EF4-FFF2-40B4-BE49-F238E27FC236}">
              <a16:creationId xmlns:a16="http://schemas.microsoft.com/office/drawing/2014/main" id="{00000000-0008-0000-0800-0000EA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59" name="직사각형 1313">
          <a:extLst>
            <a:ext uri="{FF2B5EF4-FFF2-40B4-BE49-F238E27FC236}">
              <a16:creationId xmlns:a16="http://schemas.microsoft.com/office/drawing/2014/main" id="{00000000-0008-0000-0800-0000E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0" name="직사각형 1314">
          <a:extLst>
            <a:ext uri="{FF2B5EF4-FFF2-40B4-BE49-F238E27FC236}">
              <a16:creationId xmlns:a16="http://schemas.microsoft.com/office/drawing/2014/main" id="{00000000-0008-0000-0800-0000E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1" name="직사각형 1315">
          <a:extLst>
            <a:ext uri="{FF2B5EF4-FFF2-40B4-BE49-F238E27FC236}">
              <a16:creationId xmlns:a16="http://schemas.microsoft.com/office/drawing/2014/main" id="{00000000-0008-0000-0800-0000E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2" name="직사각형 1316">
          <a:extLst>
            <a:ext uri="{FF2B5EF4-FFF2-40B4-BE49-F238E27FC236}">
              <a16:creationId xmlns:a16="http://schemas.microsoft.com/office/drawing/2014/main" id="{00000000-0008-0000-0800-0000E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3" name="직사각형 1317">
          <a:extLst>
            <a:ext uri="{FF2B5EF4-FFF2-40B4-BE49-F238E27FC236}">
              <a16:creationId xmlns:a16="http://schemas.microsoft.com/office/drawing/2014/main" id="{00000000-0008-0000-0800-0000E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4" name="직사각형 1318">
          <a:extLst>
            <a:ext uri="{FF2B5EF4-FFF2-40B4-BE49-F238E27FC236}">
              <a16:creationId xmlns:a16="http://schemas.microsoft.com/office/drawing/2014/main" id="{00000000-0008-0000-0800-0000F0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5" name="직사각형 1319">
          <a:extLst>
            <a:ext uri="{FF2B5EF4-FFF2-40B4-BE49-F238E27FC236}">
              <a16:creationId xmlns:a16="http://schemas.microsoft.com/office/drawing/2014/main" id="{00000000-0008-0000-0800-0000F1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6" name="직사각형 1320">
          <a:extLst>
            <a:ext uri="{FF2B5EF4-FFF2-40B4-BE49-F238E27FC236}">
              <a16:creationId xmlns:a16="http://schemas.microsoft.com/office/drawing/2014/main" id="{00000000-0008-0000-0800-0000F2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7" name="직사각형 1321">
          <a:extLst>
            <a:ext uri="{FF2B5EF4-FFF2-40B4-BE49-F238E27FC236}">
              <a16:creationId xmlns:a16="http://schemas.microsoft.com/office/drawing/2014/main" id="{00000000-0008-0000-0800-0000F3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8" name="직사각형 1322">
          <a:extLst>
            <a:ext uri="{FF2B5EF4-FFF2-40B4-BE49-F238E27FC236}">
              <a16:creationId xmlns:a16="http://schemas.microsoft.com/office/drawing/2014/main" id="{00000000-0008-0000-0800-0000F4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69" name="직사각형 1323">
          <a:extLst>
            <a:ext uri="{FF2B5EF4-FFF2-40B4-BE49-F238E27FC236}">
              <a16:creationId xmlns:a16="http://schemas.microsoft.com/office/drawing/2014/main" id="{00000000-0008-0000-0800-0000F5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0" name="직사각형 1324">
          <a:extLst>
            <a:ext uri="{FF2B5EF4-FFF2-40B4-BE49-F238E27FC236}">
              <a16:creationId xmlns:a16="http://schemas.microsoft.com/office/drawing/2014/main" id="{00000000-0008-0000-0800-0000F6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1" name="직사각형 1325">
          <a:extLst>
            <a:ext uri="{FF2B5EF4-FFF2-40B4-BE49-F238E27FC236}">
              <a16:creationId xmlns:a16="http://schemas.microsoft.com/office/drawing/2014/main" id="{00000000-0008-0000-0800-0000F7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2" name="직사각형 1326">
          <a:extLst>
            <a:ext uri="{FF2B5EF4-FFF2-40B4-BE49-F238E27FC236}">
              <a16:creationId xmlns:a16="http://schemas.microsoft.com/office/drawing/2014/main" id="{00000000-0008-0000-0800-0000F8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3" name="직사각형 1327">
          <a:extLst>
            <a:ext uri="{FF2B5EF4-FFF2-40B4-BE49-F238E27FC236}">
              <a16:creationId xmlns:a16="http://schemas.microsoft.com/office/drawing/2014/main" id="{00000000-0008-0000-0800-0000F9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152400</xdr:rowOff>
    </xdr:to>
    <xdr:sp macro="" textlink="">
      <xdr:nvSpPr>
        <xdr:cNvPr id="1274" name="직사각형 1328">
          <a:extLst>
            <a:ext uri="{FF2B5EF4-FFF2-40B4-BE49-F238E27FC236}">
              <a16:creationId xmlns:a16="http://schemas.microsoft.com/office/drawing/2014/main" id="{00000000-0008-0000-0800-0000FA04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5" name="직사각형 1329">
          <a:extLst>
            <a:ext uri="{FF2B5EF4-FFF2-40B4-BE49-F238E27FC236}">
              <a16:creationId xmlns:a16="http://schemas.microsoft.com/office/drawing/2014/main" id="{00000000-0008-0000-0800-0000FB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6" name="직사각형 1330">
          <a:extLst>
            <a:ext uri="{FF2B5EF4-FFF2-40B4-BE49-F238E27FC236}">
              <a16:creationId xmlns:a16="http://schemas.microsoft.com/office/drawing/2014/main" id="{00000000-0008-0000-0800-0000FC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152400</xdr:rowOff>
    </xdr:to>
    <xdr:sp macro="" textlink="">
      <xdr:nvSpPr>
        <xdr:cNvPr id="1277" name="직사각형 1331">
          <a:extLst>
            <a:ext uri="{FF2B5EF4-FFF2-40B4-BE49-F238E27FC236}">
              <a16:creationId xmlns:a16="http://schemas.microsoft.com/office/drawing/2014/main" id="{00000000-0008-0000-0800-0000FD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78" name="직사각형 1332">
          <a:extLst>
            <a:ext uri="{FF2B5EF4-FFF2-40B4-BE49-F238E27FC236}">
              <a16:creationId xmlns:a16="http://schemas.microsoft.com/office/drawing/2014/main" id="{00000000-0008-0000-0800-0000FE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79" name="직사각형 1333">
          <a:extLst>
            <a:ext uri="{FF2B5EF4-FFF2-40B4-BE49-F238E27FC236}">
              <a16:creationId xmlns:a16="http://schemas.microsoft.com/office/drawing/2014/main" id="{00000000-0008-0000-0800-0000FF04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0" name="직사각형 1334">
          <a:extLst>
            <a:ext uri="{FF2B5EF4-FFF2-40B4-BE49-F238E27FC236}">
              <a16:creationId xmlns:a16="http://schemas.microsoft.com/office/drawing/2014/main" id="{00000000-0008-0000-0800-00000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1" name="직사각형 1335">
          <a:extLst>
            <a:ext uri="{FF2B5EF4-FFF2-40B4-BE49-F238E27FC236}">
              <a16:creationId xmlns:a16="http://schemas.microsoft.com/office/drawing/2014/main" id="{00000000-0008-0000-0800-00000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2" name="직사각형 1336">
          <a:extLst>
            <a:ext uri="{FF2B5EF4-FFF2-40B4-BE49-F238E27FC236}">
              <a16:creationId xmlns:a16="http://schemas.microsoft.com/office/drawing/2014/main" id="{00000000-0008-0000-0800-00000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3" name="직사각형 1337">
          <a:extLst>
            <a:ext uri="{FF2B5EF4-FFF2-40B4-BE49-F238E27FC236}">
              <a16:creationId xmlns:a16="http://schemas.microsoft.com/office/drawing/2014/main" id="{00000000-0008-0000-0800-00000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4" name="직사각형 1338">
          <a:extLst>
            <a:ext uri="{FF2B5EF4-FFF2-40B4-BE49-F238E27FC236}">
              <a16:creationId xmlns:a16="http://schemas.microsoft.com/office/drawing/2014/main" id="{00000000-0008-0000-0800-00000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161925</xdr:rowOff>
    </xdr:to>
    <xdr:sp macro="" textlink="">
      <xdr:nvSpPr>
        <xdr:cNvPr id="1285" name="직사각형 1339">
          <a:extLst>
            <a:ext uri="{FF2B5EF4-FFF2-40B4-BE49-F238E27FC236}">
              <a16:creationId xmlns:a16="http://schemas.microsoft.com/office/drawing/2014/main" id="{00000000-0008-0000-0800-00000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86" name="직사각형 1340">
          <a:extLst>
            <a:ext uri="{FF2B5EF4-FFF2-40B4-BE49-F238E27FC236}">
              <a16:creationId xmlns:a16="http://schemas.microsoft.com/office/drawing/2014/main" id="{00000000-0008-0000-0800-00000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87" name="직사각형 1341">
          <a:extLst>
            <a:ext uri="{FF2B5EF4-FFF2-40B4-BE49-F238E27FC236}">
              <a16:creationId xmlns:a16="http://schemas.microsoft.com/office/drawing/2014/main" id="{00000000-0008-0000-0800-00000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88" name="직사각형 1342">
          <a:extLst>
            <a:ext uri="{FF2B5EF4-FFF2-40B4-BE49-F238E27FC236}">
              <a16:creationId xmlns:a16="http://schemas.microsoft.com/office/drawing/2014/main" id="{00000000-0008-0000-0800-00000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89" name="직사각형 1343">
          <a:extLst>
            <a:ext uri="{FF2B5EF4-FFF2-40B4-BE49-F238E27FC236}">
              <a16:creationId xmlns:a16="http://schemas.microsoft.com/office/drawing/2014/main" id="{00000000-0008-0000-0800-00000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0" name="직사각형 1344">
          <a:extLst>
            <a:ext uri="{FF2B5EF4-FFF2-40B4-BE49-F238E27FC236}">
              <a16:creationId xmlns:a16="http://schemas.microsoft.com/office/drawing/2014/main" id="{00000000-0008-0000-0800-00000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1" name="직사각형 1345">
          <a:extLst>
            <a:ext uri="{FF2B5EF4-FFF2-40B4-BE49-F238E27FC236}">
              <a16:creationId xmlns:a16="http://schemas.microsoft.com/office/drawing/2014/main" id="{00000000-0008-0000-0800-00000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2" name="직사각형 1346">
          <a:extLst>
            <a:ext uri="{FF2B5EF4-FFF2-40B4-BE49-F238E27FC236}">
              <a16:creationId xmlns:a16="http://schemas.microsoft.com/office/drawing/2014/main" id="{00000000-0008-0000-0800-00000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3" name="직사각형 1347">
          <a:extLst>
            <a:ext uri="{FF2B5EF4-FFF2-40B4-BE49-F238E27FC236}">
              <a16:creationId xmlns:a16="http://schemas.microsoft.com/office/drawing/2014/main" id="{00000000-0008-0000-0800-00000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4" name="직사각형 1348">
          <a:extLst>
            <a:ext uri="{FF2B5EF4-FFF2-40B4-BE49-F238E27FC236}">
              <a16:creationId xmlns:a16="http://schemas.microsoft.com/office/drawing/2014/main" id="{00000000-0008-0000-0800-00000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5" name="직사각형 1349">
          <a:extLst>
            <a:ext uri="{FF2B5EF4-FFF2-40B4-BE49-F238E27FC236}">
              <a16:creationId xmlns:a16="http://schemas.microsoft.com/office/drawing/2014/main" id="{00000000-0008-0000-0800-00000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6" name="직사각형 1350">
          <a:extLst>
            <a:ext uri="{FF2B5EF4-FFF2-40B4-BE49-F238E27FC236}">
              <a16:creationId xmlns:a16="http://schemas.microsoft.com/office/drawing/2014/main" id="{00000000-0008-0000-0800-00001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7" name="직사각형 1351">
          <a:extLst>
            <a:ext uri="{FF2B5EF4-FFF2-40B4-BE49-F238E27FC236}">
              <a16:creationId xmlns:a16="http://schemas.microsoft.com/office/drawing/2014/main" id="{00000000-0008-0000-0800-00001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8" name="직사각형 1352">
          <a:extLst>
            <a:ext uri="{FF2B5EF4-FFF2-40B4-BE49-F238E27FC236}">
              <a16:creationId xmlns:a16="http://schemas.microsoft.com/office/drawing/2014/main" id="{00000000-0008-0000-0800-00001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299" name="직사각형 1353">
          <a:extLst>
            <a:ext uri="{FF2B5EF4-FFF2-40B4-BE49-F238E27FC236}">
              <a16:creationId xmlns:a16="http://schemas.microsoft.com/office/drawing/2014/main" id="{00000000-0008-0000-0800-00001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0" name="직사각형 1354">
          <a:extLst>
            <a:ext uri="{FF2B5EF4-FFF2-40B4-BE49-F238E27FC236}">
              <a16:creationId xmlns:a16="http://schemas.microsoft.com/office/drawing/2014/main" id="{00000000-0008-0000-0800-00001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1" name="직사각형 1355">
          <a:extLst>
            <a:ext uri="{FF2B5EF4-FFF2-40B4-BE49-F238E27FC236}">
              <a16:creationId xmlns:a16="http://schemas.microsoft.com/office/drawing/2014/main" id="{00000000-0008-0000-0800-00001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2" name="직사각형 1356">
          <a:extLst>
            <a:ext uri="{FF2B5EF4-FFF2-40B4-BE49-F238E27FC236}">
              <a16:creationId xmlns:a16="http://schemas.microsoft.com/office/drawing/2014/main" id="{00000000-0008-0000-0800-00001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3" name="직사각형 1357">
          <a:extLst>
            <a:ext uri="{FF2B5EF4-FFF2-40B4-BE49-F238E27FC236}">
              <a16:creationId xmlns:a16="http://schemas.microsoft.com/office/drawing/2014/main" id="{00000000-0008-0000-0800-00001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4" name="직사각형 1358">
          <a:extLst>
            <a:ext uri="{FF2B5EF4-FFF2-40B4-BE49-F238E27FC236}">
              <a16:creationId xmlns:a16="http://schemas.microsoft.com/office/drawing/2014/main" id="{00000000-0008-0000-0800-00001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5" name="직사각형 1359">
          <a:extLst>
            <a:ext uri="{FF2B5EF4-FFF2-40B4-BE49-F238E27FC236}">
              <a16:creationId xmlns:a16="http://schemas.microsoft.com/office/drawing/2014/main" id="{00000000-0008-0000-0800-00001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6" name="직사각형 1360">
          <a:extLst>
            <a:ext uri="{FF2B5EF4-FFF2-40B4-BE49-F238E27FC236}">
              <a16:creationId xmlns:a16="http://schemas.microsoft.com/office/drawing/2014/main" id="{00000000-0008-0000-0800-00001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7" name="직사각형 1361">
          <a:extLst>
            <a:ext uri="{FF2B5EF4-FFF2-40B4-BE49-F238E27FC236}">
              <a16:creationId xmlns:a16="http://schemas.microsoft.com/office/drawing/2014/main" id="{00000000-0008-0000-0800-00001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8" name="직사각형 1362">
          <a:extLst>
            <a:ext uri="{FF2B5EF4-FFF2-40B4-BE49-F238E27FC236}">
              <a16:creationId xmlns:a16="http://schemas.microsoft.com/office/drawing/2014/main" id="{00000000-0008-0000-0800-00001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09" name="직사각형 1363">
          <a:extLst>
            <a:ext uri="{FF2B5EF4-FFF2-40B4-BE49-F238E27FC236}">
              <a16:creationId xmlns:a16="http://schemas.microsoft.com/office/drawing/2014/main" id="{00000000-0008-0000-0800-00001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0" name="직사각형 1364">
          <a:extLst>
            <a:ext uri="{FF2B5EF4-FFF2-40B4-BE49-F238E27FC236}">
              <a16:creationId xmlns:a16="http://schemas.microsoft.com/office/drawing/2014/main" id="{00000000-0008-0000-0800-00001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1" name="직사각형 1365">
          <a:extLst>
            <a:ext uri="{FF2B5EF4-FFF2-40B4-BE49-F238E27FC236}">
              <a16:creationId xmlns:a16="http://schemas.microsoft.com/office/drawing/2014/main" id="{00000000-0008-0000-0800-00001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312" name="직사각형 1366">
          <a:extLst>
            <a:ext uri="{FF2B5EF4-FFF2-40B4-BE49-F238E27FC236}">
              <a16:creationId xmlns:a16="http://schemas.microsoft.com/office/drawing/2014/main" id="{00000000-0008-0000-0800-00002005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3" name="직사각형 1367">
          <a:extLst>
            <a:ext uri="{FF2B5EF4-FFF2-40B4-BE49-F238E27FC236}">
              <a16:creationId xmlns:a16="http://schemas.microsoft.com/office/drawing/2014/main" id="{00000000-0008-0000-0800-00002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4" name="직사각형 1368">
          <a:extLst>
            <a:ext uri="{FF2B5EF4-FFF2-40B4-BE49-F238E27FC236}">
              <a16:creationId xmlns:a16="http://schemas.microsoft.com/office/drawing/2014/main" id="{00000000-0008-0000-0800-00002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5" name="직사각형 1369">
          <a:extLst>
            <a:ext uri="{FF2B5EF4-FFF2-40B4-BE49-F238E27FC236}">
              <a16:creationId xmlns:a16="http://schemas.microsoft.com/office/drawing/2014/main" id="{00000000-0008-0000-0800-00002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6" name="직사각형 1370">
          <a:extLst>
            <a:ext uri="{FF2B5EF4-FFF2-40B4-BE49-F238E27FC236}">
              <a16:creationId xmlns:a16="http://schemas.microsoft.com/office/drawing/2014/main" id="{00000000-0008-0000-0800-00002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7" name="직사각형 1371">
          <a:extLst>
            <a:ext uri="{FF2B5EF4-FFF2-40B4-BE49-F238E27FC236}">
              <a16:creationId xmlns:a16="http://schemas.microsoft.com/office/drawing/2014/main" id="{00000000-0008-0000-0800-00002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8" name="직사각형 1372">
          <a:extLst>
            <a:ext uri="{FF2B5EF4-FFF2-40B4-BE49-F238E27FC236}">
              <a16:creationId xmlns:a16="http://schemas.microsoft.com/office/drawing/2014/main" id="{00000000-0008-0000-0800-00002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19" name="직사각형 1373">
          <a:extLst>
            <a:ext uri="{FF2B5EF4-FFF2-40B4-BE49-F238E27FC236}">
              <a16:creationId xmlns:a16="http://schemas.microsoft.com/office/drawing/2014/main" id="{00000000-0008-0000-0800-00002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0" name="직사각형 1374">
          <a:extLst>
            <a:ext uri="{FF2B5EF4-FFF2-40B4-BE49-F238E27FC236}">
              <a16:creationId xmlns:a16="http://schemas.microsoft.com/office/drawing/2014/main" id="{00000000-0008-0000-0800-00002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1" name="직사각형 1375">
          <a:extLst>
            <a:ext uri="{FF2B5EF4-FFF2-40B4-BE49-F238E27FC236}">
              <a16:creationId xmlns:a16="http://schemas.microsoft.com/office/drawing/2014/main" id="{00000000-0008-0000-0800-00002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2" name="직사각형 1376">
          <a:extLst>
            <a:ext uri="{FF2B5EF4-FFF2-40B4-BE49-F238E27FC236}">
              <a16:creationId xmlns:a16="http://schemas.microsoft.com/office/drawing/2014/main" id="{00000000-0008-0000-0800-00002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3" name="직사각형 1377">
          <a:extLst>
            <a:ext uri="{FF2B5EF4-FFF2-40B4-BE49-F238E27FC236}">
              <a16:creationId xmlns:a16="http://schemas.microsoft.com/office/drawing/2014/main" id="{00000000-0008-0000-0800-00002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4" name="직사각형 1378">
          <a:extLst>
            <a:ext uri="{FF2B5EF4-FFF2-40B4-BE49-F238E27FC236}">
              <a16:creationId xmlns:a16="http://schemas.microsoft.com/office/drawing/2014/main" id="{00000000-0008-0000-0800-00002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5" name="직사각형 1379">
          <a:extLst>
            <a:ext uri="{FF2B5EF4-FFF2-40B4-BE49-F238E27FC236}">
              <a16:creationId xmlns:a16="http://schemas.microsoft.com/office/drawing/2014/main" id="{00000000-0008-0000-0800-00002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6" name="직사각형 1380">
          <a:extLst>
            <a:ext uri="{FF2B5EF4-FFF2-40B4-BE49-F238E27FC236}">
              <a16:creationId xmlns:a16="http://schemas.microsoft.com/office/drawing/2014/main" id="{00000000-0008-0000-0800-00002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7" name="직사각형 1381">
          <a:extLst>
            <a:ext uri="{FF2B5EF4-FFF2-40B4-BE49-F238E27FC236}">
              <a16:creationId xmlns:a16="http://schemas.microsoft.com/office/drawing/2014/main" id="{00000000-0008-0000-0800-00002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8" name="직사각형 1382">
          <a:extLst>
            <a:ext uri="{FF2B5EF4-FFF2-40B4-BE49-F238E27FC236}">
              <a16:creationId xmlns:a16="http://schemas.microsoft.com/office/drawing/2014/main" id="{00000000-0008-0000-0800-00003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29" name="직사각형 1383">
          <a:extLst>
            <a:ext uri="{FF2B5EF4-FFF2-40B4-BE49-F238E27FC236}">
              <a16:creationId xmlns:a16="http://schemas.microsoft.com/office/drawing/2014/main" id="{00000000-0008-0000-0800-00003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0" name="직사각형 1384">
          <a:extLst>
            <a:ext uri="{FF2B5EF4-FFF2-40B4-BE49-F238E27FC236}">
              <a16:creationId xmlns:a16="http://schemas.microsoft.com/office/drawing/2014/main" id="{00000000-0008-0000-0800-00003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1" name="직사각형 1385">
          <a:extLst>
            <a:ext uri="{FF2B5EF4-FFF2-40B4-BE49-F238E27FC236}">
              <a16:creationId xmlns:a16="http://schemas.microsoft.com/office/drawing/2014/main" id="{00000000-0008-0000-0800-00003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2" name="직사각형 1386">
          <a:extLst>
            <a:ext uri="{FF2B5EF4-FFF2-40B4-BE49-F238E27FC236}">
              <a16:creationId xmlns:a16="http://schemas.microsoft.com/office/drawing/2014/main" id="{00000000-0008-0000-0800-00003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3" name="직사각형 1387">
          <a:extLst>
            <a:ext uri="{FF2B5EF4-FFF2-40B4-BE49-F238E27FC236}">
              <a16:creationId xmlns:a16="http://schemas.microsoft.com/office/drawing/2014/main" id="{00000000-0008-0000-0800-00003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4" name="직사각형 1388">
          <a:extLst>
            <a:ext uri="{FF2B5EF4-FFF2-40B4-BE49-F238E27FC236}">
              <a16:creationId xmlns:a16="http://schemas.microsoft.com/office/drawing/2014/main" id="{00000000-0008-0000-0800-00003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5" name="직사각형 1389">
          <a:extLst>
            <a:ext uri="{FF2B5EF4-FFF2-40B4-BE49-F238E27FC236}">
              <a16:creationId xmlns:a16="http://schemas.microsoft.com/office/drawing/2014/main" id="{00000000-0008-0000-0800-00003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6" name="직사각형 1390">
          <a:extLst>
            <a:ext uri="{FF2B5EF4-FFF2-40B4-BE49-F238E27FC236}">
              <a16:creationId xmlns:a16="http://schemas.microsoft.com/office/drawing/2014/main" id="{00000000-0008-0000-0800-00003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7" name="직사각형 1391">
          <a:extLst>
            <a:ext uri="{FF2B5EF4-FFF2-40B4-BE49-F238E27FC236}">
              <a16:creationId xmlns:a16="http://schemas.microsoft.com/office/drawing/2014/main" id="{00000000-0008-0000-0800-00003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8" name="직사각형 1392">
          <a:extLst>
            <a:ext uri="{FF2B5EF4-FFF2-40B4-BE49-F238E27FC236}">
              <a16:creationId xmlns:a16="http://schemas.microsoft.com/office/drawing/2014/main" id="{00000000-0008-0000-0800-00003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39" name="직사각형 1393">
          <a:extLst>
            <a:ext uri="{FF2B5EF4-FFF2-40B4-BE49-F238E27FC236}">
              <a16:creationId xmlns:a16="http://schemas.microsoft.com/office/drawing/2014/main" id="{00000000-0008-0000-0800-00003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0" name="직사각형 1394">
          <a:extLst>
            <a:ext uri="{FF2B5EF4-FFF2-40B4-BE49-F238E27FC236}">
              <a16:creationId xmlns:a16="http://schemas.microsoft.com/office/drawing/2014/main" id="{00000000-0008-0000-0800-00003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1" name="직사각형 1395">
          <a:extLst>
            <a:ext uri="{FF2B5EF4-FFF2-40B4-BE49-F238E27FC236}">
              <a16:creationId xmlns:a16="http://schemas.microsoft.com/office/drawing/2014/main" id="{00000000-0008-0000-0800-00003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2" name="직사각형 1396">
          <a:extLst>
            <a:ext uri="{FF2B5EF4-FFF2-40B4-BE49-F238E27FC236}">
              <a16:creationId xmlns:a16="http://schemas.microsoft.com/office/drawing/2014/main" id="{00000000-0008-0000-0800-00003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3" name="직사각형 1397">
          <a:extLst>
            <a:ext uri="{FF2B5EF4-FFF2-40B4-BE49-F238E27FC236}">
              <a16:creationId xmlns:a16="http://schemas.microsoft.com/office/drawing/2014/main" id="{00000000-0008-0000-0800-00003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4" name="직사각형 1398">
          <a:extLst>
            <a:ext uri="{FF2B5EF4-FFF2-40B4-BE49-F238E27FC236}">
              <a16:creationId xmlns:a16="http://schemas.microsoft.com/office/drawing/2014/main" id="{00000000-0008-0000-0800-00004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5" name="직사각형 1399">
          <a:extLst>
            <a:ext uri="{FF2B5EF4-FFF2-40B4-BE49-F238E27FC236}">
              <a16:creationId xmlns:a16="http://schemas.microsoft.com/office/drawing/2014/main" id="{00000000-0008-0000-0800-00004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6" name="직사각형 1400">
          <a:extLst>
            <a:ext uri="{FF2B5EF4-FFF2-40B4-BE49-F238E27FC236}">
              <a16:creationId xmlns:a16="http://schemas.microsoft.com/office/drawing/2014/main" id="{00000000-0008-0000-0800-00004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7" name="직사각형 1401">
          <a:extLst>
            <a:ext uri="{FF2B5EF4-FFF2-40B4-BE49-F238E27FC236}">
              <a16:creationId xmlns:a16="http://schemas.microsoft.com/office/drawing/2014/main" id="{00000000-0008-0000-0800-00004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8" name="직사각형 1402">
          <a:extLst>
            <a:ext uri="{FF2B5EF4-FFF2-40B4-BE49-F238E27FC236}">
              <a16:creationId xmlns:a16="http://schemas.microsoft.com/office/drawing/2014/main" id="{00000000-0008-0000-0800-00004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49" name="직사각형 1403">
          <a:extLst>
            <a:ext uri="{FF2B5EF4-FFF2-40B4-BE49-F238E27FC236}">
              <a16:creationId xmlns:a16="http://schemas.microsoft.com/office/drawing/2014/main" id="{00000000-0008-0000-0800-00004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350" name="직사각형 1404">
          <a:extLst>
            <a:ext uri="{FF2B5EF4-FFF2-40B4-BE49-F238E27FC236}">
              <a16:creationId xmlns:a16="http://schemas.microsoft.com/office/drawing/2014/main" id="{00000000-0008-0000-0800-00004605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1" name="직사각형 1405">
          <a:extLst>
            <a:ext uri="{FF2B5EF4-FFF2-40B4-BE49-F238E27FC236}">
              <a16:creationId xmlns:a16="http://schemas.microsoft.com/office/drawing/2014/main" id="{00000000-0008-0000-0800-00004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2" name="직사각형 1406">
          <a:extLst>
            <a:ext uri="{FF2B5EF4-FFF2-40B4-BE49-F238E27FC236}">
              <a16:creationId xmlns:a16="http://schemas.microsoft.com/office/drawing/2014/main" id="{00000000-0008-0000-0800-00004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3" name="직사각형 1407">
          <a:extLst>
            <a:ext uri="{FF2B5EF4-FFF2-40B4-BE49-F238E27FC236}">
              <a16:creationId xmlns:a16="http://schemas.microsoft.com/office/drawing/2014/main" id="{00000000-0008-0000-0800-00004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4" name="직사각형 1408">
          <a:extLst>
            <a:ext uri="{FF2B5EF4-FFF2-40B4-BE49-F238E27FC236}">
              <a16:creationId xmlns:a16="http://schemas.microsoft.com/office/drawing/2014/main" id="{00000000-0008-0000-0800-00004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5" name="직사각형 1409">
          <a:extLst>
            <a:ext uri="{FF2B5EF4-FFF2-40B4-BE49-F238E27FC236}">
              <a16:creationId xmlns:a16="http://schemas.microsoft.com/office/drawing/2014/main" id="{00000000-0008-0000-0800-00004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6" name="직사각형 1410">
          <a:extLst>
            <a:ext uri="{FF2B5EF4-FFF2-40B4-BE49-F238E27FC236}">
              <a16:creationId xmlns:a16="http://schemas.microsoft.com/office/drawing/2014/main" id="{00000000-0008-0000-0800-00004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7" name="직사각형 1411">
          <a:extLst>
            <a:ext uri="{FF2B5EF4-FFF2-40B4-BE49-F238E27FC236}">
              <a16:creationId xmlns:a16="http://schemas.microsoft.com/office/drawing/2014/main" id="{00000000-0008-0000-0800-00004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8" name="직사각형 1412">
          <a:extLst>
            <a:ext uri="{FF2B5EF4-FFF2-40B4-BE49-F238E27FC236}">
              <a16:creationId xmlns:a16="http://schemas.microsoft.com/office/drawing/2014/main" id="{00000000-0008-0000-0800-00004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59" name="직사각형 1413">
          <a:extLst>
            <a:ext uri="{FF2B5EF4-FFF2-40B4-BE49-F238E27FC236}">
              <a16:creationId xmlns:a16="http://schemas.microsoft.com/office/drawing/2014/main" id="{00000000-0008-0000-0800-00004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0" name="직사각형 1414">
          <a:extLst>
            <a:ext uri="{FF2B5EF4-FFF2-40B4-BE49-F238E27FC236}">
              <a16:creationId xmlns:a16="http://schemas.microsoft.com/office/drawing/2014/main" id="{00000000-0008-0000-0800-00005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1" name="직사각형 1415">
          <a:extLst>
            <a:ext uri="{FF2B5EF4-FFF2-40B4-BE49-F238E27FC236}">
              <a16:creationId xmlns:a16="http://schemas.microsoft.com/office/drawing/2014/main" id="{00000000-0008-0000-0800-00005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2" name="직사각형 1416">
          <a:extLst>
            <a:ext uri="{FF2B5EF4-FFF2-40B4-BE49-F238E27FC236}">
              <a16:creationId xmlns:a16="http://schemas.microsoft.com/office/drawing/2014/main" id="{00000000-0008-0000-0800-00005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3" name="직사각형 1417">
          <a:extLst>
            <a:ext uri="{FF2B5EF4-FFF2-40B4-BE49-F238E27FC236}">
              <a16:creationId xmlns:a16="http://schemas.microsoft.com/office/drawing/2014/main" id="{00000000-0008-0000-0800-00005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4" name="직사각형 1418">
          <a:extLst>
            <a:ext uri="{FF2B5EF4-FFF2-40B4-BE49-F238E27FC236}">
              <a16:creationId xmlns:a16="http://schemas.microsoft.com/office/drawing/2014/main" id="{00000000-0008-0000-0800-00005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5" name="직사각형 1419">
          <a:extLst>
            <a:ext uri="{FF2B5EF4-FFF2-40B4-BE49-F238E27FC236}">
              <a16:creationId xmlns:a16="http://schemas.microsoft.com/office/drawing/2014/main" id="{00000000-0008-0000-0800-00005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6" name="직사각형 1420">
          <a:extLst>
            <a:ext uri="{FF2B5EF4-FFF2-40B4-BE49-F238E27FC236}">
              <a16:creationId xmlns:a16="http://schemas.microsoft.com/office/drawing/2014/main" id="{00000000-0008-0000-0800-00005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7" name="직사각형 1421">
          <a:extLst>
            <a:ext uri="{FF2B5EF4-FFF2-40B4-BE49-F238E27FC236}">
              <a16:creationId xmlns:a16="http://schemas.microsoft.com/office/drawing/2014/main" id="{00000000-0008-0000-0800-00005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8" name="직사각형 1422">
          <a:extLst>
            <a:ext uri="{FF2B5EF4-FFF2-40B4-BE49-F238E27FC236}">
              <a16:creationId xmlns:a16="http://schemas.microsoft.com/office/drawing/2014/main" id="{00000000-0008-0000-0800-00005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69" name="직사각형 1423">
          <a:extLst>
            <a:ext uri="{FF2B5EF4-FFF2-40B4-BE49-F238E27FC236}">
              <a16:creationId xmlns:a16="http://schemas.microsoft.com/office/drawing/2014/main" id="{00000000-0008-0000-0800-00005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0" name="직사각형 1424">
          <a:extLst>
            <a:ext uri="{FF2B5EF4-FFF2-40B4-BE49-F238E27FC236}">
              <a16:creationId xmlns:a16="http://schemas.microsoft.com/office/drawing/2014/main" id="{00000000-0008-0000-0800-00005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1" name="직사각형 1425">
          <a:extLst>
            <a:ext uri="{FF2B5EF4-FFF2-40B4-BE49-F238E27FC236}">
              <a16:creationId xmlns:a16="http://schemas.microsoft.com/office/drawing/2014/main" id="{00000000-0008-0000-0800-00005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2" name="직사각형 1426">
          <a:extLst>
            <a:ext uri="{FF2B5EF4-FFF2-40B4-BE49-F238E27FC236}">
              <a16:creationId xmlns:a16="http://schemas.microsoft.com/office/drawing/2014/main" id="{00000000-0008-0000-0800-00005C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3" name="직사각형 1427">
          <a:extLst>
            <a:ext uri="{FF2B5EF4-FFF2-40B4-BE49-F238E27FC236}">
              <a16:creationId xmlns:a16="http://schemas.microsoft.com/office/drawing/2014/main" id="{00000000-0008-0000-0800-00005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4" name="직사각형 1428">
          <a:extLst>
            <a:ext uri="{FF2B5EF4-FFF2-40B4-BE49-F238E27FC236}">
              <a16:creationId xmlns:a16="http://schemas.microsoft.com/office/drawing/2014/main" id="{00000000-0008-0000-0800-00005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5" name="직사각형 1429">
          <a:extLst>
            <a:ext uri="{FF2B5EF4-FFF2-40B4-BE49-F238E27FC236}">
              <a16:creationId xmlns:a16="http://schemas.microsoft.com/office/drawing/2014/main" id="{00000000-0008-0000-0800-00005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6" name="직사각형 1430">
          <a:extLst>
            <a:ext uri="{FF2B5EF4-FFF2-40B4-BE49-F238E27FC236}">
              <a16:creationId xmlns:a16="http://schemas.microsoft.com/office/drawing/2014/main" id="{00000000-0008-0000-0800-00006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7" name="직사각형 1431">
          <a:extLst>
            <a:ext uri="{FF2B5EF4-FFF2-40B4-BE49-F238E27FC236}">
              <a16:creationId xmlns:a16="http://schemas.microsoft.com/office/drawing/2014/main" id="{00000000-0008-0000-0800-00006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8" name="직사각형 1432">
          <a:extLst>
            <a:ext uri="{FF2B5EF4-FFF2-40B4-BE49-F238E27FC236}">
              <a16:creationId xmlns:a16="http://schemas.microsoft.com/office/drawing/2014/main" id="{00000000-0008-0000-0800-00006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79" name="직사각형 1433">
          <a:extLst>
            <a:ext uri="{FF2B5EF4-FFF2-40B4-BE49-F238E27FC236}">
              <a16:creationId xmlns:a16="http://schemas.microsoft.com/office/drawing/2014/main" id="{00000000-0008-0000-0800-00006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0" name="직사각형 1434">
          <a:extLst>
            <a:ext uri="{FF2B5EF4-FFF2-40B4-BE49-F238E27FC236}">
              <a16:creationId xmlns:a16="http://schemas.microsoft.com/office/drawing/2014/main" id="{00000000-0008-0000-0800-00006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1" name="직사각형 1435">
          <a:extLst>
            <a:ext uri="{FF2B5EF4-FFF2-40B4-BE49-F238E27FC236}">
              <a16:creationId xmlns:a16="http://schemas.microsoft.com/office/drawing/2014/main" id="{00000000-0008-0000-0800-00006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2" name="직사각형 1436">
          <a:extLst>
            <a:ext uri="{FF2B5EF4-FFF2-40B4-BE49-F238E27FC236}">
              <a16:creationId xmlns:a16="http://schemas.microsoft.com/office/drawing/2014/main" id="{00000000-0008-0000-0800-00006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3" name="직사각형 1437">
          <a:extLst>
            <a:ext uri="{FF2B5EF4-FFF2-40B4-BE49-F238E27FC236}">
              <a16:creationId xmlns:a16="http://schemas.microsoft.com/office/drawing/2014/main" id="{00000000-0008-0000-0800-00006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4" name="직사각형 1438">
          <a:extLst>
            <a:ext uri="{FF2B5EF4-FFF2-40B4-BE49-F238E27FC236}">
              <a16:creationId xmlns:a16="http://schemas.microsoft.com/office/drawing/2014/main" id="{00000000-0008-0000-0800-00006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5" name="직사각형 1439">
          <a:extLst>
            <a:ext uri="{FF2B5EF4-FFF2-40B4-BE49-F238E27FC236}">
              <a16:creationId xmlns:a16="http://schemas.microsoft.com/office/drawing/2014/main" id="{00000000-0008-0000-0800-00006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6" name="직사각형 1440">
          <a:extLst>
            <a:ext uri="{FF2B5EF4-FFF2-40B4-BE49-F238E27FC236}">
              <a16:creationId xmlns:a16="http://schemas.microsoft.com/office/drawing/2014/main" id="{00000000-0008-0000-0800-00006A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7" name="직사각형 1441">
          <a:extLst>
            <a:ext uri="{FF2B5EF4-FFF2-40B4-BE49-F238E27FC236}">
              <a16:creationId xmlns:a16="http://schemas.microsoft.com/office/drawing/2014/main" id="{00000000-0008-0000-0800-00006B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388" name="직사각형 1442">
          <a:extLst>
            <a:ext uri="{FF2B5EF4-FFF2-40B4-BE49-F238E27FC236}">
              <a16:creationId xmlns:a16="http://schemas.microsoft.com/office/drawing/2014/main" id="{00000000-0008-0000-0800-00006C05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89" name="직사각형 1443">
          <a:extLst>
            <a:ext uri="{FF2B5EF4-FFF2-40B4-BE49-F238E27FC236}">
              <a16:creationId xmlns:a16="http://schemas.microsoft.com/office/drawing/2014/main" id="{00000000-0008-0000-0800-00006D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0" name="직사각형 1444">
          <a:extLst>
            <a:ext uri="{FF2B5EF4-FFF2-40B4-BE49-F238E27FC236}">
              <a16:creationId xmlns:a16="http://schemas.microsoft.com/office/drawing/2014/main" id="{00000000-0008-0000-0800-00006E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1" name="직사각형 1445">
          <a:extLst>
            <a:ext uri="{FF2B5EF4-FFF2-40B4-BE49-F238E27FC236}">
              <a16:creationId xmlns:a16="http://schemas.microsoft.com/office/drawing/2014/main" id="{00000000-0008-0000-0800-00006F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2" name="직사각형 1446">
          <a:extLst>
            <a:ext uri="{FF2B5EF4-FFF2-40B4-BE49-F238E27FC236}">
              <a16:creationId xmlns:a16="http://schemas.microsoft.com/office/drawing/2014/main" id="{00000000-0008-0000-0800-000070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3" name="직사각형 1447">
          <a:extLst>
            <a:ext uri="{FF2B5EF4-FFF2-40B4-BE49-F238E27FC236}">
              <a16:creationId xmlns:a16="http://schemas.microsoft.com/office/drawing/2014/main" id="{00000000-0008-0000-0800-000071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4" name="직사각형 1448">
          <a:extLst>
            <a:ext uri="{FF2B5EF4-FFF2-40B4-BE49-F238E27FC236}">
              <a16:creationId xmlns:a16="http://schemas.microsoft.com/office/drawing/2014/main" id="{00000000-0008-0000-0800-000072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5" name="직사각형 1449">
          <a:extLst>
            <a:ext uri="{FF2B5EF4-FFF2-40B4-BE49-F238E27FC236}">
              <a16:creationId xmlns:a16="http://schemas.microsoft.com/office/drawing/2014/main" id="{00000000-0008-0000-0800-000073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6" name="직사각형 1450">
          <a:extLst>
            <a:ext uri="{FF2B5EF4-FFF2-40B4-BE49-F238E27FC236}">
              <a16:creationId xmlns:a16="http://schemas.microsoft.com/office/drawing/2014/main" id="{00000000-0008-0000-0800-000074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7" name="직사각형 1451">
          <a:extLst>
            <a:ext uri="{FF2B5EF4-FFF2-40B4-BE49-F238E27FC236}">
              <a16:creationId xmlns:a16="http://schemas.microsoft.com/office/drawing/2014/main" id="{00000000-0008-0000-0800-000075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8" name="직사각형 1452">
          <a:extLst>
            <a:ext uri="{FF2B5EF4-FFF2-40B4-BE49-F238E27FC236}">
              <a16:creationId xmlns:a16="http://schemas.microsoft.com/office/drawing/2014/main" id="{00000000-0008-0000-0800-000076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399" name="직사각형 1453">
          <a:extLst>
            <a:ext uri="{FF2B5EF4-FFF2-40B4-BE49-F238E27FC236}">
              <a16:creationId xmlns:a16="http://schemas.microsoft.com/office/drawing/2014/main" id="{00000000-0008-0000-0800-000077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400" name="직사각형 1454">
          <a:extLst>
            <a:ext uri="{FF2B5EF4-FFF2-40B4-BE49-F238E27FC236}">
              <a16:creationId xmlns:a16="http://schemas.microsoft.com/office/drawing/2014/main" id="{00000000-0008-0000-0800-000078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285750</xdr:colOff>
      <xdr:row>9</xdr:row>
      <xdr:rowOff>142875</xdr:rowOff>
    </xdr:to>
    <xdr:sp macro="" textlink="">
      <xdr:nvSpPr>
        <xdr:cNvPr id="1401" name="직사각형 1455">
          <a:extLst>
            <a:ext uri="{FF2B5EF4-FFF2-40B4-BE49-F238E27FC236}">
              <a16:creationId xmlns:a16="http://schemas.microsoft.com/office/drawing/2014/main" id="{00000000-0008-0000-0800-000079050000}"/>
            </a:ext>
          </a:extLst>
        </xdr:cNvPr>
        <xdr:cNvSpPr>
          <a:spLocks noChangeArrowheads="1"/>
        </xdr:cNvSpPr>
      </xdr:nvSpPr>
      <xdr:spPr>
        <a:xfrm>
          <a:off x="23050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381000</xdr:colOff>
      <xdr:row>9</xdr:row>
      <xdr:rowOff>142875</xdr:rowOff>
    </xdr:to>
    <xdr:sp macro="" textlink="">
      <xdr:nvSpPr>
        <xdr:cNvPr id="1426" name="직사각형 1480">
          <a:extLst>
            <a:ext uri="{FF2B5EF4-FFF2-40B4-BE49-F238E27FC236}">
              <a16:creationId xmlns:a16="http://schemas.microsoft.com/office/drawing/2014/main" id="{00000000-0008-0000-0800-000092050000}"/>
            </a:ext>
          </a:extLst>
        </xdr:cNvPr>
        <xdr:cNvSpPr>
          <a:spLocks noChangeArrowheads="1"/>
        </xdr:cNvSpPr>
      </xdr:nvSpPr>
      <xdr:spPr>
        <a:xfrm>
          <a:off x="62960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38" name="직사각형 1555">
          <a:extLst>
            <a:ext uri="{FF2B5EF4-FFF2-40B4-BE49-F238E27FC236}">
              <a16:creationId xmlns:a16="http://schemas.microsoft.com/office/drawing/2014/main" id="{00000000-0008-0000-0800-00009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39" name="직사각형 1556">
          <a:extLst>
            <a:ext uri="{FF2B5EF4-FFF2-40B4-BE49-F238E27FC236}">
              <a16:creationId xmlns:a16="http://schemas.microsoft.com/office/drawing/2014/main" id="{00000000-0008-0000-0800-00009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0" name="직사각형 1557">
          <a:extLst>
            <a:ext uri="{FF2B5EF4-FFF2-40B4-BE49-F238E27FC236}">
              <a16:creationId xmlns:a16="http://schemas.microsoft.com/office/drawing/2014/main" id="{00000000-0008-0000-0800-0000A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1" name="직사각형 1558">
          <a:extLst>
            <a:ext uri="{FF2B5EF4-FFF2-40B4-BE49-F238E27FC236}">
              <a16:creationId xmlns:a16="http://schemas.microsoft.com/office/drawing/2014/main" id="{00000000-0008-0000-0800-0000A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2" name="직사각형 1559">
          <a:extLst>
            <a:ext uri="{FF2B5EF4-FFF2-40B4-BE49-F238E27FC236}">
              <a16:creationId xmlns:a16="http://schemas.microsoft.com/office/drawing/2014/main" id="{00000000-0008-0000-0800-0000A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3" name="직사각형 1560">
          <a:extLst>
            <a:ext uri="{FF2B5EF4-FFF2-40B4-BE49-F238E27FC236}">
              <a16:creationId xmlns:a16="http://schemas.microsoft.com/office/drawing/2014/main" id="{00000000-0008-0000-0800-0000A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4" name="직사각형 1561">
          <a:extLst>
            <a:ext uri="{FF2B5EF4-FFF2-40B4-BE49-F238E27FC236}">
              <a16:creationId xmlns:a16="http://schemas.microsoft.com/office/drawing/2014/main" id="{00000000-0008-0000-0800-0000A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5" name="직사각형 1562">
          <a:extLst>
            <a:ext uri="{FF2B5EF4-FFF2-40B4-BE49-F238E27FC236}">
              <a16:creationId xmlns:a16="http://schemas.microsoft.com/office/drawing/2014/main" id="{00000000-0008-0000-0800-0000A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6" name="직사각형 1563">
          <a:extLst>
            <a:ext uri="{FF2B5EF4-FFF2-40B4-BE49-F238E27FC236}">
              <a16:creationId xmlns:a16="http://schemas.microsoft.com/office/drawing/2014/main" id="{00000000-0008-0000-0800-0000A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7" name="직사각형 1564">
          <a:extLst>
            <a:ext uri="{FF2B5EF4-FFF2-40B4-BE49-F238E27FC236}">
              <a16:creationId xmlns:a16="http://schemas.microsoft.com/office/drawing/2014/main" id="{00000000-0008-0000-0800-0000A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8" name="직사각형 1565">
          <a:extLst>
            <a:ext uri="{FF2B5EF4-FFF2-40B4-BE49-F238E27FC236}">
              <a16:creationId xmlns:a16="http://schemas.microsoft.com/office/drawing/2014/main" id="{00000000-0008-0000-0800-0000A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49" name="직사각형 1566">
          <a:extLst>
            <a:ext uri="{FF2B5EF4-FFF2-40B4-BE49-F238E27FC236}">
              <a16:creationId xmlns:a16="http://schemas.microsoft.com/office/drawing/2014/main" id="{00000000-0008-0000-0800-0000A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0" name="직사각형 1567">
          <a:extLst>
            <a:ext uri="{FF2B5EF4-FFF2-40B4-BE49-F238E27FC236}">
              <a16:creationId xmlns:a16="http://schemas.microsoft.com/office/drawing/2014/main" id="{00000000-0008-0000-0800-0000A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1" name="직사각형 1568">
          <a:extLst>
            <a:ext uri="{FF2B5EF4-FFF2-40B4-BE49-F238E27FC236}">
              <a16:creationId xmlns:a16="http://schemas.microsoft.com/office/drawing/2014/main" id="{00000000-0008-0000-0800-0000A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2" name="직사각형 1569">
          <a:extLst>
            <a:ext uri="{FF2B5EF4-FFF2-40B4-BE49-F238E27FC236}">
              <a16:creationId xmlns:a16="http://schemas.microsoft.com/office/drawing/2014/main" id="{00000000-0008-0000-0800-0000A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3" name="직사각형 1570">
          <a:extLst>
            <a:ext uri="{FF2B5EF4-FFF2-40B4-BE49-F238E27FC236}">
              <a16:creationId xmlns:a16="http://schemas.microsoft.com/office/drawing/2014/main" id="{00000000-0008-0000-0800-0000A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4" name="직사각형 1571">
          <a:extLst>
            <a:ext uri="{FF2B5EF4-FFF2-40B4-BE49-F238E27FC236}">
              <a16:creationId xmlns:a16="http://schemas.microsoft.com/office/drawing/2014/main" id="{00000000-0008-0000-0800-0000A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5" name="직사각형 1572">
          <a:extLst>
            <a:ext uri="{FF2B5EF4-FFF2-40B4-BE49-F238E27FC236}">
              <a16:creationId xmlns:a16="http://schemas.microsoft.com/office/drawing/2014/main" id="{00000000-0008-0000-0800-0000A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6" name="직사각형 1573">
          <a:extLst>
            <a:ext uri="{FF2B5EF4-FFF2-40B4-BE49-F238E27FC236}">
              <a16:creationId xmlns:a16="http://schemas.microsoft.com/office/drawing/2014/main" id="{00000000-0008-0000-0800-0000B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7" name="직사각형 1574">
          <a:extLst>
            <a:ext uri="{FF2B5EF4-FFF2-40B4-BE49-F238E27FC236}">
              <a16:creationId xmlns:a16="http://schemas.microsoft.com/office/drawing/2014/main" id="{00000000-0008-0000-0800-0000B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8" name="직사각형 1575">
          <a:extLst>
            <a:ext uri="{FF2B5EF4-FFF2-40B4-BE49-F238E27FC236}">
              <a16:creationId xmlns:a16="http://schemas.microsoft.com/office/drawing/2014/main" id="{00000000-0008-0000-0800-0000B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59" name="직사각형 1576">
          <a:extLst>
            <a:ext uri="{FF2B5EF4-FFF2-40B4-BE49-F238E27FC236}">
              <a16:creationId xmlns:a16="http://schemas.microsoft.com/office/drawing/2014/main" id="{00000000-0008-0000-0800-0000B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0" name="직사각형 1577">
          <a:extLst>
            <a:ext uri="{FF2B5EF4-FFF2-40B4-BE49-F238E27FC236}">
              <a16:creationId xmlns:a16="http://schemas.microsoft.com/office/drawing/2014/main" id="{00000000-0008-0000-0800-0000B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1" name="직사각형 1578">
          <a:extLst>
            <a:ext uri="{FF2B5EF4-FFF2-40B4-BE49-F238E27FC236}">
              <a16:creationId xmlns:a16="http://schemas.microsoft.com/office/drawing/2014/main" id="{00000000-0008-0000-0800-0000B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2" name="직사각형 1579">
          <a:extLst>
            <a:ext uri="{FF2B5EF4-FFF2-40B4-BE49-F238E27FC236}">
              <a16:creationId xmlns:a16="http://schemas.microsoft.com/office/drawing/2014/main" id="{00000000-0008-0000-0800-0000B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3" name="직사각형 1580">
          <a:extLst>
            <a:ext uri="{FF2B5EF4-FFF2-40B4-BE49-F238E27FC236}">
              <a16:creationId xmlns:a16="http://schemas.microsoft.com/office/drawing/2014/main" id="{00000000-0008-0000-0800-0000B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4" name="직사각형 1581">
          <a:extLst>
            <a:ext uri="{FF2B5EF4-FFF2-40B4-BE49-F238E27FC236}">
              <a16:creationId xmlns:a16="http://schemas.microsoft.com/office/drawing/2014/main" id="{00000000-0008-0000-0800-0000B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5" name="직사각형 1582">
          <a:extLst>
            <a:ext uri="{FF2B5EF4-FFF2-40B4-BE49-F238E27FC236}">
              <a16:creationId xmlns:a16="http://schemas.microsoft.com/office/drawing/2014/main" id="{00000000-0008-0000-0800-0000B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66" name="직사각형 1583">
          <a:extLst>
            <a:ext uri="{FF2B5EF4-FFF2-40B4-BE49-F238E27FC236}">
              <a16:creationId xmlns:a16="http://schemas.microsoft.com/office/drawing/2014/main" id="{00000000-0008-0000-0800-0000B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67" name="직사각형 1584">
          <a:extLst>
            <a:ext uri="{FF2B5EF4-FFF2-40B4-BE49-F238E27FC236}">
              <a16:creationId xmlns:a16="http://schemas.microsoft.com/office/drawing/2014/main" id="{00000000-0008-0000-0800-0000B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68" name="직사각형 1585">
          <a:extLst>
            <a:ext uri="{FF2B5EF4-FFF2-40B4-BE49-F238E27FC236}">
              <a16:creationId xmlns:a16="http://schemas.microsoft.com/office/drawing/2014/main" id="{00000000-0008-0000-0800-0000B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69" name="직사각형 1586">
          <a:extLst>
            <a:ext uri="{FF2B5EF4-FFF2-40B4-BE49-F238E27FC236}">
              <a16:creationId xmlns:a16="http://schemas.microsoft.com/office/drawing/2014/main" id="{00000000-0008-0000-0800-0000B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70" name="직사각형 1587">
          <a:extLst>
            <a:ext uri="{FF2B5EF4-FFF2-40B4-BE49-F238E27FC236}">
              <a16:creationId xmlns:a16="http://schemas.microsoft.com/office/drawing/2014/main" id="{00000000-0008-0000-0800-0000B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71" name="직사각형 1588">
          <a:extLst>
            <a:ext uri="{FF2B5EF4-FFF2-40B4-BE49-F238E27FC236}">
              <a16:creationId xmlns:a16="http://schemas.microsoft.com/office/drawing/2014/main" id="{00000000-0008-0000-0800-0000B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72" name="직사각형 1589">
          <a:extLst>
            <a:ext uri="{FF2B5EF4-FFF2-40B4-BE49-F238E27FC236}">
              <a16:creationId xmlns:a16="http://schemas.microsoft.com/office/drawing/2014/main" id="{00000000-0008-0000-0800-0000C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73" name="직사각형 1590">
          <a:extLst>
            <a:ext uri="{FF2B5EF4-FFF2-40B4-BE49-F238E27FC236}">
              <a16:creationId xmlns:a16="http://schemas.microsoft.com/office/drawing/2014/main" id="{00000000-0008-0000-0800-0000C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474" name="직사각형 1591">
          <a:extLst>
            <a:ext uri="{FF2B5EF4-FFF2-40B4-BE49-F238E27FC236}">
              <a16:creationId xmlns:a16="http://schemas.microsoft.com/office/drawing/2014/main" id="{00000000-0008-0000-0800-0000C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75" name="직사각형 1592">
          <a:extLst>
            <a:ext uri="{FF2B5EF4-FFF2-40B4-BE49-F238E27FC236}">
              <a16:creationId xmlns:a16="http://schemas.microsoft.com/office/drawing/2014/main" id="{00000000-0008-0000-0800-0000C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76" name="직사각형 1593">
          <a:extLst>
            <a:ext uri="{FF2B5EF4-FFF2-40B4-BE49-F238E27FC236}">
              <a16:creationId xmlns:a16="http://schemas.microsoft.com/office/drawing/2014/main" id="{00000000-0008-0000-0800-0000C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77" name="직사각형 1594">
          <a:extLst>
            <a:ext uri="{FF2B5EF4-FFF2-40B4-BE49-F238E27FC236}">
              <a16:creationId xmlns:a16="http://schemas.microsoft.com/office/drawing/2014/main" id="{00000000-0008-0000-0800-0000C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78" name="직사각형 1595">
          <a:extLst>
            <a:ext uri="{FF2B5EF4-FFF2-40B4-BE49-F238E27FC236}">
              <a16:creationId xmlns:a16="http://schemas.microsoft.com/office/drawing/2014/main" id="{00000000-0008-0000-0800-0000C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79" name="직사각형 1596">
          <a:extLst>
            <a:ext uri="{FF2B5EF4-FFF2-40B4-BE49-F238E27FC236}">
              <a16:creationId xmlns:a16="http://schemas.microsoft.com/office/drawing/2014/main" id="{00000000-0008-0000-0800-0000C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0" name="직사각형 1597">
          <a:extLst>
            <a:ext uri="{FF2B5EF4-FFF2-40B4-BE49-F238E27FC236}">
              <a16:creationId xmlns:a16="http://schemas.microsoft.com/office/drawing/2014/main" id="{00000000-0008-0000-0800-0000C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1" name="직사각형 1598">
          <a:extLst>
            <a:ext uri="{FF2B5EF4-FFF2-40B4-BE49-F238E27FC236}">
              <a16:creationId xmlns:a16="http://schemas.microsoft.com/office/drawing/2014/main" id="{00000000-0008-0000-0800-0000C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2" name="직사각형 1599">
          <a:extLst>
            <a:ext uri="{FF2B5EF4-FFF2-40B4-BE49-F238E27FC236}">
              <a16:creationId xmlns:a16="http://schemas.microsoft.com/office/drawing/2014/main" id="{00000000-0008-0000-0800-0000C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3" name="직사각형 1600">
          <a:extLst>
            <a:ext uri="{FF2B5EF4-FFF2-40B4-BE49-F238E27FC236}">
              <a16:creationId xmlns:a16="http://schemas.microsoft.com/office/drawing/2014/main" id="{00000000-0008-0000-0800-0000C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4" name="직사각형 1601">
          <a:extLst>
            <a:ext uri="{FF2B5EF4-FFF2-40B4-BE49-F238E27FC236}">
              <a16:creationId xmlns:a16="http://schemas.microsoft.com/office/drawing/2014/main" id="{00000000-0008-0000-0800-0000C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5" name="직사각형 1602">
          <a:extLst>
            <a:ext uri="{FF2B5EF4-FFF2-40B4-BE49-F238E27FC236}">
              <a16:creationId xmlns:a16="http://schemas.microsoft.com/office/drawing/2014/main" id="{00000000-0008-0000-0800-0000C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6" name="직사각형 1603">
          <a:extLst>
            <a:ext uri="{FF2B5EF4-FFF2-40B4-BE49-F238E27FC236}">
              <a16:creationId xmlns:a16="http://schemas.microsoft.com/office/drawing/2014/main" id="{00000000-0008-0000-0800-0000C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7" name="직사각형 1604">
          <a:extLst>
            <a:ext uri="{FF2B5EF4-FFF2-40B4-BE49-F238E27FC236}">
              <a16:creationId xmlns:a16="http://schemas.microsoft.com/office/drawing/2014/main" id="{00000000-0008-0000-0800-0000C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8" name="직사각형 1605">
          <a:extLst>
            <a:ext uri="{FF2B5EF4-FFF2-40B4-BE49-F238E27FC236}">
              <a16:creationId xmlns:a16="http://schemas.microsoft.com/office/drawing/2014/main" id="{00000000-0008-0000-0800-0000D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89" name="직사각형 1606">
          <a:extLst>
            <a:ext uri="{FF2B5EF4-FFF2-40B4-BE49-F238E27FC236}">
              <a16:creationId xmlns:a16="http://schemas.microsoft.com/office/drawing/2014/main" id="{00000000-0008-0000-0800-0000D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0" name="직사각형 1607">
          <a:extLst>
            <a:ext uri="{FF2B5EF4-FFF2-40B4-BE49-F238E27FC236}">
              <a16:creationId xmlns:a16="http://schemas.microsoft.com/office/drawing/2014/main" id="{00000000-0008-0000-0800-0000D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1" name="직사각형 1608">
          <a:extLst>
            <a:ext uri="{FF2B5EF4-FFF2-40B4-BE49-F238E27FC236}">
              <a16:creationId xmlns:a16="http://schemas.microsoft.com/office/drawing/2014/main" id="{00000000-0008-0000-0800-0000D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2" name="직사각형 1609">
          <a:extLst>
            <a:ext uri="{FF2B5EF4-FFF2-40B4-BE49-F238E27FC236}">
              <a16:creationId xmlns:a16="http://schemas.microsoft.com/office/drawing/2014/main" id="{00000000-0008-0000-0800-0000D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3" name="직사각형 1610">
          <a:extLst>
            <a:ext uri="{FF2B5EF4-FFF2-40B4-BE49-F238E27FC236}">
              <a16:creationId xmlns:a16="http://schemas.microsoft.com/office/drawing/2014/main" id="{00000000-0008-0000-0800-0000D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4" name="직사각형 1611">
          <a:extLst>
            <a:ext uri="{FF2B5EF4-FFF2-40B4-BE49-F238E27FC236}">
              <a16:creationId xmlns:a16="http://schemas.microsoft.com/office/drawing/2014/main" id="{00000000-0008-0000-0800-0000D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5" name="직사각형 1612">
          <a:extLst>
            <a:ext uri="{FF2B5EF4-FFF2-40B4-BE49-F238E27FC236}">
              <a16:creationId xmlns:a16="http://schemas.microsoft.com/office/drawing/2014/main" id="{00000000-0008-0000-0800-0000D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6" name="직사각형 1613">
          <a:extLst>
            <a:ext uri="{FF2B5EF4-FFF2-40B4-BE49-F238E27FC236}">
              <a16:creationId xmlns:a16="http://schemas.microsoft.com/office/drawing/2014/main" id="{00000000-0008-0000-0800-0000D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7" name="직사각형 1614">
          <a:extLst>
            <a:ext uri="{FF2B5EF4-FFF2-40B4-BE49-F238E27FC236}">
              <a16:creationId xmlns:a16="http://schemas.microsoft.com/office/drawing/2014/main" id="{00000000-0008-0000-0800-0000D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8" name="직사각형 1615">
          <a:extLst>
            <a:ext uri="{FF2B5EF4-FFF2-40B4-BE49-F238E27FC236}">
              <a16:creationId xmlns:a16="http://schemas.microsoft.com/office/drawing/2014/main" id="{00000000-0008-0000-0800-0000D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499" name="직사각형 1616">
          <a:extLst>
            <a:ext uri="{FF2B5EF4-FFF2-40B4-BE49-F238E27FC236}">
              <a16:creationId xmlns:a16="http://schemas.microsoft.com/office/drawing/2014/main" id="{00000000-0008-0000-0800-0000D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500" name="직사각형 1617">
          <a:extLst>
            <a:ext uri="{FF2B5EF4-FFF2-40B4-BE49-F238E27FC236}">
              <a16:creationId xmlns:a16="http://schemas.microsoft.com/office/drawing/2014/main" id="{00000000-0008-0000-0800-0000D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501" name="직사각형 1618">
          <a:extLst>
            <a:ext uri="{FF2B5EF4-FFF2-40B4-BE49-F238E27FC236}">
              <a16:creationId xmlns:a16="http://schemas.microsoft.com/office/drawing/2014/main" id="{00000000-0008-0000-0800-0000D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502" name="직사각형 1619">
          <a:extLst>
            <a:ext uri="{FF2B5EF4-FFF2-40B4-BE49-F238E27FC236}">
              <a16:creationId xmlns:a16="http://schemas.microsoft.com/office/drawing/2014/main" id="{00000000-0008-0000-0800-0000D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161925</xdr:rowOff>
    </xdr:to>
    <xdr:sp macro="" textlink="">
      <xdr:nvSpPr>
        <xdr:cNvPr id="1503" name="직사각형 1620">
          <a:extLst>
            <a:ext uri="{FF2B5EF4-FFF2-40B4-BE49-F238E27FC236}">
              <a16:creationId xmlns:a16="http://schemas.microsoft.com/office/drawing/2014/main" id="{00000000-0008-0000-0800-0000D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4" name="직사각형 1621">
          <a:extLst>
            <a:ext uri="{FF2B5EF4-FFF2-40B4-BE49-F238E27FC236}">
              <a16:creationId xmlns:a16="http://schemas.microsoft.com/office/drawing/2014/main" id="{00000000-0008-0000-0800-0000E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5" name="직사각형 1622">
          <a:extLst>
            <a:ext uri="{FF2B5EF4-FFF2-40B4-BE49-F238E27FC236}">
              <a16:creationId xmlns:a16="http://schemas.microsoft.com/office/drawing/2014/main" id="{00000000-0008-0000-0800-0000E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6" name="직사각형 1623">
          <a:extLst>
            <a:ext uri="{FF2B5EF4-FFF2-40B4-BE49-F238E27FC236}">
              <a16:creationId xmlns:a16="http://schemas.microsoft.com/office/drawing/2014/main" id="{00000000-0008-0000-0800-0000E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7" name="직사각형 1624">
          <a:extLst>
            <a:ext uri="{FF2B5EF4-FFF2-40B4-BE49-F238E27FC236}">
              <a16:creationId xmlns:a16="http://schemas.microsoft.com/office/drawing/2014/main" id="{00000000-0008-0000-0800-0000E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8" name="직사각형 1625">
          <a:extLst>
            <a:ext uri="{FF2B5EF4-FFF2-40B4-BE49-F238E27FC236}">
              <a16:creationId xmlns:a16="http://schemas.microsoft.com/office/drawing/2014/main" id="{00000000-0008-0000-0800-0000E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09" name="직사각형 1626">
          <a:extLst>
            <a:ext uri="{FF2B5EF4-FFF2-40B4-BE49-F238E27FC236}">
              <a16:creationId xmlns:a16="http://schemas.microsoft.com/office/drawing/2014/main" id="{00000000-0008-0000-0800-0000E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10" name="직사각형 1627">
          <a:extLst>
            <a:ext uri="{FF2B5EF4-FFF2-40B4-BE49-F238E27FC236}">
              <a16:creationId xmlns:a16="http://schemas.microsoft.com/office/drawing/2014/main" id="{00000000-0008-0000-0800-0000E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133350</xdr:rowOff>
    </xdr:to>
    <xdr:sp macro="" textlink="">
      <xdr:nvSpPr>
        <xdr:cNvPr id="1511" name="직사각형 1628">
          <a:extLst>
            <a:ext uri="{FF2B5EF4-FFF2-40B4-BE49-F238E27FC236}">
              <a16:creationId xmlns:a16="http://schemas.microsoft.com/office/drawing/2014/main" id="{00000000-0008-0000-0800-0000E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2" name="직사각형 1629">
          <a:extLst>
            <a:ext uri="{FF2B5EF4-FFF2-40B4-BE49-F238E27FC236}">
              <a16:creationId xmlns:a16="http://schemas.microsoft.com/office/drawing/2014/main" id="{00000000-0008-0000-0800-0000E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3" name="직사각형 1630">
          <a:extLst>
            <a:ext uri="{FF2B5EF4-FFF2-40B4-BE49-F238E27FC236}">
              <a16:creationId xmlns:a16="http://schemas.microsoft.com/office/drawing/2014/main" id="{00000000-0008-0000-0800-0000E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4" name="직사각형 1631">
          <a:extLst>
            <a:ext uri="{FF2B5EF4-FFF2-40B4-BE49-F238E27FC236}">
              <a16:creationId xmlns:a16="http://schemas.microsoft.com/office/drawing/2014/main" id="{00000000-0008-0000-0800-0000E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5" name="직사각형 1632">
          <a:extLst>
            <a:ext uri="{FF2B5EF4-FFF2-40B4-BE49-F238E27FC236}">
              <a16:creationId xmlns:a16="http://schemas.microsoft.com/office/drawing/2014/main" id="{00000000-0008-0000-0800-0000E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6" name="직사각형 1633">
          <a:extLst>
            <a:ext uri="{FF2B5EF4-FFF2-40B4-BE49-F238E27FC236}">
              <a16:creationId xmlns:a16="http://schemas.microsoft.com/office/drawing/2014/main" id="{00000000-0008-0000-0800-0000E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7" name="직사각형 1634">
          <a:extLst>
            <a:ext uri="{FF2B5EF4-FFF2-40B4-BE49-F238E27FC236}">
              <a16:creationId xmlns:a16="http://schemas.microsoft.com/office/drawing/2014/main" id="{00000000-0008-0000-0800-0000E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8" name="직사각형 1635">
          <a:extLst>
            <a:ext uri="{FF2B5EF4-FFF2-40B4-BE49-F238E27FC236}">
              <a16:creationId xmlns:a16="http://schemas.microsoft.com/office/drawing/2014/main" id="{00000000-0008-0000-0800-0000E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19" name="직사각형 1636">
          <a:extLst>
            <a:ext uri="{FF2B5EF4-FFF2-40B4-BE49-F238E27FC236}">
              <a16:creationId xmlns:a16="http://schemas.microsoft.com/office/drawing/2014/main" id="{00000000-0008-0000-0800-0000E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0" name="직사각형 1637">
          <a:extLst>
            <a:ext uri="{FF2B5EF4-FFF2-40B4-BE49-F238E27FC236}">
              <a16:creationId xmlns:a16="http://schemas.microsoft.com/office/drawing/2014/main" id="{00000000-0008-0000-0800-0000F0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1" name="직사각형 1638">
          <a:extLst>
            <a:ext uri="{FF2B5EF4-FFF2-40B4-BE49-F238E27FC236}">
              <a16:creationId xmlns:a16="http://schemas.microsoft.com/office/drawing/2014/main" id="{00000000-0008-0000-0800-0000F1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2" name="직사각형 1639">
          <a:extLst>
            <a:ext uri="{FF2B5EF4-FFF2-40B4-BE49-F238E27FC236}">
              <a16:creationId xmlns:a16="http://schemas.microsoft.com/office/drawing/2014/main" id="{00000000-0008-0000-0800-0000F2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3" name="직사각형 1640">
          <a:extLst>
            <a:ext uri="{FF2B5EF4-FFF2-40B4-BE49-F238E27FC236}">
              <a16:creationId xmlns:a16="http://schemas.microsoft.com/office/drawing/2014/main" id="{00000000-0008-0000-0800-0000F3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4" name="직사각형 1641">
          <a:extLst>
            <a:ext uri="{FF2B5EF4-FFF2-40B4-BE49-F238E27FC236}">
              <a16:creationId xmlns:a16="http://schemas.microsoft.com/office/drawing/2014/main" id="{00000000-0008-0000-0800-0000F4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5" name="직사각형 1642">
          <a:extLst>
            <a:ext uri="{FF2B5EF4-FFF2-40B4-BE49-F238E27FC236}">
              <a16:creationId xmlns:a16="http://schemas.microsoft.com/office/drawing/2014/main" id="{00000000-0008-0000-0800-0000F5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6" name="직사각형 1643">
          <a:extLst>
            <a:ext uri="{FF2B5EF4-FFF2-40B4-BE49-F238E27FC236}">
              <a16:creationId xmlns:a16="http://schemas.microsoft.com/office/drawing/2014/main" id="{00000000-0008-0000-0800-0000F6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7" name="직사각형 1644">
          <a:extLst>
            <a:ext uri="{FF2B5EF4-FFF2-40B4-BE49-F238E27FC236}">
              <a16:creationId xmlns:a16="http://schemas.microsoft.com/office/drawing/2014/main" id="{00000000-0008-0000-0800-0000F7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8" name="직사각형 1645">
          <a:extLst>
            <a:ext uri="{FF2B5EF4-FFF2-40B4-BE49-F238E27FC236}">
              <a16:creationId xmlns:a16="http://schemas.microsoft.com/office/drawing/2014/main" id="{00000000-0008-0000-0800-0000F8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29" name="직사각형 1646">
          <a:extLst>
            <a:ext uri="{FF2B5EF4-FFF2-40B4-BE49-F238E27FC236}">
              <a16:creationId xmlns:a16="http://schemas.microsoft.com/office/drawing/2014/main" id="{00000000-0008-0000-0800-0000F9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0" name="직사각형 1647">
          <a:extLst>
            <a:ext uri="{FF2B5EF4-FFF2-40B4-BE49-F238E27FC236}">
              <a16:creationId xmlns:a16="http://schemas.microsoft.com/office/drawing/2014/main" id="{00000000-0008-0000-0800-0000FA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1" name="직사각형 1648">
          <a:extLst>
            <a:ext uri="{FF2B5EF4-FFF2-40B4-BE49-F238E27FC236}">
              <a16:creationId xmlns:a16="http://schemas.microsoft.com/office/drawing/2014/main" id="{00000000-0008-0000-0800-0000FB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2" name="직사각형 1649">
          <a:extLst>
            <a:ext uri="{FF2B5EF4-FFF2-40B4-BE49-F238E27FC236}">
              <a16:creationId xmlns:a16="http://schemas.microsoft.com/office/drawing/2014/main" id="{00000000-0008-0000-0800-0000FC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3" name="직사각형 1650">
          <a:extLst>
            <a:ext uri="{FF2B5EF4-FFF2-40B4-BE49-F238E27FC236}">
              <a16:creationId xmlns:a16="http://schemas.microsoft.com/office/drawing/2014/main" id="{00000000-0008-0000-0800-0000FD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4" name="직사각형 1651">
          <a:extLst>
            <a:ext uri="{FF2B5EF4-FFF2-40B4-BE49-F238E27FC236}">
              <a16:creationId xmlns:a16="http://schemas.microsoft.com/office/drawing/2014/main" id="{00000000-0008-0000-0800-0000FE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5" name="직사각형 1652">
          <a:extLst>
            <a:ext uri="{FF2B5EF4-FFF2-40B4-BE49-F238E27FC236}">
              <a16:creationId xmlns:a16="http://schemas.microsoft.com/office/drawing/2014/main" id="{00000000-0008-0000-0800-0000FF05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6" name="직사각형 1653">
          <a:extLst>
            <a:ext uri="{FF2B5EF4-FFF2-40B4-BE49-F238E27FC236}">
              <a16:creationId xmlns:a16="http://schemas.microsoft.com/office/drawing/2014/main" id="{00000000-0008-0000-0800-000000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7" name="직사각형 1654">
          <a:extLst>
            <a:ext uri="{FF2B5EF4-FFF2-40B4-BE49-F238E27FC236}">
              <a16:creationId xmlns:a16="http://schemas.microsoft.com/office/drawing/2014/main" id="{00000000-0008-0000-0800-000001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8" name="직사각형 1655">
          <a:extLst>
            <a:ext uri="{FF2B5EF4-FFF2-40B4-BE49-F238E27FC236}">
              <a16:creationId xmlns:a16="http://schemas.microsoft.com/office/drawing/2014/main" id="{00000000-0008-0000-0800-000002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39" name="직사각형 1656">
          <a:extLst>
            <a:ext uri="{FF2B5EF4-FFF2-40B4-BE49-F238E27FC236}">
              <a16:creationId xmlns:a16="http://schemas.microsoft.com/office/drawing/2014/main" id="{00000000-0008-0000-0800-000003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152400</xdr:rowOff>
    </xdr:to>
    <xdr:sp macro="" textlink="">
      <xdr:nvSpPr>
        <xdr:cNvPr id="1540" name="직사각형 1657">
          <a:extLst>
            <a:ext uri="{FF2B5EF4-FFF2-40B4-BE49-F238E27FC236}">
              <a16:creationId xmlns:a16="http://schemas.microsoft.com/office/drawing/2014/main" id="{00000000-0008-0000-0800-000004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1" name="직사각형 1658">
          <a:extLst>
            <a:ext uri="{FF2B5EF4-FFF2-40B4-BE49-F238E27FC236}">
              <a16:creationId xmlns:a16="http://schemas.microsoft.com/office/drawing/2014/main" id="{00000000-0008-0000-0800-000005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2" name="직사각형 1659">
          <a:extLst>
            <a:ext uri="{FF2B5EF4-FFF2-40B4-BE49-F238E27FC236}">
              <a16:creationId xmlns:a16="http://schemas.microsoft.com/office/drawing/2014/main" id="{00000000-0008-0000-0800-000006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3" name="직사각형 1660">
          <a:extLst>
            <a:ext uri="{FF2B5EF4-FFF2-40B4-BE49-F238E27FC236}">
              <a16:creationId xmlns:a16="http://schemas.microsoft.com/office/drawing/2014/main" id="{00000000-0008-0000-0800-000007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4" name="직사각형 1661">
          <a:extLst>
            <a:ext uri="{FF2B5EF4-FFF2-40B4-BE49-F238E27FC236}">
              <a16:creationId xmlns:a16="http://schemas.microsoft.com/office/drawing/2014/main" id="{00000000-0008-0000-0800-000008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5" name="직사각형 1662">
          <a:extLst>
            <a:ext uri="{FF2B5EF4-FFF2-40B4-BE49-F238E27FC236}">
              <a16:creationId xmlns:a16="http://schemas.microsoft.com/office/drawing/2014/main" id="{00000000-0008-0000-0800-000009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6" name="직사각형 1663">
          <a:extLst>
            <a:ext uri="{FF2B5EF4-FFF2-40B4-BE49-F238E27FC236}">
              <a16:creationId xmlns:a16="http://schemas.microsoft.com/office/drawing/2014/main" id="{00000000-0008-0000-0800-00000A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7" name="직사각형 1664">
          <a:extLst>
            <a:ext uri="{FF2B5EF4-FFF2-40B4-BE49-F238E27FC236}">
              <a16:creationId xmlns:a16="http://schemas.microsoft.com/office/drawing/2014/main" id="{00000000-0008-0000-0800-00000B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142875</xdr:rowOff>
    </xdr:to>
    <xdr:sp macro="" textlink="">
      <xdr:nvSpPr>
        <xdr:cNvPr id="1548" name="직사각형 1665">
          <a:extLst>
            <a:ext uri="{FF2B5EF4-FFF2-40B4-BE49-F238E27FC236}">
              <a16:creationId xmlns:a16="http://schemas.microsoft.com/office/drawing/2014/main" id="{00000000-0008-0000-0800-00000C060000}"/>
            </a:ext>
          </a:extLst>
        </xdr:cNvPr>
        <xdr:cNvSpPr>
          <a:spLocks noChangeArrowheads="1"/>
        </xdr:cNvSpPr>
      </xdr:nvSpPr>
      <xdr:spPr>
        <a:xfrm>
          <a:off x="7239000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49" name="직사각형 1666">
          <a:extLst>
            <a:ext uri="{FF2B5EF4-FFF2-40B4-BE49-F238E27FC236}">
              <a16:creationId xmlns:a16="http://schemas.microsoft.com/office/drawing/2014/main" id="{00000000-0008-0000-0800-00000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0" name="직사각형 1667">
          <a:extLst>
            <a:ext uri="{FF2B5EF4-FFF2-40B4-BE49-F238E27FC236}">
              <a16:creationId xmlns:a16="http://schemas.microsoft.com/office/drawing/2014/main" id="{00000000-0008-0000-0800-00000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1" name="직사각형 1668">
          <a:extLst>
            <a:ext uri="{FF2B5EF4-FFF2-40B4-BE49-F238E27FC236}">
              <a16:creationId xmlns:a16="http://schemas.microsoft.com/office/drawing/2014/main" id="{00000000-0008-0000-0800-00000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2" name="직사각형 1669">
          <a:extLst>
            <a:ext uri="{FF2B5EF4-FFF2-40B4-BE49-F238E27FC236}">
              <a16:creationId xmlns:a16="http://schemas.microsoft.com/office/drawing/2014/main" id="{00000000-0008-0000-0800-00001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3" name="직사각형 1670">
          <a:extLst>
            <a:ext uri="{FF2B5EF4-FFF2-40B4-BE49-F238E27FC236}">
              <a16:creationId xmlns:a16="http://schemas.microsoft.com/office/drawing/2014/main" id="{00000000-0008-0000-0800-00001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4" name="직사각형 1671">
          <a:extLst>
            <a:ext uri="{FF2B5EF4-FFF2-40B4-BE49-F238E27FC236}">
              <a16:creationId xmlns:a16="http://schemas.microsoft.com/office/drawing/2014/main" id="{00000000-0008-0000-0800-00001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5" name="직사각형 1672">
          <a:extLst>
            <a:ext uri="{FF2B5EF4-FFF2-40B4-BE49-F238E27FC236}">
              <a16:creationId xmlns:a16="http://schemas.microsoft.com/office/drawing/2014/main" id="{00000000-0008-0000-0800-00001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6" name="직사각형 1673">
          <a:extLst>
            <a:ext uri="{FF2B5EF4-FFF2-40B4-BE49-F238E27FC236}">
              <a16:creationId xmlns:a16="http://schemas.microsoft.com/office/drawing/2014/main" id="{00000000-0008-0000-0800-00001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7" name="직사각형 1674">
          <a:extLst>
            <a:ext uri="{FF2B5EF4-FFF2-40B4-BE49-F238E27FC236}">
              <a16:creationId xmlns:a16="http://schemas.microsoft.com/office/drawing/2014/main" id="{00000000-0008-0000-0800-00001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8" name="직사각형 1675">
          <a:extLst>
            <a:ext uri="{FF2B5EF4-FFF2-40B4-BE49-F238E27FC236}">
              <a16:creationId xmlns:a16="http://schemas.microsoft.com/office/drawing/2014/main" id="{00000000-0008-0000-0800-00001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59" name="직사각형 1676">
          <a:extLst>
            <a:ext uri="{FF2B5EF4-FFF2-40B4-BE49-F238E27FC236}">
              <a16:creationId xmlns:a16="http://schemas.microsoft.com/office/drawing/2014/main" id="{00000000-0008-0000-0800-00001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0" name="직사각형 1677">
          <a:extLst>
            <a:ext uri="{FF2B5EF4-FFF2-40B4-BE49-F238E27FC236}">
              <a16:creationId xmlns:a16="http://schemas.microsoft.com/office/drawing/2014/main" id="{00000000-0008-0000-0800-00001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1" name="직사각형 1678">
          <a:extLst>
            <a:ext uri="{FF2B5EF4-FFF2-40B4-BE49-F238E27FC236}">
              <a16:creationId xmlns:a16="http://schemas.microsoft.com/office/drawing/2014/main" id="{00000000-0008-0000-0800-00001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2" name="직사각형 1679">
          <a:extLst>
            <a:ext uri="{FF2B5EF4-FFF2-40B4-BE49-F238E27FC236}">
              <a16:creationId xmlns:a16="http://schemas.microsoft.com/office/drawing/2014/main" id="{00000000-0008-0000-0800-00001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3" name="직사각형 1680">
          <a:extLst>
            <a:ext uri="{FF2B5EF4-FFF2-40B4-BE49-F238E27FC236}">
              <a16:creationId xmlns:a16="http://schemas.microsoft.com/office/drawing/2014/main" id="{00000000-0008-0000-0800-00001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4" name="직사각형 1681">
          <a:extLst>
            <a:ext uri="{FF2B5EF4-FFF2-40B4-BE49-F238E27FC236}">
              <a16:creationId xmlns:a16="http://schemas.microsoft.com/office/drawing/2014/main" id="{00000000-0008-0000-0800-00001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5" name="직사각형 1682">
          <a:extLst>
            <a:ext uri="{FF2B5EF4-FFF2-40B4-BE49-F238E27FC236}">
              <a16:creationId xmlns:a16="http://schemas.microsoft.com/office/drawing/2014/main" id="{00000000-0008-0000-0800-00001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6" name="직사각형 1683">
          <a:extLst>
            <a:ext uri="{FF2B5EF4-FFF2-40B4-BE49-F238E27FC236}">
              <a16:creationId xmlns:a16="http://schemas.microsoft.com/office/drawing/2014/main" id="{00000000-0008-0000-0800-00001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7" name="직사각형 1684">
          <a:extLst>
            <a:ext uri="{FF2B5EF4-FFF2-40B4-BE49-F238E27FC236}">
              <a16:creationId xmlns:a16="http://schemas.microsoft.com/office/drawing/2014/main" id="{00000000-0008-0000-0800-00001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8" name="직사각형 1685">
          <a:extLst>
            <a:ext uri="{FF2B5EF4-FFF2-40B4-BE49-F238E27FC236}">
              <a16:creationId xmlns:a16="http://schemas.microsoft.com/office/drawing/2014/main" id="{00000000-0008-0000-0800-00002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69" name="직사각형 1686">
          <a:extLst>
            <a:ext uri="{FF2B5EF4-FFF2-40B4-BE49-F238E27FC236}">
              <a16:creationId xmlns:a16="http://schemas.microsoft.com/office/drawing/2014/main" id="{00000000-0008-0000-0800-00002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0" name="직사각형 1687">
          <a:extLst>
            <a:ext uri="{FF2B5EF4-FFF2-40B4-BE49-F238E27FC236}">
              <a16:creationId xmlns:a16="http://schemas.microsoft.com/office/drawing/2014/main" id="{00000000-0008-0000-0800-00002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1" name="직사각형 1688">
          <a:extLst>
            <a:ext uri="{FF2B5EF4-FFF2-40B4-BE49-F238E27FC236}">
              <a16:creationId xmlns:a16="http://schemas.microsoft.com/office/drawing/2014/main" id="{00000000-0008-0000-0800-00002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2" name="직사각형 1689">
          <a:extLst>
            <a:ext uri="{FF2B5EF4-FFF2-40B4-BE49-F238E27FC236}">
              <a16:creationId xmlns:a16="http://schemas.microsoft.com/office/drawing/2014/main" id="{00000000-0008-0000-0800-00002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3" name="직사각형 1690">
          <a:extLst>
            <a:ext uri="{FF2B5EF4-FFF2-40B4-BE49-F238E27FC236}">
              <a16:creationId xmlns:a16="http://schemas.microsoft.com/office/drawing/2014/main" id="{00000000-0008-0000-0800-00002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4" name="직사각형 1691">
          <a:extLst>
            <a:ext uri="{FF2B5EF4-FFF2-40B4-BE49-F238E27FC236}">
              <a16:creationId xmlns:a16="http://schemas.microsoft.com/office/drawing/2014/main" id="{00000000-0008-0000-0800-00002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575" name="직사각형 1692">
          <a:extLst>
            <a:ext uri="{FF2B5EF4-FFF2-40B4-BE49-F238E27FC236}">
              <a16:creationId xmlns:a16="http://schemas.microsoft.com/office/drawing/2014/main" id="{00000000-0008-0000-0800-000027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6" name="직사각형 1693">
          <a:extLst>
            <a:ext uri="{FF2B5EF4-FFF2-40B4-BE49-F238E27FC236}">
              <a16:creationId xmlns:a16="http://schemas.microsoft.com/office/drawing/2014/main" id="{00000000-0008-0000-0800-00002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7" name="직사각형 1694">
          <a:extLst>
            <a:ext uri="{FF2B5EF4-FFF2-40B4-BE49-F238E27FC236}">
              <a16:creationId xmlns:a16="http://schemas.microsoft.com/office/drawing/2014/main" id="{00000000-0008-0000-0800-00002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78" name="직사각형 1695">
          <a:extLst>
            <a:ext uri="{FF2B5EF4-FFF2-40B4-BE49-F238E27FC236}">
              <a16:creationId xmlns:a16="http://schemas.microsoft.com/office/drawing/2014/main" id="{00000000-0008-0000-0800-00002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79" name="직사각형 1696">
          <a:extLst>
            <a:ext uri="{FF2B5EF4-FFF2-40B4-BE49-F238E27FC236}">
              <a16:creationId xmlns:a16="http://schemas.microsoft.com/office/drawing/2014/main" id="{00000000-0008-0000-0800-00002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0" name="직사각형 1697">
          <a:extLst>
            <a:ext uri="{FF2B5EF4-FFF2-40B4-BE49-F238E27FC236}">
              <a16:creationId xmlns:a16="http://schemas.microsoft.com/office/drawing/2014/main" id="{00000000-0008-0000-0800-00002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1" name="직사각형 1698">
          <a:extLst>
            <a:ext uri="{FF2B5EF4-FFF2-40B4-BE49-F238E27FC236}">
              <a16:creationId xmlns:a16="http://schemas.microsoft.com/office/drawing/2014/main" id="{00000000-0008-0000-0800-00002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2" name="직사각형 1699">
          <a:extLst>
            <a:ext uri="{FF2B5EF4-FFF2-40B4-BE49-F238E27FC236}">
              <a16:creationId xmlns:a16="http://schemas.microsoft.com/office/drawing/2014/main" id="{00000000-0008-0000-0800-00002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3" name="직사각형 1700">
          <a:extLst>
            <a:ext uri="{FF2B5EF4-FFF2-40B4-BE49-F238E27FC236}">
              <a16:creationId xmlns:a16="http://schemas.microsoft.com/office/drawing/2014/main" id="{00000000-0008-0000-0800-00002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4" name="직사각형 1701">
          <a:extLst>
            <a:ext uri="{FF2B5EF4-FFF2-40B4-BE49-F238E27FC236}">
              <a16:creationId xmlns:a16="http://schemas.microsoft.com/office/drawing/2014/main" id="{00000000-0008-0000-0800-00003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5" name="직사각형 1702">
          <a:extLst>
            <a:ext uri="{FF2B5EF4-FFF2-40B4-BE49-F238E27FC236}">
              <a16:creationId xmlns:a16="http://schemas.microsoft.com/office/drawing/2014/main" id="{00000000-0008-0000-0800-00003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586" name="직사각형 1703">
          <a:extLst>
            <a:ext uri="{FF2B5EF4-FFF2-40B4-BE49-F238E27FC236}">
              <a16:creationId xmlns:a16="http://schemas.microsoft.com/office/drawing/2014/main" id="{00000000-0008-0000-0800-00003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87" name="직사각형 1704">
          <a:extLst>
            <a:ext uri="{FF2B5EF4-FFF2-40B4-BE49-F238E27FC236}">
              <a16:creationId xmlns:a16="http://schemas.microsoft.com/office/drawing/2014/main" id="{00000000-0008-0000-0800-00003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88" name="직사각형 1705">
          <a:extLst>
            <a:ext uri="{FF2B5EF4-FFF2-40B4-BE49-F238E27FC236}">
              <a16:creationId xmlns:a16="http://schemas.microsoft.com/office/drawing/2014/main" id="{00000000-0008-0000-0800-00003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89" name="직사각형 1706">
          <a:extLst>
            <a:ext uri="{FF2B5EF4-FFF2-40B4-BE49-F238E27FC236}">
              <a16:creationId xmlns:a16="http://schemas.microsoft.com/office/drawing/2014/main" id="{00000000-0008-0000-0800-00003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0" name="직사각형 1707">
          <a:extLst>
            <a:ext uri="{FF2B5EF4-FFF2-40B4-BE49-F238E27FC236}">
              <a16:creationId xmlns:a16="http://schemas.microsoft.com/office/drawing/2014/main" id="{00000000-0008-0000-0800-00003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1" name="직사각형 1708">
          <a:extLst>
            <a:ext uri="{FF2B5EF4-FFF2-40B4-BE49-F238E27FC236}">
              <a16:creationId xmlns:a16="http://schemas.microsoft.com/office/drawing/2014/main" id="{00000000-0008-0000-0800-00003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2" name="직사각형 1709">
          <a:extLst>
            <a:ext uri="{FF2B5EF4-FFF2-40B4-BE49-F238E27FC236}">
              <a16:creationId xmlns:a16="http://schemas.microsoft.com/office/drawing/2014/main" id="{00000000-0008-0000-0800-00003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3" name="직사각형 1710">
          <a:extLst>
            <a:ext uri="{FF2B5EF4-FFF2-40B4-BE49-F238E27FC236}">
              <a16:creationId xmlns:a16="http://schemas.microsoft.com/office/drawing/2014/main" id="{00000000-0008-0000-0800-00003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4" name="직사각형 1711">
          <a:extLst>
            <a:ext uri="{FF2B5EF4-FFF2-40B4-BE49-F238E27FC236}">
              <a16:creationId xmlns:a16="http://schemas.microsoft.com/office/drawing/2014/main" id="{00000000-0008-0000-0800-00003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5" name="직사각형 1712">
          <a:extLst>
            <a:ext uri="{FF2B5EF4-FFF2-40B4-BE49-F238E27FC236}">
              <a16:creationId xmlns:a16="http://schemas.microsoft.com/office/drawing/2014/main" id="{00000000-0008-0000-0800-00003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6" name="직사각형 1713">
          <a:extLst>
            <a:ext uri="{FF2B5EF4-FFF2-40B4-BE49-F238E27FC236}">
              <a16:creationId xmlns:a16="http://schemas.microsoft.com/office/drawing/2014/main" id="{00000000-0008-0000-0800-00003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7" name="직사각형 1714">
          <a:extLst>
            <a:ext uri="{FF2B5EF4-FFF2-40B4-BE49-F238E27FC236}">
              <a16:creationId xmlns:a16="http://schemas.microsoft.com/office/drawing/2014/main" id="{00000000-0008-0000-0800-00003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8" name="직사각형 1715">
          <a:extLst>
            <a:ext uri="{FF2B5EF4-FFF2-40B4-BE49-F238E27FC236}">
              <a16:creationId xmlns:a16="http://schemas.microsoft.com/office/drawing/2014/main" id="{00000000-0008-0000-0800-00003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599" name="직사각형 1716">
          <a:extLst>
            <a:ext uri="{FF2B5EF4-FFF2-40B4-BE49-F238E27FC236}">
              <a16:creationId xmlns:a16="http://schemas.microsoft.com/office/drawing/2014/main" id="{00000000-0008-0000-0800-00003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0" name="직사각형 1717">
          <a:extLst>
            <a:ext uri="{FF2B5EF4-FFF2-40B4-BE49-F238E27FC236}">
              <a16:creationId xmlns:a16="http://schemas.microsoft.com/office/drawing/2014/main" id="{00000000-0008-0000-0800-00004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1" name="직사각형 1718">
          <a:extLst>
            <a:ext uri="{FF2B5EF4-FFF2-40B4-BE49-F238E27FC236}">
              <a16:creationId xmlns:a16="http://schemas.microsoft.com/office/drawing/2014/main" id="{00000000-0008-0000-0800-00004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2" name="직사각형 1719">
          <a:extLst>
            <a:ext uri="{FF2B5EF4-FFF2-40B4-BE49-F238E27FC236}">
              <a16:creationId xmlns:a16="http://schemas.microsoft.com/office/drawing/2014/main" id="{00000000-0008-0000-0800-00004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3" name="직사각형 1720">
          <a:extLst>
            <a:ext uri="{FF2B5EF4-FFF2-40B4-BE49-F238E27FC236}">
              <a16:creationId xmlns:a16="http://schemas.microsoft.com/office/drawing/2014/main" id="{00000000-0008-0000-0800-00004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4" name="직사각형 1721">
          <a:extLst>
            <a:ext uri="{FF2B5EF4-FFF2-40B4-BE49-F238E27FC236}">
              <a16:creationId xmlns:a16="http://schemas.microsoft.com/office/drawing/2014/main" id="{00000000-0008-0000-0800-00004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5" name="직사각형 1722">
          <a:extLst>
            <a:ext uri="{FF2B5EF4-FFF2-40B4-BE49-F238E27FC236}">
              <a16:creationId xmlns:a16="http://schemas.microsoft.com/office/drawing/2014/main" id="{00000000-0008-0000-0800-00004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6" name="직사각형 1723">
          <a:extLst>
            <a:ext uri="{FF2B5EF4-FFF2-40B4-BE49-F238E27FC236}">
              <a16:creationId xmlns:a16="http://schemas.microsoft.com/office/drawing/2014/main" id="{00000000-0008-0000-0800-00004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7" name="직사각형 1724">
          <a:extLst>
            <a:ext uri="{FF2B5EF4-FFF2-40B4-BE49-F238E27FC236}">
              <a16:creationId xmlns:a16="http://schemas.microsoft.com/office/drawing/2014/main" id="{00000000-0008-0000-0800-00004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8" name="직사각형 1725">
          <a:extLst>
            <a:ext uri="{FF2B5EF4-FFF2-40B4-BE49-F238E27FC236}">
              <a16:creationId xmlns:a16="http://schemas.microsoft.com/office/drawing/2014/main" id="{00000000-0008-0000-0800-00004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09" name="직사각형 1726">
          <a:extLst>
            <a:ext uri="{FF2B5EF4-FFF2-40B4-BE49-F238E27FC236}">
              <a16:creationId xmlns:a16="http://schemas.microsoft.com/office/drawing/2014/main" id="{00000000-0008-0000-0800-00004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0" name="직사각형 1727">
          <a:extLst>
            <a:ext uri="{FF2B5EF4-FFF2-40B4-BE49-F238E27FC236}">
              <a16:creationId xmlns:a16="http://schemas.microsoft.com/office/drawing/2014/main" id="{00000000-0008-0000-0800-00004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1" name="직사각형 1728">
          <a:extLst>
            <a:ext uri="{FF2B5EF4-FFF2-40B4-BE49-F238E27FC236}">
              <a16:creationId xmlns:a16="http://schemas.microsoft.com/office/drawing/2014/main" id="{00000000-0008-0000-0800-00004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2" name="직사각형 1729">
          <a:extLst>
            <a:ext uri="{FF2B5EF4-FFF2-40B4-BE49-F238E27FC236}">
              <a16:creationId xmlns:a16="http://schemas.microsoft.com/office/drawing/2014/main" id="{00000000-0008-0000-0800-00004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613" name="직사각형 1730">
          <a:extLst>
            <a:ext uri="{FF2B5EF4-FFF2-40B4-BE49-F238E27FC236}">
              <a16:creationId xmlns:a16="http://schemas.microsoft.com/office/drawing/2014/main" id="{00000000-0008-0000-0800-00004D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4" name="직사각형 1731">
          <a:extLst>
            <a:ext uri="{FF2B5EF4-FFF2-40B4-BE49-F238E27FC236}">
              <a16:creationId xmlns:a16="http://schemas.microsoft.com/office/drawing/2014/main" id="{00000000-0008-0000-0800-00004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5" name="직사각형 1732">
          <a:extLst>
            <a:ext uri="{FF2B5EF4-FFF2-40B4-BE49-F238E27FC236}">
              <a16:creationId xmlns:a16="http://schemas.microsoft.com/office/drawing/2014/main" id="{00000000-0008-0000-0800-00004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16" name="직사각형 1733">
          <a:extLst>
            <a:ext uri="{FF2B5EF4-FFF2-40B4-BE49-F238E27FC236}">
              <a16:creationId xmlns:a16="http://schemas.microsoft.com/office/drawing/2014/main" id="{00000000-0008-0000-0800-00005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17" name="직사각형 1734">
          <a:extLst>
            <a:ext uri="{FF2B5EF4-FFF2-40B4-BE49-F238E27FC236}">
              <a16:creationId xmlns:a16="http://schemas.microsoft.com/office/drawing/2014/main" id="{00000000-0008-0000-0800-00005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18" name="직사각형 1735">
          <a:extLst>
            <a:ext uri="{FF2B5EF4-FFF2-40B4-BE49-F238E27FC236}">
              <a16:creationId xmlns:a16="http://schemas.microsoft.com/office/drawing/2014/main" id="{00000000-0008-0000-0800-00005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19" name="직사각형 1736">
          <a:extLst>
            <a:ext uri="{FF2B5EF4-FFF2-40B4-BE49-F238E27FC236}">
              <a16:creationId xmlns:a16="http://schemas.microsoft.com/office/drawing/2014/main" id="{00000000-0008-0000-0800-00005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142875</xdr:rowOff>
    </xdr:to>
    <xdr:sp macro="" textlink="">
      <xdr:nvSpPr>
        <xdr:cNvPr id="1620" name="직사각형 1737">
          <a:extLst>
            <a:ext uri="{FF2B5EF4-FFF2-40B4-BE49-F238E27FC236}">
              <a16:creationId xmlns:a16="http://schemas.microsoft.com/office/drawing/2014/main" id="{00000000-0008-0000-0800-00005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1" name="직사각형 1742">
          <a:extLst>
            <a:ext uri="{FF2B5EF4-FFF2-40B4-BE49-F238E27FC236}">
              <a16:creationId xmlns:a16="http://schemas.microsoft.com/office/drawing/2014/main" id="{00000000-0008-0000-0800-00005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2" name="직사각형 1743">
          <a:extLst>
            <a:ext uri="{FF2B5EF4-FFF2-40B4-BE49-F238E27FC236}">
              <a16:creationId xmlns:a16="http://schemas.microsoft.com/office/drawing/2014/main" id="{00000000-0008-0000-0800-00005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3" name="직사각형 1744">
          <a:extLst>
            <a:ext uri="{FF2B5EF4-FFF2-40B4-BE49-F238E27FC236}">
              <a16:creationId xmlns:a16="http://schemas.microsoft.com/office/drawing/2014/main" id="{00000000-0008-0000-0800-00005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4" name="직사각형 1745">
          <a:extLst>
            <a:ext uri="{FF2B5EF4-FFF2-40B4-BE49-F238E27FC236}">
              <a16:creationId xmlns:a16="http://schemas.microsoft.com/office/drawing/2014/main" id="{00000000-0008-0000-0800-00005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5" name="직사각형 1746">
          <a:extLst>
            <a:ext uri="{FF2B5EF4-FFF2-40B4-BE49-F238E27FC236}">
              <a16:creationId xmlns:a16="http://schemas.microsoft.com/office/drawing/2014/main" id="{00000000-0008-0000-0800-00005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6" name="직사각형 1747">
          <a:extLst>
            <a:ext uri="{FF2B5EF4-FFF2-40B4-BE49-F238E27FC236}">
              <a16:creationId xmlns:a16="http://schemas.microsoft.com/office/drawing/2014/main" id="{00000000-0008-0000-0800-00005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7" name="직사각형 1748">
          <a:extLst>
            <a:ext uri="{FF2B5EF4-FFF2-40B4-BE49-F238E27FC236}">
              <a16:creationId xmlns:a16="http://schemas.microsoft.com/office/drawing/2014/main" id="{00000000-0008-0000-0800-00005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8" name="직사각형 1749">
          <a:extLst>
            <a:ext uri="{FF2B5EF4-FFF2-40B4-BE49-F238E27FC236}">
              <a16:creationId xmlns:a16="http://schemas.microsoft.com/office/drawing/2014/main" id="{00000000-0008-0000-0800-00005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29" name="직사각형 1750">
          <a:extLst>
            <a:ext uri="{FF2B5EF4-FFF2-40B4-BE49-F238E27FC236}">
              <a16:creationId xmlns:a16="http://schemas.microsoft.com/office/drawing/2014/main" id="{00000000-0008-0000-0800-00005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0" name="직사각형 1751">
          <a:extLst>
            <a:ext uri="{FF2B5EF4-FFF2-40B4-BE49-F238E27FC236}">
              <a16:creationId xmlns:a16="http://schemas.microsoft.com/office/drawing/2014/main" id="{00000000-0008-0000-0800-00005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1" name="직사각형 1752">
          <a:extLst>
            <a:ext uri="{FF2B5EF4-FFF2-40B4-BE49-F238E27FC236}">
              <a16:creationId xmlns:a16="http://schemas.microsoft.com/office/drawing/2014/main" id="{00000000-0008-0000-0800-00005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2" name="직사각형 1753">
          <a:extLst>
            <a:ext uri="{FF2B5EF4-FFF2-40B4-BE49-F238E27FC236}">
              <a16:creationId xmlns:a16="http://schemas.microsoft.com/office/drawing/2014/main" id="{00000000-0008-0000-0800-00006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3" name="직사각형 1754">
          <a:extLst>
            <a:ext uri="{FF2B5EF4-FFF2-40B4-BE49-F238E27FC236}">
              <a16:creationId xmlns:a16="http://schemas.microsoft.com/office/drawing/2014/main" id="{00000000-0008-0000-0800-00006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4" name="직사각형 1755">
          <a:extLst>
            <a:ext uri="{FF2B5EF4-FFF2-40B4-BE49-F238E27FC236}">
              <a16:creationId xmlns:a16="http://schemas.microsoft.com/office/drawing/2014/main" id="{00000000-0008-0000-0800-00006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5" name="직사각형 1756">
          <a:extLst>
            <a:ext uri="{FF2B5EF4-FFF2-40B4-BE49-F238E27FC236}">
              <a16:creationId xmlns:a16="http://schemas.microsoft.com/office/drawing/2014/main" id="{00000000-0008-0000-0800-00006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6" name="직사각형 1757">
          <a:extLst>
            <a:ext uri="{FF2B5EF4-FFF2-40B4-BE49-F238E27FC236}">
              <a16:creationId xmlns:a16="http://schemas.microsoft.com/office/drawing/2014/main" id="{00000000-0008-0000-0800-00006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7" name="직사각형 1758">
          <a:extLst>
            <a:ext uri="{FF2B5EF4-FFF2-40B4-BE49-F238E27FC236}">
              <a16:creationId xmlns:a16="http://schemas.microsoft.com/office/drawing/2014/main" id="{00000000-0008-0000-0800-00006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8" name="직사각형 1759">
          <a:extLst>
            <a:ext uri="{FF2B5EF4-FFF2-40B4-BE49-F238E27FC236}">
              <a16:creationId xmlns:a16="http://schemas.microsoft.com/office/drawing/2014/main" id="{00000000-0008-0000-0800-00006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39" name="직사각형 1760">
          <a:extLst>
            <a:ext uri="{FF2B5EF4-FFF2-40B4-BE49-F238E27FC236}">
              <a16:creationId xmlns:a16="http://schemas.microsoft.com/office/drawing/2014/main" id="{00000000-0008-0000-0800-00006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0" name="직사각형 1761">
          <a:extLst>
            <a:ext uri="{FF2B5EF4-FFF2-40B4-BE49-F238E27FC236}">
              <a16:creationId xmlns:a16="http://schemas.microsoft.com/office/drawing/2014/main" id="{00000000-0008-0000-0800-00006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1" name="직사각형 1762">
          <a:extLst>
            <a:ext uri="{FF2B5EF4-FFF2-40B4-BE49-F238E27FC236}">
              <a16:creationId xmlns:a16="http://schemas.microsoft.com/office/drawing/2014/main" id="{00000000-0008-0000-0800-00006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2" name="직사각형 1763">
          <a:extLst>
            <a:ext uri="{FF2B5EF4-FFF2-40B4-BE49-F238E27FC236}">
              <a16:creationId xmlns:a16="http://schemas.microsoft.com/office/drawing/2014/main" id="{00000000-0008-0000-0800-00006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3" name="직사각형 1764">
          <a:extLst>
            <a:ext uri="{FF2B5EF4-FFF2-40B4-BE49-F238E27FC236}">
              <a16:creationId xmlns:a16="http://schemas.microsoft.com/office/drawing/2014/main" id="{00000000-0008-0000-0800-00006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4" name="직사각형 1765">
          <a:extLst>
            <a:ext uri="{FF2B5EF4-FFF2-40B4-BE49-F238E27FC236}">
              <a16:creationId xmlns:a16="http://schemas.microsoft.com/office/drawing/2014/main" id="{00000000-0008-0000-0800-00006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5" name="직사각형 1766">
          <a:extLst>
            <a:ext uri="{FF2B5EF4-FFF2-40B4-BE49-F238E27FC236}">
              <a16:creationId xmlns:a16="http://schemas.microsoft.com/office/drawing/2014/main" id="{00000000-0008-0000-0800-00006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6" name="직사각형 1767">
          <a:extLst>
            <a:ext uri="{FF2B5EF4-FFF2-40B4-BE49-F238E27FC236}">
              <a16:creationId xmlns:a16="http://schemas.microsoft.com/office/drawing/2014/main" id="{00000000-0008-0000-0800-00006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647" name="직사각형 1768">
          <a:extLst>
            <a:ext uri="{FF2B5EF4-FFF2-40B4-BE49-F238E27FC236}">
              <a16:creationId xmlns:a16="http://schemas.microsoft.com/office/drawing/2014/main" id="{00000000-0008-0000-0800-00006F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8" name="직사각형 1769">
          <a:extLst>
            <a:ext uri="{FF2B5EF4-FFF2-40B4-BE49-F238E27FC236}">
              <a16:creationId xmlns:a16="http://schemas.microsoft.com/office/drawing/2014/main" id="{00000000-0008-0000-0800-00007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49" name="직사각형 1770">
          <a:extLst>
            <a:ext uri="{FF2B5EF4-FFF2-40B4-BE49-F238E27FC236}">
              <a16:creationId xmlns:a16="http://schemas.microsoft.com/office/drawing/2014/main" id="{00000000-0008-0000-0800-00007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50" name="직사각형 1771">
          <a:extLst>
            <a:ext uri="{FF2B5EF4-FFF2-40B4-BE49-F238E27FC236}">
              <a16:creationId xmlns:a16="http://schemas.microsoft.com/office/drawing/2014/main" id="{00000000-0008-0000-0800-00007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1" name="직사각형 1772">
          <a:extLst>
            <a:ext uri="{FF2B5EF4-FFF2-40B4-BE49-F238E27FC236}">
              <a16:creationId xmlns:a16="http://schemas.microsoft.com/office/drawing/2014/main" id="{00000000-0008-0000-0800-00007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2" name="직사각형 1773">
          <a:extLst>
            <a:ext uri="{FF2B5EF4-FFF2-40B4-BE49-F238E27FC236}">
              <a16:creationId xmlns:a16="http://schemas.microsoft.com/office/drawing/2014/main" id="{00000000-0008-0000-0800-00007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3" name="직사각형 1774">
          <a:extLst>
            <a:ext uri="{FF2B5EF4-FFF2-40B4-BE49-F238E27FC236}">
              <a16:creationId xmlns:a16="http://schemas.microsoft.com/office/drawing/2014/main" id="{00000000-0008-0000-0800-00007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4" name="직사각형 1775">
          <a:extLst>
            <a:ext uri="{FF2B5EF4-FFF2-40B4-BE49-F238E27FC236}">
              <a16:creationId xmlns:a16="http://schemas.microsoft.com/office/drawing/2014/main" id="{00000000-0008-0000-0800-00007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5" name="직사각형 1776">
          <a:extLst>
            <a:ext uri="{FF2B5EF4-FFF2-40B4-BE49-F238E27FC236}">
              <a16:creationId xmlns:a16="http://schemas.microsoft.com/office/drawing/2014/main" id="{00000000-0008-0000-0800-00007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6" name="직사각형 1777">
          <a:extLst>
            <a:ext uri="{FF2B5EF4-FFF2-40B4-BE49-F238E27FC236}">
              <a16:creationId xmlns:a16="http://schemas.microsoft.com/office/drawing/2014/main" id="{00000000-0008-0000-0800-00007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7" name="직사각형 1778">
          <a:extLst>
            <a:ext uri="{FF2B5EF4-FFF2-40B4-BE49-F238E27FC236}">
              <a16:creationId xmlns:a16="http://schemas.microsoft.com/office/drawing/2014/main" id="{00000000-0008-0000-0800-00007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58" name="직사각형 1779">
          <a:extLst>
            <a:ext uri="{FF2B5EF4-FFF2-40B4-BE49-F238E27FC236}">
              <a16:creationId xmlns:a16="http://schemas.microsoft.com/office/drawing/2014/main" id="{00000000-0008-0000-0800-00007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59" name="직사각형 1780">
          <a:extLst>
            <a:ext uri="{FF2B5EF4-FFF2-40B4-BE49-F238E27FC236}">
              <a16:creationId xmlns:a16="http://schemas.microsoft.com/office/drawing/2014/main" id="{00000000-0008-0000-0800-00007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0" name="직사각형 1781">
          <a:extLst>
            <a:ext uri="{FF2B5EF4-FFF2-40B4-BE49-F238E27FC236}">
              <a16:creationId xmlns:a16="http://schemas.microsoft.com/office/drawing/2014/main" id="{00000000-0008-0000-0800-00007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1" name="직사각형 1782">
          <a:extLst>
            <a:ext uri="{FF2B5EF4-FFF2-40B4-BE49-F238E27FC236}">
              <a16:creationId xmlns:a16="http://schemas.microsoft.com/office/drawing/2014/main" id="{00000000-0008-0000-0800-00007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2" name="직사각형 1783">
          <a:extLst>
            <a:ext uri="{FF2B5EF4-FFF2-40B4-BE49-F238E27FC236}">
              <a16:creationId xmlns:a16="http://schemas.microsoft.com/office/drawing/2014/main" id="{00000000-0008-0000-0800-00007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3" name="직사각형 1784">
          <a:extLst>
            <a:ext uri="{FF2B5EF4-FFF2-40B4-BE49-F238E27FC236}">
              <a16:creationId xmlns:a16="http://schemas.microsoft.com/office/drawing/2014/main" id="{00000000-0008-0000-0800-00007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4" name="직사각형 1785">
          <a:extLst>
            <a:ext uri="{FF2B5EF4-FFF2-40B4-BE49-F238E27FC236}">
              <a16:creationId xmlns:a16="http://schemas.microsoft.com/office/drawing/2014/main" id="{00000000-0008-0000-0800-00008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5" name="직사각형 1786">
          <a:extLst>
            <a:ext uri="{FF2B5EF4-FFF2-40B4-BE49-F238E27FC236}">
              <a16:creationId xmlns:a16="http://schemas.microsoft.com/office/drawing/2014/main" id="{00000000-0008-0000-0800-00008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6" name="직사각형 1787">
          <a:extLst>
            <a:ext uri="{FF2B5EF4-FFF2-40B4-BE49-F238E27FC236}">
              <a16:creationId xmlns:a16="http://schemas.microsoft.com/office/drawing/2014/main" id="{00000000-0008-0000-0800-00008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7" name="직사각형 1788">
          <a:extLst>
            <a:ext uri="{FF2B5EF4-FFF2-40B4-BE49-F238E27FC236}">
              <a16:creationId xmlns:a16="http://schemas.microsoft.com/office/drawing/2014/main" id="{00000000-0008-0000-0800-00008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8" name="직사각형 1789">
          <a:extLst>
            <a:ext uri="{FF2B5EF4-FFF2-40B4-BE49-F238E27FC236}">
              <a16:creationId xmlns:a16="http://schemas.microsoft.com/office/drawing/2014/main" id="{00000000-0008-0000-0800-00008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69" name="직사각형 1790">
          <a:extLst>
            <a:ext uri="{FF2B5EF4-FFF2-40B4-BE49-F238E27FC236}">
              <a16:creationId xmlns:a16="http://schemas.microsoft.com/office/drawing/2014/main" id="{00000000-0008-0000-0800-00008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0" name="직사각형 1791">
          <a:extLst>
            <a:ext uri="{FF2B5EF4-FFF2-40B4-BE49-F238E27FC236}">
              <a16:creationId xmlns:a16="http://schemas.microsoft.com/office/drawing/2014/main" id="{00000000-0008-0000-0800-00008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1" name="직사각형 1792">
          <a:extLst>
            <a:ext uri="{FF2B5EF4-FFF2-40B4-BE49-F238E27FC236}">
              <a16:creationId xmlns:a16="http://schemas.microsoft.com/office/drawing/2014/main" id="{00000000-0008-0000-0800-00008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2" name="직사각형 1793">
          <a:extLst>
            <a:ext uri="{FF2B5EF4-FFF2-40B4-BE49-F238E27FC236}">
              <a16:creationId xmlns:a16="http://schemas.microsoft.com/office/drawing/2014/main" id="{00000000-0008-0000-0800-00008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3" name="직사각형 1794">
          <a:extLst>
            <a:ext uri="{FF2B5EF4-FFF2-40B4-BE49-F238E27FC236}">
              <a16:creationId xmlns:a16="http://schemas.microsoft.com/office/drawing/2014/main" id="{00000000-0008-0000-0800-00008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4" name="직사각형 1795">
          <a:extLst>
            <a:ext uri="{FF2B5EF4-FFF2-40B4-BE49-F238E27FC236}">
              <a16:creationId xmlns:a16="http://schemas.microsoft.com/office/drawing/2014/main" id="{00000000-0008-0000-0800-00008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5" name="직사각형 1796">
          <a:extLst>
            <a:ext uri="{FF2B5EF4-FFF2-40B4-BE49-F238E27FC236}">
              <a16:creationId xmlns:a16="http://schemas.microsoft.com/office/drawing/2014/main" id="{00000000-0008-0000-0800-00008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6" name="직사각형 1797">
          <a:extLst>
            <a:ext uri="{FF2B5EF4-FFF2-40B4-BE49-F238E27FC236}">
              <a16:creationId xmlns:a16="http://schemas.microsoft.com/office/drawing/2014/main" id="{00000000-0008-0000-0800-00008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7" name="직사각형 1798">
          <a:extLst>
            <a:ext uri="{FF2B5EF4-FFF2-40B4-BE49-F238E27FC236}">
              <a16:creationId xmlns:a16="http://schemas.microsoft.com/office/drawing/2014/main" id="{00000000-0008-0000-0800-00008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8" name="직사각형 1799">
          <a:extLst>
            <a:ext uri="{FF2B5EF4-FFF2-40B4-BE49-F238E27FC236}">
              <a16:creationId xmlns:a16="http://schemas.microsoft.com/office/drawing/2014/main" id="{00000000-0008-0000-0800-00008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79" name="직사각형 1800">
          <a:extLst>
            <a:ext uri="{FF2B5EF4-FFF2-40B4-BE49-F238E27FC236}">
              <a16:creationId xmlns:a16="http://schemas.microsoft.com/office/drawing/2014/main" id="{00000000-0008-0000-0800-00008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0" name="직사각형 1801">
          <a:extLst>
            <a:ext uri="{FF2B5EF4-FFF2-40B4-BE49-F238E27FC236}">
              <a16:creationId xmlns:a16="http://schemas.microsoft.com/office/drawing/2014/main" id="{00000000-0008-0000-0800-00009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1" name="직사각형 1802">
          <a:extLst>
            <a:ext uri="{FF2B5EF4-FFF2-40B4-BE49-F238E27FC236}">
              <a16:creationId xmlns:a16="http://schemas.microsoft.com/office/drawing/2014/main" id="{00000000-0008-0000-0800-00009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2" name="직사각형 1803">
          <a:extLst>
            <a:ext uri="{FF2B5EF4-FFF2-40B4-BE49-F238E27FC236}">
              <a16:creationId xmlns:a16="http://schemas.microsoft.com/office/drawing/2014/main" id="{00000000-0008-0000-0800-00009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3" name="직사각형 1804">
          <a:extLst>
            <a:ext uri="{FF2B5EF4-FFF2-40B4-BE49-F238E27FC236}">
              <a16:creationId xmlns:a16="http://schemas.microsoft.com/office/drawing/2014/main" id="{00000000-0008-0000-0800-00009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4" name="직사각형 1805">
          <a:extLst>
            <a:ext uri="{FF2B5EF4-FFF2-40B4-BE49-F238E27FC236}">
              <a16:creationId xmlns:a16="http://schemas.microsoft.com/office/drawing/2014/main" id="{00000000-0008-0000-0800-00009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152400</xdr:rowOff>
    </xdr:to>
    <xdr:sp macro="" textlink="">
      <xdr:nvSpPr>
        <xdr:cNvPr id="1685" name="직사각형 1806">
          <a:extLst>
            <a:ext uri="{FF2B5EF4-FFF2-40B4-BE49-F238E27FC236}">
              <a16:creationId xmlns:a16="http://schemas.microsoft.com/office/drawing/2014/main" id="{00000000-0008-0000-0800-000095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6" name="직사각형 1807">
          <a:extLst>
            <a:ext uri="{FF2B5EF4-FFF2-40B4-BE49-F238E27FC236}">
              <a16:creationId xmlns:a16="http://schemas.microsoft.com/office/drawing/2014/main" id="{00000000-0008-0000-0800-00009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7" name="직사각형 1808">
          <a:extLst>
            <a:ext uri="{FF2B5EF4-FFF2-40B4-BE49-F238E27FC236}">
              <a16:creationId xmlns:a16="http://schemas.microsoft.com/office/drawing/2014/main" id="{00000000-0008-0000-0800-00009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152400</xdr:rowOff>
    </xdr:to>
    <xdr:sp macro="" textlink="">
      <xdr:nvSpPr>
        <xdr:cNvPr id="1688" name="직사각형 1809">
          <a:extLst>
            <a:ext uri="{FF2B5EF4-FFF2-40B4-BE49-F238E27FC236}">
              <a16:creationId xmlns:a16="http://schemas.microsoft.com/office/drawing/2014/main" id="{00000000-0008-0000-0800-00009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89" name="직사각형 1810">
          <a:extLst>
            <a:ext uri="{FF2B5EF4-FFF2-40B4-BE49-F238E27FC236}">
              <a16:creationId xmlns:a16="http://schemas.microsoft.com/office/drawing/2014/main" id="{00000000-0008-0000-0800-00009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0" name="직사각형 1811">
          <a:extLst>
            <a:ext uri="{FF2B5EF4-FFF2-40B4-BE49-F238E27FC236}">
              <a16:creationId xmlns:a16="http://schemas.microsoft.com/office/drawing/2014/main" id="{00000000-0008-0000-0800-00009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1" name="직사각형 1812">
          <a:extLst>
            <a:ext uri="{FF2B5EF4-FFF2-40B4-BE49-F238E27FC236}">
              <a16:creationId xmlns:a16="http://schemas.microsoft.com/office/drawing/2014/main" id="{00000000-0008-0000-0800-00009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2" name="직사각형 1813">
          <a:extLst>
            <a:ext uri="{FF2B5EF4-FFF2-40B4-BE49-F238E27FC236}">
              <a16:creationId xmlns:a16="http://schemas.microsoft.com/office/drawing/2014/main" id="{00000000-0008-0000-0800-00009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3" name="직사각형 1814">
          <a:extLst>
            <a:ext uri="{FF2B5EF4-FFF2-40B4-BE49-F238E27FC236}">
              <a16:creationId xmlns:a16="http://schemas.microsoft.com/office/drawing/2014/main" id="{00000000-0008-0000-0800-00009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4" name="직사각형 1815">
          <a:extLst>
            <a:ext uri="{FF2B5EF4-FFF2-40B4-BE49-F238E27FC236}">
              <a16:creationId xmlns:a16="http://schemas.microsoft.com/office/drawing/2014/main" id="{00000000-0008-0000-0800-00009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5" name="직사각형 1816">
          <a:extLst>
            <a:ext uri="{FF2B5EF4-FFF2-40B4-BE49-F238E27FC236}">
              <a16:creationId xmlns:a16="http://schemas.microsoft.com/office/drawing/2014/main" id="{00000000-0008-0000-0800-00009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6" name="직사각형 1817">
          <a:extLst>
            <a:ext uri="{FF2B5EF4-FFF2-40B4-BE49-F238E27FC236}">
              <a16:creationId xmlns:a16="http://schemas.microsoft.com/office/drawing/2014/main" id="{00000000-0008-0000-0800-0000A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7" name="직사각형 1818">
          <a:extLst>
            <a:ext uri="{FF2B5EF4-FFF2-40B4-BE49-F238E27FC236}">
              <a16:creationId xmlns:a16="http://schemas.microsoft.com/office/drawing/2014/main" id="{00000000-0008-0000-0800-0000A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8" name="직사각형 1819">
          <a:extLst>
            <a:ext uri="{FF2B5EF4-FFF2-40B4-BE49-F238E27FC236}">
              <a16:creationId xmlns:a16="http://schemas.microsoft.com/office/drawing/2014/main" id="{00000000-0008-0000-0800-0000A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699" name="직사각형 1820">
          <a:extLst>
            <a:ext uri="{FF2B5EF4-FFF2-40B4-BE49-F238E27FC236}">
              <a16:creationId xmlns:a16="http://schemas.microsoft.com/office/drawing/2014/main" id="{00000000-0008-0000-0800-0000A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0" name="직사각형 1821">
          <a:extLst>
            <a:ext uri="{FF2B5EF4-FFF2-40B4-BE49-F238E27FC236}">
              <a16:creationId xmlns:a16="http://schemas.microsoft.com/office/drawing/2014/main" id="{00000000-0008-0000-0800-0000A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1" name="직사각형 1822">
          <a:extLst>
            <a:ext uri="{FF2B5EF4-FFF2-40B4-BE49-F238E27FC236}">
              <a16:creationId xmlns:a16="http://schemas.microsoft.com/office/drawing/2014/main" id="{00000000-0008-0000-0800-0000A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2" name="직사각형 1823">
          <a:extLst>
            <a:ext uri="{FF2B5EF4-FFF2-40B4-BE49-F238E27FC236}">
              <a16:creationId xmlns:a16="http://schemas.microsoft.com/office/drawing/2014/main" id="{00000000-0008-0000-0800-0000A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3" name="직사각형 1824">
          <a:extLst>
            <a:ext uri="{FF2B5EF4-FFF2-40B4-BE49-F238E27FC236}">
              <a16:creationId xmlns:a16="http://schemas.microsoft.com/office/drawing/2014/main" id="{00000000-0008-0000-0800-0000A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4" name="직사각형 1825">
          <a:extLst>
            <a:ext uri="{FF2B5EF4-FFF2-40B4-BE49-F238E27FC236}">
              <a16:creationId xmlns:a16="http://schemas.microsoft.com/office/drawing/2014/main" id="{00000000-0008-0000-0800-0000A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5" name="직사각형 1826">
          <a:extLst>
            <a:ext uri="{FF2B5EF4-FFF2-40B4-BE49-F238E27FC236}">
              <a16:creationId xmlns:a16="http://schemas.microsoft.com/office/drawing/2014/main" id="{00000000-0008-0000-0800-0000A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6" name="직사각형 1827">
          <a:extLst>
            <a:ext uri="{FF2B5EF4-FFF2-40B4-BE49-F238E27FC236}">
              <a16:creationId xmlns:a16="http://schemas.microsoft.com/office/drawing/2014/main" id="{00000000-0008-0000-0800-0000A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7" name="직사각형 1828">
          <a:extLst>
            <a:ext uri="{FF2B5EF4-FFF2-40B4-BE49-F238E27FC236}">
              <a16:creationId xmlns:a16="http://schemas.microsoft.com/office/drawing/2014/main" id="{00000000-0008-0000-0800-0000A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8" name="직사각형 1829">
          <a:extLst>
            <a:ext uri="{FF2B5EF4-FFF2-40B4-BE49-F238E27FC236}">
              <a16:creationId xmlns:a16="http://schemas.microsoft.com/office/drawing/2014/main" id="{00000000-0008-0000-0800-0000A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09" name="직사각형 1830">
          <a:extLst>
            <a:ext uri="{FF2B5EF4-FFF2-40B4-BE49-F238E27FC236}">
              <a16:creationId xmlns:a16="http://schemas.microsoft.com/office/drawing/2014/main" id="{00000000-0008-0000-0800-0000A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0" name="직사각형 1831">
          <a:extLst>
            <a:ext uri="{FF2B5EF4-FFF2-40B4-BE49-F238E27FC236}">
              <a16:creationId xmlns:a16="http://schemas.microsoft.com/office/drawing/2014/main" id="{00000000-0008-0000-0800-0000A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1" name="직사각형 1832">
          <a:extLst>
            <a:ext uri="{FF2B5EF4-FFF2-40B4-BE49-F238E27FC236}">
              <a16:creationId xmlns:a16="http://schemas.microsoft.com/office/drawing/2014/main" id="{00000000-0008-0000-0800-0000A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2" name="직사각형 1833">
          <a:extLst>
            <a:ext uri="{FF2B5EF4-FFF2-40B4-BE49-F238E27FC236}">
              <a16:creationId xmlns:a16="http://schemas.microsoft.com/office/drawing/2014/main" id="{00000000-0008-0000-0800-0000B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3" name="직사각형 1834">
          <a:extLst>
            <a:ext uri="{FF2B5EF4-FFF2-40B4-BE49-F238E27FC236}">
              <a16:creationId xmlns:a16="http://schemas.microsoft.com/office/drawing/2014/main" id="{00000000-0008-0000-0800-0000B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4" name="직사각형 1835">
          <a:extLst>
            <a:ext uri="{FF2B5EF4-FFF2-40B4-BE49-F238E27FC236}">
              <a16:creationId xmlns:a16="http://schemas.microsoft.com/office/drawing/2014/main" id="{00000000-0008-0000-0800-0000B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5" name="직사각형 1836">
          <a:extLst>
            <a:ext uri="{FF2B5EF4-FFF2-40B4-BE49-F238E27FC236}">
              <a16:creationId xmlns:a16="http://schemas.microsoft.com/office/drawing/2014/main" id="{00000000-0008-0000-0800-0000B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6" name="직사각형 1837">
          <a:extLst>
            <a:ext uri="{FF2B5EF4-FFF2-40B4-BE49-F238E27FC236}">
              <a16:creationId xmlns:a16="http://schemas.microsoft.com/office/drawing/2014/main" id="{00000000-0008-0000-0800-0000B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7" name="직사각형 1838">
          <a:extLst>
            <a:ext uri="{FF2B5EF4-FFF2-40B4-BE49-F238E27FC236}">
              <a16:creationId xmlns:a16="http://schemas.microsoft.com/office/drawing/2014/main" id="{00000000-0008-0000-0800-0000B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8" name="직사각형 1839">
          <a:extLst>
            <a:ext uri="{FF2B5EF4-FFF2-40B4-BE49-F238E27FC236}">
              <a16:creationId xmlns:a16="http://schemas.microsoft.com/office/drawing/2014/main" id="{00000000-0008-0000-0800-0000B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19" name="직사각형 1840">
          <a:extLst>
            <a:ext uri="{FF2B5EF4-FFF2-40B4-BE49-F238E27FC236}">
              <a16:creationId xmlns:a16="http://schemas.microsoft.com/office/drawing/2014/main" id="{00000000-0008-0000-0800-0000B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0" name="직사각형 1841">
          <a:extLst>
            <a:ext uri="{FF2B5EF4-FFF2-40B4-BE49-F238E27FC236}">
              <a16:creationId xmlns:a16="http://schemas.microsoft.com/office/drawing/2014/main" id="{00000000-0008-0000-0800-0000B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1" name="직사각형 1842">
          <a:extLst>
            <a:ext uri="{FF2B5EF4-FFF2-40B4-BE49-F238E27FC236}">
              <a16:creationId xmlns:a16="http://schemas.microsoft.com/office/drawing/2014/main" id="{00000000-0008-0000-0800-0000B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2" name="직사각형 1843">
          <a:extLst>
            <a:ext uri="{FF2B5EF4-FFF2-40B4-BE49-F238E27FC236}">
              <a16:creationId xmlns:a16="http://schemas.microsoft.com/office/drawing/2014/main" id="{00000000-0008-0000-0800-0000B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161925</xdr:rowOff>
    </xdr:to>
    <xdr:sp macro="" textlink="">
      <xdr:nvSpPr>
        <xdr:cNvPr id="1723" name="직사각형 1844">
          <a:extLst>
            <a:ext uri="{FF2B5EF4-FFF2-40B4-BE49-F238E27FC236}">
              <a16:creationId xmlns:a16="http://schemas.microsoft.com/office/drawing/2014/main" id="{00000000-0008-0000-0800-0000BB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4" name="직사각형 1845">
          <a:extLst>
            <a:ext uri="{FF2B5EF4-FFF2-40B4-BE49-F238E27FC236}">
              <a16:creationId xmlns:a16="http://schemas.microsoft.com/office/drawing/2014/main" id="{00000000-0008-0000-0800-0000B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5" name="직사각형 1846">
          <a:extLst>
            <a:ext uri="{FF2B5EF4-FFF2-40B4-BE49-F238E27FC236}">
              <a16:creationId xmlns:a16="http://schemas.microsoft.com/office/drawing/2014/main" id="{00000000-0008-0000-0800-0000B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26" name="직사각형 1847">
          <a:extLst>
            <a:ext uri="{FF2B5EF4-FFF2-40B4-BE49-F238E27FC236}">
              <a16:creationId xmlns:a16="http://schemas.microsoft.com/office/drawing/2014/main" id="{00000000-0008-0000-0800-0000B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27" name="직사각형 1848">
          <a:extLst>
            <a:ext uri="{FF2B5EF4-FFF2-40B4-BE49-F238E27FC236}">
              <a16:creationId xmlns:a16="http://schemas.microsoft.com/office/drawing/2014/main" id="{00000000-0008-0000-0800-0000B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28" name="직사각형 1849">
          <a:extLst>
            <a:ext uri="{FF2B5EF4-FFF2-40B4-BE49-F238E27FC236}">
              <a16:creationId xmlns:a16="http://schemas.microsoft.com/office/drawing/2014/main" id="{00000000-0008-0000-0800-0000C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29" name="직사각형 1850">
          <a:extLst>
            <a:ext uri="{FF2B5EF4-FFF2-40B4-BE49-F238E27FC236}">
              <a16:creationId xmlns:a16="http://schemas.microsoft.com/office/drawing/2014/main" id="{00000000-0008-0000-0800-0000C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30" name="직사각형 1851">
          <a:extLst>
            <a:ext uri="{FF2B5EF4-FFF2-40B4-BE49-F238E27FC236}">
              <a16:creationId xmlns:a16="http://schemas.microsoft.com/office/drawing/2014/main" id="{00000000-0008-0000-0800-0000C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31" name="직사각형 1852">
          <a:extLst>
            <a:ext uri="{FF2B5EF4-FFF2-40B4-BE49-F238E27FC236}">
              <a16:creationId xmlns:a16="http://schemas.microsoft.com/office/drawing/2014/main" id="{00000000-0008-0000-0800-0000C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32" name="직사각형 1853">
          <a:extLst>
            <a:ext uri="{FF2B5EF4-FFF2-40B4-BE49-F238E27FC236}">
              <a16:creationId xmlns:a16="http://schemas.microsoft.com/office/drawing/2014/main" id="{00000000-0008-0000-0800-0000C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33" name="직사각형 1854">
          <a:extLst>
            <a:ext uri="{FF2B5EF4-FFF2-40B4-BE49-F238E27FC236}">
              <a16:creationId xmlns:a16="http://schemas.microsoft.com/office/drawing/2014/main" id="{00000000-0008-0000-0800-0000C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34" name="직사각형 1855">
          <a:extLst>
            <a:ext uri="{FF2B5EF4-FFF2-40B4-BE49-F238E27FC236}">
              <a16:creationId xmlns:a16="http://schemas.microsoft.com/office/drawing/2014/main" id="{00000000-0008-0000-0800-0000C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35" name="직사각형 1856">
          <a:extLst>
            <a:ext uri="{FF2B5EF4-FFF2-40B4-BE49-F238E27FC236}">
              <a16:creationId xmlns:a16="http://schemas.microsoft.com/office/drawing/2014/main" id="{00000000-0008-0000-0800-0000C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36" name="직사각형 1857">
          <a:extLst>
            <a:ext uri="{FF2B5EF4-FFF2-40B4-BE49-F238E27FC236}">
              <a16:creationId xmlns:a16="http://schemas.microsoft.com/office/drawing/2014/main" id="{00000000-0008-0000-0800-0000C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37" name="직사각형 1858">
          <a:extLst>
            <a:ext uri="{FF2B5EF4-FFF2-40B4-BE49-F238E27FC236}">
              <a16:creationId xmlns:a16="http://schemas.microsoft.com/office/drawing/2014/main" id="{00000000-0008-0000-0800-0000C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38" name="직사각형 1859">
          <a:extLst>
            <a:ext uri="{FF2B5EF4-FFF2-40B4-BE49-F238E27FC236}">
              <a16:creationId xmlns:a16="http://schemas.microsoft.com/office/drawing/2014/main" id="{00000000-0008-0000-0800-0000C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39" name="직사각형 1860">
          <a:extLst>
            <a:ext uri="{FF2B5EF4-FFF2-40B4-BE49-F238E27FC236}">
              <a16:creationId xmlns:a16="http://schemas.microsoft.com/office/drawing/2014/main" id="{00000000-0008-0000-0800-0000C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0" name="직사각형 1861">
          <a:extLst>
            <a:ext uri="{FF2B5EF4-FFF2-40B4-BE49-F238E27FC236}">
              <a16:creationId xmlns:a16="http://schemas.microsoft.com/office/drawing/2014/main" id="{00000000-0008-0000-0800-0000C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1" name="직사각형 1862">
          <a:extLst>
            <a:ext uri="{FF2B5EF4-FFF2-40B4-BE49-F238E27FC236}">
              <a16:creationId xmlns:a16="http://schemas.microsoft.com/office/drawing/2014/main" id="{00000000-0008-0000-0800-0000C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2" name="직사각형 1863">
          <a:extLst>
            <a:ext uri="{FF2B5EF4-FFF2-40B4-BE49-F238E27FC236}">
              <a16:creationId xmlns:a16="http://schemas.microsoft.com/office/drawing/2014/main" id="{00000000-0008-0000-0800-0000C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3" name="직사각형 1864">
          <a:extLst>
            <a:ext uri="{FF2B5EF4-FFF2-40B4-BE49-F238E27FC236}">
              <a16:creationId xmlns:a16="http://schemas.microsoft.com/office/drawing/2014/main" id="{00000000-0008-0000-0800-0000C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4" name="직사각형 1865">
          <a:extLst>
            <a:ext uri="{FF2B5EF4-FFF2-40B4-BE49-F238E27FC236}">
              <a16:creationId xmlns:a16="http://schemas.microsoft.com/office/drawing/2014/main" id="{00000000-0008-0000-0800-0000D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5" name="직사각형 1866">
          <a:extLst>
            <a:ext uri="{FF2B5EF4-FFF2-40B4-BE49-F238E27FC236}">
              <a16:creationId xmlns:a16="http://schemas.microsoft.com/office/drawing/2014/main" id="{00000000-0008-0000-0800-0000D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6" name="직사각형 1867">
          <a:extLst>
            <a:ext uri="{FF2B5EF4-FFF2-40B4-BE49-F238E27FC236}">
              <a16:creationId xmlns:a16="http://schemas.microsoft.com/office/drawing/2014/main" id="{00000000-0008-0000-0800-0000D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7" name="직사각형 1868">
          <a:extLst>
            <a:ext uri="{FF2B5EF4-FFF2-40B4-BE49-F238E27FC236}">
              <a16:creationId xmlns:a16="http://schemas.microsoft.com/office/drawing/2014/main" id="{00000000-0008-0000-0800-0000D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8" name="직사각형 1869">
          <a:extLst>
            <a:ext uri="{FF2B5EF4-FFF2-40B4-BE49-F238E27FC236}">
              <a16:creationId xmlns:a16="http://schemas.microsoft.com/office/drawing/2014/main" id="{00000000-0008-0000-0800-0000D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49" name="직사각형 1870">
          <a:extLst>
            <a:ext uri="{FF2B5EF4-FFF2-40B4-BE49-F238E27FC236}">
              <a16:creationId xmlns:a16="http://schemas.microsoft.com/office/drawing/2014/main" id="{00000000-0008-0000-0800-0000D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0" name="직사각형 1871">
          <a:extLst>
            <a:ext uri="{FF2B5EF4-FFF2-40B4-BE49-F238E27FC236}">
              <a16:creationId xmlns:a16="http://schemas.microsoft.com/office/drawing/2014/main" id="{00000000-0008-0000-0800-0000D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1" name="직사각형 1872">
          <a:extLst>
            <a:ext uri="{FF2B5EF4-FFF2-40B4-BE49-F238E27FC236}">
              <a16:creationId xmlns:a16="http://schemas.microsoft.com/office/drawing/2014/main" id="{00000000-0008-0000-0800-0000D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2" name="직사각형 1873">
          <a:extLst>
            <a:ext uri="{FF2B5EF4-FFF2-40B4-BE49-F238E27FC236}">
              <a16:creationId xmlns:a16="http://schemas.microsoft.com/office/drawing/2014/main" id="{00000000-0008-0000-0800-0000D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3" name="직사각형 1874">
          <a:extLst>
            <a:ext uri="{FF2B5EF4-FFF2-40B4-BE49-F238E27FC236}">
              <a16:creationId xmlns:a16="http://schemas.microsoft.com/office/drawing/2014/main" id="{00000000-0008-0000-0800-0000D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4" name="직사각형 1875">
          <a:extLst>
            <a:ext uri="{FF2B5EF4-FFF2-40B4-BE49-F238E27FC236}">
              <a16:creationId xmlns:a16="http://schemas.microsoft.com/office/drawing/2014/main" id="{00000000-0008-0000-0800-0000D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5" name="직사각형 1876">
          <a:extLst>
            <a:ext uri="{FF2B5EF4-FFF2-40B4-BE49-F238E27FC236}">
              <a16:creationId xmlns:a16="http://schemas.microsoft.com/office/drawing/2014/main" id="{00000000-0008-0000-0800-0000D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6" name="직사각형 1877">
          <a:extLst>
            <a:ext uri="{FF2B5EF4-FFF2-40B4-BE49-F238E27FC236}">
              <a16:creationId xmlns:a16="http://schemas.microsoft.com/office/drawing/2014/main" id="{00000000-0008-0000-0800-0000D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7" name="직사각형 1878">
          <a:extLst>
            <a:ext uri="{FF2B5EF4-FFF2-40B4-BE49-F238E27FC236}">
              <a16:creationId xmlns:a16="http://schemas.microsoft.com/office/drawing/2014/main" id="{00000000-0008-0000-0800-0000D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8" name="직사각형 1879">
          <a:extLst>
            <a:ext uri="{FF2B5EF4-FFF2-40B4-BE49-F238E27FC236}">
              <a16:creationId xmlns:a16="http://schemas.microsoft.com/office/drawing/2014/main" id="{00000000-0008-0000-0800-0000D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59" name="직사각형 1880">
          <a:extLst>
            <a:ext uri="{FF2B5EF4-FFF2-40B4-BE49-F238E27FC236}">
              <a16:creationId xmlns:a16="http://schemas.microsoft.com/office/drawing/2014/main" id="{00000000-0008-0000-0800-0000D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60" name="직사각형 1881">
          <a:extLst>
            <a:ext uri="{FF2B5EF4-FFF2-40B4-BE49-F238E27FC236}">
              <a16:creationId xmlns:a16="http://schemas.microsoft.com/office/drawing/2014/main" id="{00000000-0008-0000-0800-0000E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161925</xdr:rowOff>
    </xdr:to>
    <xdr:sp macro="" textlink="">
      <xdr:nvSpPr>
        <xdr:cNvPr id="1761" name="직사각형 1882">
          <a:extLst>
            <a:ext uri="{FF2B5EF4-FFF2-40B4-BE49-F238E27FC236}">
              <a16:creationId xmlns:a16="http://schemas.microsoft.com/office/drawing/2014/main" id="{00000000-0008-0000-0800-0000E106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62" name="직사각형 1883">
          <a:extLst>
            <a:ext uri="{FF2B5EF4-FFF2-40B4-BE49-F238E27FC236}">
              <a16:creationId xmlns:a16="http://schemas.microsoft.com/office/drawing/2014/main" id="{00000000-0008-0000-0800-0000E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63" name="직사각형 1884">
          <a:extLst>
            <a:ext uri="{FF2B5EF4-FFF2-40B4-BE49-F238E27FC236}">
              <a16:creationId xmlns:a16="http://schemas.microsoft.com/office/drawing/2014/main" id="{00000000-0008-0000-0800-0000E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64" name="직사각형 1885">
          <a:extLst>
            <a:ext uri="{FF2B5EF4-FFF2-40B4-BE49-F238E27FC236}">
              <a16:creationId xmlns:a16="http://schemas.microsoft.com/office/drawing/2014/main" id="{00000000-0008-0000-0800-0000E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65" name="직사각형 1886">
          <a:extLst>
            <a:ext uri="{FF2B5EF4-FFF2-40B4-BE49-F238E27FC236}">
              <a16:creationId xmlns:a16="http://schemas.microsoft.com/office/drawing/2014/main" id="{00000000-0008-0000-0800-0000E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66" name="직사각형 1887">
          <a:extLst>
            <a:ext uri="{FF2B5EF4-FFF2-40B4-BE49-F238E27FC236}">
              <a16:creationId xmlns:a16="http://schemas.microsoft.com/office/drawing/2014/main" id="{00000000-0008-0000-0800-0000E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67" name="직사각형 1888">
          <a:extLst>
            <a:ext uri="{FF2B5EF4-FFF2-40B4-BE49-F238E27FC236}">
              <a16:creationId xmlns:a16="http://schemas.microsoft.com/office/drawing/2014/main" id="{00000000-0008-0000-0800-0000E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68" name="직사각형 1889">
          <a:extLst>
            <a:ext uri="{FF2B5EF4-FFF2-40B4-BE49-F238E27FC236}">
              <a16:creationId xmlns:a16="http://schemas.microsoft.com/office/drawing/2014/main" id="{00000000-0008-0000-0800-0000E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69" name="직사각형 1890">
          <a:extLst>
            <a:ext uri="{FF2B5EF4-FFF2-40B4-BE49-F238E27FC236}">
              <a16:creationId xmlns:a16="http://schemas.microsoft.com/office/drawing/2014/main" id="{00000000-0008-0000-0800-0000E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70" name="직사각형 1891">
          <a:extLst>
            <a:ext uri="{FF2B5EF4-FFF2-40B4-BE49-F238E27FC236}">
              <a16:creationId xmlns:a16="http://schemas.microsoft.com/office/drawing/2014/main" id="{00000000-0008-0000-0800-0000E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71" name="직사각형 1892">
          <a:extLst>
            <a:ext uri="{FF2B5EF4-FFF2-40B4-BE49-F238E27FC236}">
              <a16:creationId xmlns:a16="http://schemas.microsoft.com/office/drawing/2014/main" id="{00000000-0008-0000-0800-0000E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772" name="직사각형 1893">
          <a:extLst>
            <a:ext uri="{FF2B5EF4-FFF2-40B4-BE49-F238E27FC236}">
              <a16:creationId xmlns:a16="http://schemas.microsoft.com/office/drawing/2014/main" id="{00000000-0008-0000-0800-0000E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3" name="직사각형 1894">
          <a:extLst>
            <a:ext uri="{FF2B5EF4-FFF2-40B4-BE49-F238E27FC236}">
              <a16:creationId xmlns:a16="http://schemas.microsoft.com/office/drawing/2014/main" id="{00000000-0008-0000-0800-0000E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4" name="직사각형 1895">
          <a:extLst>
            <a:ext uri="{FF2B5EF4-FFF2-40B4-BE49-F238E27FC236}">
              <a16:creationId xmlns:a16="http://schemas.microsoft.com/office/drawing/2014/main" id="{00000000-0008-0000-0800-0000E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5" name="직사각형 1896">
          <a:extLst>
            <a:ext uri="{FF2B5EF4-FFF2-40B4-BE49-F238E27FC236}">
              <a16:creationId xmlns:a16="http://schemas.microsoft.com/office/drawing/2014/main" id="{00000000-0008-0000-0800-0000E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6" name="직사각형 1897">
          <a:extLst>
            <a:ext uri="{FF2B5EF4-FFF2-40B4-BE49-F238E27FC236}">
              <a16:creationId xmlns:a16="http://schemas.microsoft.com/office/drawing/2014/main" id="{00000000-0008-0000-0800-0000F0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7" name="직사각형 1898">
          <a:extLst>
            <a:ext uri="{FF2B5EF4-FFF2-40B4-BE49-F238E27FC236}">
              <a16:creationId xmlns:a16="http://schemas.microsoft.com/office/drawing/2014/main" id="{00000000-0008-0000-0800-0000F1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8" name="직사각형 1899">
          <a:extLst>
            <a:ext uri="{FF2B5EF4-FFF2-40B4-BE49-F238E27FC236}">
              <a16:creationId xmlns:a16="http://schemas.microsoft.com/office/drawing/2014/main" id="{00000000-0008-0000-0800-0000F2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79" name="직사각형 1900">
          <a:extLst>
            <a:ext uri="{FF2B5EF4-FFF2-40B4-BE49-F238E27FC236}">
              <a16:creationId xmlns:a16="http://schemas.microsoft.com/office/drawing/2014/main" id="{00000000-0008-0000-0800-0000F3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0" name="직사각형 1901">
          <a:extLst>
            <a:ext uri="{FF2B5EF4-FFF2-40B4-BE49-F238E27FC236}">
              <a16:creationId xmlns:a16="http://schemas.microsoft.com/office/drawing/2014/main" id="{00000000-0008-0000-0800-0000F4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1" name="직사각형 1902">
          <a:extLst>
            <a:ext uri="{FF2B5EF4-FFF2-40B4-BE49-F238E27FC236}">
              <a16:creationId xmlns:a16="http://schemas.microsoft.com/office/drawing/2014/main" id="{00000000-0008-0000-0800-0000F5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2" name="직사각형 1903">
          <a:extLst>
            <a:ext uri="{FF2B5EF4-FFF2-40B4-BE49-F238E27FC236}">
              <a16:creationId xmlns:a16="http://schemas.microsoft.com/office/drawing/2014/main" id="{00000000-0008-0000-0800-0000F6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3" name="직사각형 1904">
          <a:extLst>
            <a:ext uri="{FF2B5EF4-FFF2-40B4-BE49-F238E27FC236}">
              <a16:creationId xmlns:a16="http://schemas.microsoft.com/office/drawing/2014/main" id="{00000000-0008-0000-0800-0000F7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4" name="직사각형 1905">
          <a:extLst>
            <a:ext uri="{FF2B5EF4-FFF2-40B4-BE49-F238E27FC236}">
              <a16:creationId xmlns:a16="http://schemas.microsoft.com/office/drawing/2014/main" id="{00000000-0008-0000-0800-0000F8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5" name="직사각형 1906">
          <a:extLst>
            <a:ext uri="{FF2B5EF4-FFF2-40B4-BE49-F238E27FC236}">
              <a16:creationId xmlns:a16="http://schemas.microsoft.com/office/drawing/2014/main" id="{00000000-0008-0000-0800-0000F9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6" name="직사각형 1907">
          <a:extLst>
            <a:ext uri="{FF2B5EF4-FFF2-40B4-BE49-F238E27FC236}">
              <a16:creationId xmlns:a16="http://schemas.microsoft.com/office/drawing/2014/main" id="{00000000-0008-0000-0800-0000FA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7" name="직사각형 1908">
          <a:extLst>
            <a:ext uri="{FF2B5EF4-FFF2-40B4-BE49-F238E27FC236}">
              <a16:creationId xmlns:a16="http://schemas.microsoft.com/office/drawing/2014/main" id="{00000000-0008-0000-0800-0000FB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8" name="직사각형 1909">
          <a:extLst>
            <a:ext uri="{FF2B5EF4-FFF2-40B4-BE49-F238E27FC236}">
              <a16:creationId xmlns:a16="http://schemas.microsoft.com/office/drawing/2014/main" id="{00000000-0008-0000-0800-0000FC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89" name="직사각형 1910">
          <a:extLst>
            <a:ext uri="{FF2B5EF4-FFF2-40B4-BE49-F238E27FC236}">
              <a16:creationId xmlns:a16="http://schemas.microsoft.com/office/drawing/2014/main" id="{00000000-0008-0000-0800-0000FD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0" name="직사각형 1911">
          <a:extLst>
            <a:ext uri="{FF2B5EF4-FFF2-40B4-BE49-F238E27FC236}">
              <a16:creationId xmlns:a16="http://schemas.microsoft.com/office/drawing/2014/main" id="{00000000-0008-0000-0800-0000FE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1" name="직사각형 1912">
          <a:extLst>
            <a:ext uri="{FF2B5EF4-FFF2-40B4-BE49-F238E27FC236}">
              <a16:creationId xmlns:a16="http://schemas.microsoft.com/office/drawing/2014/main" id="{00000000-0008-0000-0800-0000FF06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2" name="직사각형 1913">
          <a:extLst>
            <a:ext uri="{FF2B5EF4-FFF2-40B4-BE49-F238E27FC236}">
              <a16:creationId xmlns:a16="http://schemas.microsoft.com/office/drawing/2014/main" id="{00000000-0008-0000-0800-000000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3" name="직사각형 1914">
          <a:extLst>
            <a:ext uri="{FF2B5EF4-FFF2-40B4-BE49-F238E27FC236}">
              <a16:creationId xmlns:a16="http://schemas.microsoft.com/office/drawing/2014/main" id="{00000000-0008-0000-0800-000001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266700</xdr:colOff>
      <xdr:row>11</xdr:row>
      <xdr:rowOff>9525</xdr:rowOff>
    </xdr:to>
    <xdr:sp macro="" textlink="">
      <xdr:nvSpPr>
        <xdr:cNvPr id="1794" name="직사각형 1915">
          <a:extLst>
            <a:ext uri="{FF2B5EF4-FFF2-40B4-BE49-F238E27FC236}">
              <a16:creationId xmlns:a16="http://schemas.microsoft.com/office/drawing/2014/main" id="{00000000-0008-0000-0800-000002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266700" cy="523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5" name="직사각형 1916">
          <a:extLst>
            <a:ext uri="{FF2B5EF4-FFF2-40B4-BE49-F238E27FC236}">
              <a16:creationId xmlns:a16="http://schemas.microsoft.com/office/drawing/2014/main" id="{00000000-0008-0000-0800-000003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6" name="직사각형 1917">
          <a:extLst>
            <a:ext uri="{FF2B5EF4-FFF2-40B4-BE49-F238E27FC236}">
              <a16:creationId xmlns:a16="http://schemas.microsoft.com/office/drawing/2014/main" id="{00000000-0008-0000-0800-000004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7" name="직사각형 1918">
          <a:extLst>
            <a:ext uri="{FF2B5EF4-FFF2-40B4-BE49-F238E27FC236}">
              <a16:creationId xmlns:a16="http://schemas.microsoft.com/office/drawing/2014/main" id="{00000000-0008-0000-0800-000005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798" name="직사각형 1919">
          <a:extLst>
            <a:ext uri="{FF2B5EF4-FFF2-40B4-BE49-F238E27FC236}">
              <a16:creationId xmlns:a16="http://schemas.microsoft.com/office/drawing/2014/main" id="{00000000-0008-0000-0800-000006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161925</xdr:rowOff>
    </xdr:to>
    <xdr:sp macro="" textlink="">
      <xdr:nvSpPr>
        <xdr:cNvPr id="1799" name="직사각형 1920">
          <a:extLst>
            <a:ext uri="{FF2B5EF4-FFF2-40B4-BE49-F238E27FC236}">
              <a16:creationId xmlns:a16="http://schemas.microsoft.com/office/drawing/2014/main" id="{00000000-0008-0000-0800-00000707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00" name="직사각형 1921">
          <a:extLst>
            <a:ext uri="{FF2B5EF4-FFF2-40B4-BE49-F238E27FC236}">
              <a16:creationId xmlns:a16="http://schemas.microsoft.com/office/drawing/2014/main" id="{00000000-0008-0000-0800-000008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01" name="직사각형 1922">
          <a:extLst>
            <a:ext uri="{FF2B5EF4-FFF2-40B4-BE49-F238E27FC236}">
              <a16:creationId xmlns:a16="http://schemas.microsoft.com/office/drawing/2014/main" id="{00000000-0008-0000-0800-000009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02" name="직사각형 1923">
          <a:extLst>
            <a:ext uri="{FF2B5EF4-FFF2-40B4-BE49-F238E27FC236}">
              <a16:creationId xmlns:a16="http://schemas.microsoft.com/office/drawing/2014/main" id="{00000000-0008-0000-0800-00000A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3" name="직사각형 1924">
          <a:extLst>
            <a:ext uri="{FF2B5EF4-FFF2-40B4-BE49-F238E27FC236}">
              <a16:creationId xmlns:a16="http://schemas.microsoft.com/office/drawing/2014/main" id="{00000000-0008-0000-0800-00000B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4" name="직사각형 1925">
          <a:extLst>
            <a:ext uri="{FF2B5EF4-FFF2-40B4-BE49-F238E27FC236}">
              <a16:creationId xmlns:a16="http://schemas.microsoft.com/office/drawing/2014/main" id="{00000000-0008-0000-0800-00000C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5" name="직사각형 1926">
          <a:extLst>
            <a:ext uri="{FF2B5EF4-FFF2-40B4-BE49-F238E27FC236}">
              <a16:creationId xmlns:a16="http://schemas.microsoft.com/office/drawing/2014/main" id="{00000000-0008-0000-0800-00000D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6" name="직사각형 1927">
          <a:extLst>
            <a:ext uri="{FF2B5EF4-FFF2-40B4-BE49-F238E27FC236}">
              <a16:creationId xmlns:a16="http://schemas.microsoft.com/office/drawing/2014/main" id="{00000000-0008-0000-0800-00000E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266700</xdr:colOff>
      <xdr:row>11</xdr:row>
      <xdr:rowOff>19050</xdr:rowOff>
    </xdr:to>
    <xdr:sp macro="" textlink="">
      <xdr:nvSpPr>
        <xdr:cNvPr id="1807" name="직사각형 1928">
          <a:extLst>
            <a:ext uri="{FF2B5EF4-FFF2-40B4-BE49-F238E27FC236}">
              <a16:creationId xmlns:a16="http://schemas.microsoft.com/office/drawing/2014/main" id="{00000000-0008-0000-0800-00000F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266700" cy="533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8" name="직사각형 1929">
          <a:extLst>
            <a:ext uri="{FF2B5EF4-FFF2-40B4-BE49-F238E27FC236}">
              <a16:creationId xmlns:a16="http://schemas.microsoft.com/office/drawing/2014/main" id="{00000000-0008-0000-0800-000010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09" name="직사각형 1930">
          <a:extLst>
            <a:ext uri="{FF2B5EF4-FFF2-40B4-BE49-F238E27FC236}">
              <a16:creationId xmlns:a16="http://schemas.microsoft.com/office/drawing/2014/main" id="{00000000-0008-0000-0800-000011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10" name="직사각형 1931">
          <a:extLst>
            <a:ext uri="{FF2B5EF4-FFF2-40B4-BE49-F238E27FC236}">
              <a16:creationId xmlns:a16="http://schemas.microsoft.com/office/drawing/2014/main" id="{00000000-0008-0000-0800-000012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1" name="직사각형 1932">
          <a:extLst>
            <a:ext uri="{FF2B5EF4-FFF2-40B4-BE49-F238E27FC236}">
              <a16:creationId xmlns:a16="http://schemas.microsoft.com/office/drawing/2014/main" id="{00000000-0008-0000-0800-000013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2" name="직사각형 1933">
          <a:extLst>
            <a:ext uri="{FF2B5EF4-FFF2-40B4-BE49-F238E27FC236}">
              <a16:creationId xmlns:a16="http://schemas.microsoft.com/office/drawing/2014/main" id="{00000000-0008-0000-0800-000014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3" name="직사각형 1934">
          <a:extLst>
            <a:ext uri="{FF2B5EF4-FFF2-40B4-BE49-F238E27FC236}">
              <a16:creationId xmlns:a16="http://schemas.microsoft.com/office/drawing/2014/main" id="{00000000-0008-0000-0800-000015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4" name="직사각형 1935">
          <a:extLst>
            <a:ext uri="{FF2B5EF4-FFF2-40B4-BE49-F238E27FC236}">
              <a16:creationId xmlns:a16="http://schemas.microsoft.com/office/drawing/2014/main" id="{00000000-0008-0000-0800-000016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5" name="직사각형 1936">
          <a:extLst>
            <a:ext uri="{FF2B5EF4-FFF2-40B4-BE49-F238E27FC236}">
              <a16:creationId xmlns:a16="http://schemas.microsoft.com/office/drawing/2014/main" id="{00000000-0008-0000-0800-000017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6" name="직사각형 1937">
          <a:extLst>
            <a:ext uri="{FF2B5EF4-FFF2-40B4-BE49-F238E27FC236}">
              <a16:creationId xmlns:a16="http://schemas.microsoft.com/office/drawing/2014/main" id="{00000000-0008-0000-0800-000018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7" name="직사각형 1938">
          <a:extLst>
            <a:ext uri="{FF2B5EF4-FFF2-40B4-BE49-F238E27FC236}">
              <a16:creationId xmlns:a16="http://schemas.microsoft.com/office/drawing/2014/main" id="{00000000-0008-0000-0800-000019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8" name="직사각형 1939">
          <a:extLst>
            <a:ext uri="{FF2B5EF4-FFF2-40B4-BE49-F238E27FC236}">
              <a16:creationId xmlns:a16="http://schemas.microsoft.com/office/drawing/2014/main" id="{00000000-0008-0000-0800-00001A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19" name="직사각형 1940">
          <a:extLst>
            <a:ext uri="{FF2B5EF4-FFF2-40B4-BE49-F238E27FC236}">
              <a16:creationId xmlns:a16="http://schemas.microsoft.com/office/drawing/2014/main" id="{00000000-0008-0000-0800-00001B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0" name="직사각형 1941">
          <a:extLst>
            <a:ext uri="{FF2B5EF4-FFF2-40B4-BE49-F238E27FC236}">
              <a16:creationId xmlns:a16="http://schemas.microsoft.com/office/drawing/2014/main" id="{00000000-0008-0000-0800-00001C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1" name="직사각형 1942">
          <a:extLst>
            <a:ext uri="{FF2B5EF4-FFF2-40B4-BE49-F238E27FC236}">
              <a16:creationId xmlns:a16="http://schemas.microsoft.com/office/drawing/2014/main" id="{00000000-0008-0000-0800-00001D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2" name="직사각형 1943">
          <a:extLst>
            <a:ext uri="{FF2B5EF4-FFF2-40B4-BE49-F238E27FC236}">
              <a16:creationId xmlns:a16="http://schemas.microsoft.com/office/drawing/2014/main" id="{00000000-0008-0000-0800-00001E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3" name="직사각형 1944">
          <a:extLst>
            <a:ext uri="{FF2B5EF4-FFF2-40B4-BE49-F238E27FC236}">
              <a16:creationId xmlns:a16="http://schemas.microsoft.com/office/drawing/2014/main" id="{00000000-0008-0000-0800-00001F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4" name="직사각형 1945">
          <a:extLst>
            <a:ext uri="{FF2B5EF4-FFF2-40B4-BE49-F238E27FC236}">
              <a16:creationId xmlns:a16="http://schemas.microsoft.com/office/drawing/2014/main" id="{00000000-0008-0000-0800-000020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5" name="직사각형 1946">
          <a:extLst>
            <a:ext uri="{FF2B5EF4-FFF2-40B4-BE49-F238E27FC236}">
              <a16:creationId xmlns:a16="http://schemas.microsoft.com/office/drawing/2014/main" id="{00000000-0008-0000-0800-000021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6" name="직사각형 1947">
          <a:extLst>
            <a:ext uri="{FF2B5EF4-FFF2-40B4-BE49-F238E27FC236}">
              <a16:creationId xmlns:a16="http://schemas.microsoft.com/office/drawing/2014/main" id="{00000000-0008-0000-0800-000022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7" name="직사각형 1948">
          <a:extLst>
            <a:ext uri="{FF2B5EF4-FFF2-40B4-BE49-F238E27FC236}">
              <a16:creationId xmlns:a16="http://schemas.microsoft.com/office/drawing/2014/main" id="{00000000-0008-0000-0800-000023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8" name="직사각형 1949">
          <a:extLst>
            <a:ext uri="{FF2B5EF4-FFF2-40B4-BE49-F238E27FC236}">
              <a16:creationId xmlns:a16="http://schemas.microsoft.com/office/drawing/2014/main" id="{00000000-0008-0000-0800-000024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29" name="직사각형 1950">
          <a:extLst>
            <a:ext uri="{FF2B5EF4-FFF2-40B4-BE49-F238E27FC236}">
              <a16:creationId xmlns:a16="http://schemas.microsoft.com/office/drawing/2014/main" id="{00000000-0008-0000-0800-000025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0" name="직사각형 1951">
          <a:extLst>
            <a:ext uri="{FF2B5EF4-FFF2-40B4-BE49-F238E27FC236}">
              <a16:creationId xmlns:a16="http://schemas.microsoft.com/office/drawing/2014/main" id="{00000000-0008-0000-0800-000026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1" name="직사각형 1952">
          <a:extLst>
            <a:ext uri="{FF2B5EF4-FFF2-40B4-BE49-F238E27FC236}">
              <a16:creationId xmlns:a16="http://schemas.microsoft.com/office/drawing/2014/main" id="{00000000-0008-0000-0800-000027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2" name="직사각형 1953">
          <a:extLst>
            <a:ext uri="{FF2B5EF4-FFF2-40B4-BE49-F238E27FC236}">
              <a16:creationId xmlns:a16="http://schemas.microsoft.com/office/drawing/2014/main" id="{00000000-0008-0000-0800-000028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3" name="직사각형 1954">
          <a:extLst>
            <a:ext uri="{FF2B5EF4-FFF2-40B4-BE49-F238E27FC236}">
              <a16:creationId xmlns:a16="http://schemas.microsoft.com/office/drawing/2014/main" id="{00000000-0008-0000-0800-000029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4" name="직사각형 1955">
          <a:extLst>
            <a:ext uri="{FF2B5EF4-FFF2-40B4-BE49-F238E27FC236}">
              <a16:creationId xmlns:a16="http://schemas.microsoft.com/office/drawing/2014/main" id="{00000000-0008-0000-0800-00002A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5" name="직사각형 1956">
          <a:extLst>
            <a:ext uri="{FF2B5EF4-FFF2-40B4-BE49-F238E27FC236}">
              <a16:creationId xmlns:a16="http://schemas.microsoft.com/office/drawing/2014/main" id="{00000000-0008-0000-0800-00002B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6" name="직사각형 1957">
          <a:extLst>
            <a:ext uri="{FF2B5EF4-FFF2-40B4-BE49-F238E27FC236}">
              <a16:creationId xmlns:a16="http://schemas.microsoft.com/office/drawing/2014/main" id="{00000000-0008-0000-0800-00002C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9</xdr:row>
      <xdr:rowOff>0</xdr:rowOff>
    </xdr:from>
    <xdr:to>
      <xdr:col>2</xdr:col>
      <xdr:colOff>419100</xdr:colOff>
      <xdr:row>9</xdr:row>
      <xdr:rowOff>161925</xdr:rowOff>
    </xdr:to>
    <xdr:sp macro="" textlink="">
      <xdr:nvSpPr>
        <xdr:cNvPr id="1837" name="직사각형 1958">
          <a:extLst>
            <a:ext uri="{FF2B5EF4-FFF2-40B4-BE49-F238E27FC236}">
              <a16:creationId xmlns:a16="http://schemas.microsoft.com/office/drawing/2014/main" id="{00000000-0008-0000-0800-00002D070000}"/>
            </a:ext>
          </a:extLst>
        </xdr:cNvPr>
        <xdr:cNvSpPr>
          <a:spLocks noChangeArrowheads="1"/>
        </xdr:cNvSpPr>
      </xdr:nvSpPr>
      <xdr:spPr>
        <a:xfrm>
          <a:off x="8096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8" name="직사각형 1959">
          <a:extLst>
            <a:ext uri="{FF2B5EF4-FFF2-40B4-BE49-F238E27FC236}">
              <a16:creationId xmlns:a16="http://schemas.microsoft.com/office/drawing/2014/main" id="{00000000-0008-0000-0800-00002E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39" name="직사각형 1960">
          <a:extLst>
            <a:ext uri="{FF2B5EF4-FFF2-40B4-BE49-F238E27FC236}">
              <a16:creationId xmlns:a16="http://schemas.microsoft.com/office/drawing/2014/main" id="{00000000-0008-0000-0800-00002F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161925</xdr:rowOff>
    </xdr:to>
    <xdr:sp macro="" textlink="">
      <xdr:nvSpPr>
        <xdr:cNvPr id="1840" name="직사각형 1961">
          <a:extLst>
            <a:ext uri="{FF2B5EF4-FFF2-40B4-BE49-F238E27FC236}">
              <a16:creationId xmlns:a16="http://schemas.microsoft.com/office/drawing/2014/main" id="{00000000-0008-0000-0800-000030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1" name="직사각형 1962">
          <a:extLst>
            <a:ext uri="{FF2B5EF4-FFF2-40B4-BE49-F238E27FC236}">
              <a16:creationId xmlns:a16="http://schemas.microsoft.com/office/drawing/2014/main" id="{00000000-0008-0000-0800-000031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2" name="직사각형 1963">
          <a:extLst>
            <a:ext uri="{FF2B5EF4-FFF2-40B4-BE49-F238E27FC236}">
              <a16:creationId xmlns:a16="http://schemas.microsoft.com/office/drawing/2014/main" id="{00000000-0008-0000-0800-000032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3" name="직사각형 1964">
          <a:extLst>
            <a:ext uri="{FF2B5EF4-FFF2-40B4-BE49-F238E27FC236}">
              <a16:creationId xmlns:a16="http://schemas.microsoft.com/office/drawing/2014/main" id="{00000000-0008-0000-0800-000033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4" name="직사각형 1965">
          <a:extLst>
            <a:ext uri="{FF2B5EF4-FFF2-40B4-BE49-F238E27FC236}">
              <a16:creationId xmlns:a16="http://schemas.microsoft.com/office/drawing/2014/main" id="{00000000-0008-0000-0800-000034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5" name="직사각형 1966">
          <a:extLst>
            <a:ext uri="{FF2B5EF4-FFF2-40B4-BE49-F238E27FC236}">
              <a16:creationId xmlns:a16="http://schemas.microsoft.com/office/drawing/2014/main" id="{00000000-0008-0000-0800-000035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6" name="직사각형 1967">
          <a:extLst>
            <a:ext uri="{FF2B5EF4-FFF2-40B4-BE49-F238E27FC236}">
              <a16:creationId xmlns:a16="http://schemas.microsoft.com/office/drawing/2014/main" id="{00000000-0008-0000-0800-000036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7" name="직사각형 1968">
          <a:extLst>
            <a:ext uri="{FF2B5EF4-FFF2-40B4-BE49-F238E27FC236}">
              <a16:creationId xmlns:a16="http://schemas.microsoft.com/office/drawing/2014/main" id="{00000000-0008-0000-0800-000037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171449</xdr:rowOff>
    </xdr:to>
    <xdr:sp macro="" textlink="">
      <xdr:nvSpPr>
        <xdr:cNvPr id="1848" name="직사각형 1969">
          <a:extLst>
            <a:ext uri="{FF2B5EF4-FFF2-40B4-BE49-F238E27FC236}">
              <a16:creationId xmlns:a16="http://schemas.microsoft.com/office/drawing/2014/main" id="{00000000-0008-0000-0800-000038070000}"/>
            </a:ext>
          </a:extLst>
        </xdr:cNvPr>
        <xdr:cNvSpPr>
          <a:spLocks noChangeArrowheads="1"/>
        </xdr:cNvSpPr>
      </xdr:nvSpPr>
      <xdr:spPr>
        <a:xfrm>
          <a:off x="695325" y="264795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49" name="직사각형 1970">
          <a:extLst>
            <a:ext uri="{FF2B5EF4-FFF2-40B4-BE49-F238E27FC236}">
              <a16:creationId xmlns:a16="http://schemas.microsoft.com/office/drawing/2014/main" id="{00000000-0008-0000-0800-00003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0" name="직사각형 1971">
          <a:extLst>
            <a:ext uri="{FF2B5EF4-FFF2-40B4-BE49-F238E27FC236}">
              <a16:creationId xmlns:a16="http://schemas.microsoft.com/office/drawing/2014/main" id="{00000000-0008-0000-0800-00003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1" name="직사각형 1972">
          <a:extLst>
            <a:ext uri="{FF2B5EF4-FFF2-40B4-BE49-F238E27FC236}">
              <a16:creationId xmlns:a16="http://schemas.microsoft.com/office/drawing/2014/main" id="{00000000-0008-0000-0800-00003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2" name="직사각형 1973">
          <a:extLst>
            <a:ext uri="{FF2B5EF4-FFF2-40B4-BE49-F238E27FC236}">
              <a16:creationId xmlns:a16="http://schemas.microsoft.com/office/drawing/2014/main" id="{00000000-0008-0000-0800-00003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3" name="직사각형 1974">
          <a:extLst>
            <a:ext uri="{FF2B5EF4-FFF2-40B4-BE49-F238E27FC236}">
              <a16:creationId xmlns:a16="http://schemas.microsoft.com/office/drawing/2014/main" id="{00000000-0008-0000-0800-00003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4" name="직사각형 1975">
          <a:extLst>
            <a:ext uri="{FF2B5EF4-FFF2-40B4-BE49-F238E27FC236}">
              <a16:creationId xmlns:a16="http://schemas.microsoft.com/office/drawing/2014/main" id="{00000000-0008-0000-0800-00003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5" name="직사각형 1976">
          <a:extLst>
            <a:ext uri="{FF2B5EF4-FFF2-40B4-BE49-F238E27FC236}">
              <a16:creationId xmlns:a16="http://schemas.microsoft.com/office/drawing/2014/main" id="{00000000-0008-0000-0800-00003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6" name="직사각형 1977">
          <a:extLst>
            <a:ext uri="{FF2B5EF4-FFF2-40B4-BE49-F238E27FC236}">
              <a16:creationId xmlns:a16="http://schemas.microsoft.com/office/drawing/2014/main" id="{00000000-0008-0000-0800-00004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7" name="직사각형 1978">
          <a:extLst>
            <a:ext uri="{FF2B5EF4-FFF2-40B4-BE49-F238E27FC236}">
              <a16:creationId xmlns:a16="http://schemas.microsoft.com/office/drawing/2014/main" id="{00000000-0008-0000-0800-00004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8" name="직사각형 1979">
          <a:extLst>
            <a:ext uri="{FF2B5EF4-FFF2-40B4-BE49-F238E27FC236}">
              <a16:creationId xmlns:a16="http://schemas.microsoft.com/office/drawing/2014/main" id="{00000000-0008-0000-0800-00004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59" name="직사각형 1980">
          <a:extLst>
            <a:ext uri="{FF2B5EF4-FFF2-40B4-BE49-F238E27FC236}">
              <a16:creationId xmlns:a16="http://schemas.microsoft.com/office/drawing/2014/main" id="{00000000-0008-0000-0800-00004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0" name="직사각형 1981">
          <a:extLst>
            <a:ext uri="{FF2B5EF4-FFF2-40B4-BE49-F238E27FC236}">
              <a16:creationId xmlns:a16="http://schemas.microsoft.com/office/drawing/2014/main" id="{00000000-0008-0000-0800-00004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1" name="직사각형 1982">
          <a:extLst>
            <a:ext uri="{FF2B5EF4-FFF2-40B4-BE49-F238E27FC236}">
              <a16:creationId xmlns:a16="http://schemas.microsoft.com/office/drawing/2014/main" id="{00000000-0008-0000-0800-00004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2" name="직사각형 1983">
          <a:extLst>
            <a:ext uri="{FF2B5EF4-FFF2-40B4-BE49-F238E27FC236}">
              <a16:creationId xmlns:a16="http://schemas.microsoft.com/office/drawing/2014/main" id="{00000000-0008-0000-0800-00004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3" name="직사각형 1984">
          <a:extLst>
            <a:ext uri="{FF2B5EF4-FFF2-40B4-BE49-F238E27FC236}">
              <a16:creationId xmlns:a16="http://schemas.microsoft.com/office/drawing/2014/main" id="{00000000-0008-0000-0800-00004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4" name="직사각형 1985">
          <a:extLst>
            <a:ext uri="{FF2B5EF4-FFF2-40B4-BE49-F238E27FC236}">
              <a16:creationId xmlns:a16="http://schemas.microsoft.com/office/drawing/2014/main" id="{00000000-0008-0000-0800-00004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5" name="직사각형 1986">
          <a:extLst>
            <a:ext uri="{FF2B5EF4-FFF2-40B4-BE49-F238E27FC236}">
              <a16:creationId xmlns:a16="http://schemas.microsoft.com/office/drawing/2014/main" id="{00000000-0008-0000-0800-00004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6" name="직사각형 1987">
          <a:extLst>
            <a:ext uri="{FF2B5EF4-FFF2-40B4-BE49-F238E27FC236}">
              <a16:creationId xmlns:a16="http://schemas.microsoft.com/office/drawing/2014/main" id="{00000000-0008-0000-0800-00004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7" name="직사각형 1988">
          <a:extLst>
            <a:ext uri="{FF2B5EF4-FFF2-40B4-BE49-F238E27FC236}">
              <a16:creationId xmlns:a16="http://schemas.microsoft.com/office/drawing/2014/main" id="{00000000-0008-0000-0800-00004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8" name="직사각형 1989">
          <a:extLst>
            <a:ext uri="{FF2B5EF4-FFF2-40B4-BE49-F238E27FC236}">
              <a16:creationId xmlns:a16="http://schemas.microsoft.com/office/drawing/2014/main" id="{00000000-0008-0000-0800-00004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69" name="직사각형 1990">
          <a:extLst>
            <a:ext uri="{FF2B5EF4-FFF2-40B4-BE49-F238E27FC236}">
              <a16:creationId xmlns:a16="http://schemas.microsoft.com/office/drawing/2014/main" id="{00000000-0008-0000-0800-00004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0" name="직사각형 1991">
          <a:extLst>
            <a:ext uri="{FF2B5EF4-FFF2-40B4-BE49-F238E27FC236}">
              <a16:creationId xmlns:a16="http://schemas.microsoft.com/office/drawing/2014/main" id="{00000000-0008-0000-0800-00004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1" name="직사각형 1992">
          <a:extLst>
            <a:ext uri="{FF2B5EF4-FFF2-40B4-BE49-F238E27FC236}">
              <a16:creationId xmlns:a16="http://schemas.microsoft.com/office/drawing/2014/main" id="{00000000-0008-0000-0800-00004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2" name="직사각형 1993">
          <a:extLst>
            <a:ext uri="{FF2B5EF4-FFF2-40B4-BE49-F238E27FC236}">
              <a16:creationId xmlns:a16="http://schemas.microsoft.com/office/drawing/2014/main" id="{00000000-0008-0000-0800-00005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3" name="직사각형 1994">
          <a:extLst>
            <a:ext uri="{FF2B5EF4-FFF2-40B4-BE49-F238E27FC236}">
              <a16:creationId xmlns:a16="http://schemas.microsoft.com/office/drawing/2014/main" id="{00000000-0008-0000-0800-00005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4" name="직사각형 1995">
          <a:extLst>
            <a:ext uri="{FF2B5EF4-FFF2-40B4-BE49-F238E27FC236}">
              <a16:creationId xmlns:a16="http://schemas.microsoft.com/office/drawing/2014/main" id="{00000000-0008-0000-0800-00005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638175</xdr:colOff>
      <xdr:row>9</xdr:row>
      <xdr:rowOff>161925</xdr:rowOff>
    </xdr:to>
    <xdr:sp macro="" textlink="">
      <xdr:nvSpPr>
        <xdr:cNvPr id="1875" name="직사각형 1996">
          <a:extLst>
            <a:ext uri="{FF2B5EF4-FFF2-40B4-BE49-F238E27FC236}">
              <a16:creationId xmlns:a16="http://schemas.microsoft.com/office/drawing/2014/main" id="{00000000-0008-0000-0800-000053070000}"/>
            </a:ext>
          </a:extLst>
        </xdr:cNvPr>
        <xdr:cNvSpPr>
          <a:spLocks noChangeArrowheads="1"/>
        </xdr:cNvSpPr>
      </xdr:nvSpPr>
      <xdr:spPr>
        <a:xfrm>
          <a:off x="10477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6" name="직사각형 1997">
          <a:extLst>
            <a:ext uri="{FF2B5EF4-FFF2-40B4-BE49-F238E27FC236}">
              <a16:creationId xmlns:a16="http://schemas.microsoft.com/office/drawing/2014/main" id="{00000000-0008-0000-0800-00005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7" name="직사각형 1998">
          <a:extLst>
            <a:ext uri="{FF2B5EF4-FFF2-40B4-BE49-F238E27FC236}">
              <a16:creationId xmlns:a16="http://schemas.microsoft.com/office/drawing/2014/main" id="{00000000-0008-0000-0800-00005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78" name="직사각형 1999">
          <a:extLst>
            <a:ext uri="{FF2B5EF4-FFF2-40B4-BE49-F238E27FC236}">
              <a16:creationId xmlns:a16="http://schemas.microsoft.com/office/drawing/2014/main" id="{00000000-0008-0000-0800-00005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79" name="직사각형 2000">
          <a:extLst>
            <a:ext uri="{FF2B5EF4-FFF2-40B4-BE49-F238E27FC236}">
              <a16:creationId xmlns:a16="http://schemas.microsoft.com/office/drawing/2014/main" id="{00000000-0008-0000-0800-00005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0" name="직사각형 2001">
          <a:extLst>
            <a:ext uri="{FF2B5EF4-FFF2-40B4-BE49-F238E27FC236}">
              <a16:creationId xmlns:a16="http://schemas.microsoft.com/office/drawing/2014/main" id="{00000000-0008-0000-0800-00005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1" name="직사각형 2002">
          <a:extLst>
            <a:ext uri="{FF2B5EF4-FFF2-40B4-BE49-F238E27FC236}">
              <a16:creationId xmlns:a16="http://schemas.microsoft.com/office/drawing/2014/main" id="{00000000-0008-0000-0800-00005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2" name="직사각형 2003">
          <a:extLst>
            <a:ext uri="{FF2B5EF4-FFF2-40B4-BE49-F238E27FC236}">
              <a16:creationId xmlns:a16="http://schemas.microsoft.com/office/drawing/2014/main" id="{00000000-0008-0000-0800-00005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3" name="직사각형 2004">
          <a:extLst>
            <a:ext uri="{FF2B5EF4-FFF2-40B4-BE49-F238E27FC236}">
              <a16:creationId xmlns:a16="http://schemas.microsoft.com/office/drawing/2014/main" id="{00000000-0008-0000-0800-00005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4" name="직사각형 2005">
          <a:extLst>
            <a:ext uri="{FF2B5EF4-FFF2-40B4-BE49-F238E27FC236}">
              <a16:creationId xmlns:a16="http://schemas.microsoft.com/office/drawing/2014/main" id="{00000000-0008-0000-0800-00005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5" name="직사각형 2006">
          <a:extLst>
            <a:ext uri="{FF2B5EF4-FFF2-40B4-BE49-F238E27FC236}">
              <a16:creationId xmlns:a16="http://schemas.microsoft.com/office/drawing/2014/main" id="{00000000-0008-0000-0800-00005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886" name="직사각형 2007">
          <a:extLst>
            <a:ext uri="{FF2B5EF4-FFF2-40B4-BE49-F238E27FC236}">
              <a16:creationId xmlns:a16="http://schemas.microsoft.com/office/drawing/2014/main" id="{00000000-0008-0000-0800-00005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87" name="직사각형 2008">
          <a:extLst>
            <a:ext uri="{FF2B5EF4-FFF2-40B4-BE49-F238E27FC236}">
              <a16:creationId xmlns:a16="http://schemas.microsoft.com/office/drawing/2014/main" id="{00000000-0008-0000-0800-00005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88" name="직사각형 2009">
          <a:extLst>
            <a:ext uri="{FF2B5EF4-FFF2-40B4-BE49-F238E27FC236}">
              <a16:creationId xmlns:a16="http://schemas.microsoft.com/office/drawing/2014/main" id="{00000000-0008-0000-0800-00006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89" name="직사각형 2010">
          <a:extLst>
            <a:ext uri="{FF2B5EF4-FFF2-40B4-BE49-F238E27FC236}">
              <a16:creationId xmlns:a16="http://schemas.microsoft.com/office/drawing/2014/main" id="{00000000-0008-0000-0800-00006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0" name="직사각형 2011">
          <a:extLst>
            <a:ext uri="{FF2B5EF4-FFF2-40B4-BE49-F238E27FC236}">
              <a16:creationId xmlns:a16="http://schemas.microsoft.com/office/drawing/2014/main" id="{00000000-0008-0000-0800-00006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1" name="직사각형 2012">
          <a:extLst>
            <a:ext uri="{FF2B5EF4-FFF2-40B4-BE49-F238E27FC236}">
              <a16:creationId xmlns:a16="http://schemas.microsoft.com/office/drawing/2014/main" id="{00000000-0008-0000-0800-00006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2" name="직사각형 2013">
          <a:extLst>
            <a:ext uri="{FF2B5EF4-FFF2-40B4-BE49-F238E27FC236}">
              <a16:creationId xmlns:a16="http://schemas.microsoft.com/office/drawing/2014/main" id="{00000000-0008-0000-0800-00006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3" name="직사각형 2014">
          <a:extLst>
            <a:ext uri="{FF2B5EF4-FFF2-40B4-BE49-F238E27FC236}">
              <a16:creationId xmlns:a16="http://schemas.microsoft.com/office/drawing/2014/main" id="{00000000-0008-0000-0800-00006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4" name="직사각형 2015">
          <a:extLst>
            <a:ext uri="{FF2B5EF4-FFF2-40B4-BE49-F238E27FC236}">
              <a16:creationId xmlns:a16="http://schemas.microsoft.com/office/drawing/2014/main" id="{00000000-0008-0000-0800-00006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5" name="직사각형 2016">
          <a:extLst>
            <a:ext uri="{FF2B5EF4-FFF2-40B4-BE49-F238E27FC236}">
              <a16:creationId xmlns:a16="http://schemas.microsoft.com/office/drawing/2014/main" id="{00000000-0008-0000-0800-00006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6" name="직사각형 2017">
          <a:extLst>
            <a:ext uri="{FF2B5EF4-FFF2-40B4-BE49-F238E27FC236}">
              <a16:creationId xmlns:a16="http://schemas.microsoft.com/office/drawing/2014/main" id="{00000000-0008-0000-0800-00006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7" name="직사각형 2018">
          <a:extLst>
            <a:ext uri="{FF2B5EF4-FFF2-40B4-BE49-F238E27FC236}">
              <a16:creationId xmlns:a16="http://schemas.microsoft.com/office/drawing/2014/main" id="{00000000-0008-0000-0800-00006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8" name="직사각형 2019">
          <a:extLst>
            <a:ext uri="{FF2B5EF4-FFF2-40B4-BE49-F238E27FC236}">
              <a16:creationId xmlns:a16="http://schemas.microsoft.com/office/drawing/2014/main" id="{00000000-0008-0000-0800-00006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899" name="직사각형 2020">
          <a:extLst>
            <a:ext uri="{FF2B5EF4-FFF2-40B4-BE49-F238E27FC236}">
              <a16:creationId xmlns:a16="http://schemas.microsoft.com/office/drawing/2014/main" id="{00000000-0008-0000-0800-00006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0" name="직사각형 2021">
          <a:extLst>
            <a:ext uri="{FF2B5EF4-FFF2-40B4-BE49-F238E27FC236}">
              <a16:creationId xmlns:a16="http://schemas.microsoft.com/office/drawing/2014/main" id="{00000000-0008-0000-0800-00006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1" name="직사각형 2022">
          <a:extLst>
            <a:ext uri="{FF2B5EF4-FFF2-40B4-BE49-F238E27FC236}">
              <a16:creationId xmlns:a16="http://schemas.microsoft.com/office/drawing/2014/main" id="{00000000-0008-0000-0800-00006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2" name="직사각형 2023">
          <a:extLst>
            <a:ext uri="{FF2B5EF4-FFF2-40B4-BE49-F238E27FC236}">
              <a16:creationId xmlns:a16="http://schemas.microsoft.com/office/drawing/2014/main" id="{00000000-0008-0000-0800-00006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3" name="직사각형 2024">
          <a:extLst>
            <a:ext uri="{FF2B5EF4-FFF2-40B4-BE49-F238E27FC236}">
              <a16:creationId xmlns:a16="http://schemas.microsoft.com/office/drawing/2014/main" id="{00000000-0008-0000-0800-00006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4" name="직사각형 2025">
          <a:extLst>
            <a:ext uri="{FF2B5EF4-FFF2-40B4-BE49-F238E27FC236}">
              <a16:creationId xmlns:a16="http://schemas.microsoft.com/office/drawing/2014/main" id="{00000000-0008-0000-0800-00007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5" name="직사각형 2026">
          <a:extLst>
            <a:ext uri="{FF2B5EF4-FFF2-40B4-BE49-F238E27FC236}">
              <a16:creationId xmlns:a16="http://schemas.microsoft.com/office/drawing/2014/main" id="{00000000-0008-0000-0800-00007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6" name="직사각형 2027">
          <a:extLst>
            <a:ext uri="{FF2B5EF4-FFF2-40B4-BE49-F238E27FC236}">
              <a16:creationId xmlns:a16="http://schemas.microsoft.com/office/drawing/2014/main" id="{00000000-0008-0000-0800-00007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7" name="직사각형 2028">
          <a:extLst>
            <a:ext uri="{FF2B5EF4-FFF2-40B4-BE49-F238E27FC236}">
              <a16:creationId xmlns:a16="http://schemas.microsoft.com/office/drawing/2014/main" id="{00000000-0008-0000-0800-00007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8" name="직사각형 2029">
          <a:extLst>
            <a:ext uri="{FF2B5EF4-FFF2-40B4-BE49-F238E27FC236}">
              <a16:creationId xmlns:a16="http://schemas.microsoft.com/office/drawing/2014/main" id="{00000000-0008-0000-0800-00007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09" name="직사각형 2030">
          <a:extLst>
            <a:ext uri="{FF2B5EF4-FFF2-40B4-BE49-F238E27FC236}">
              <a16:creationId xmlns:a16="http://schemas.microsoft.com/office/drawing/2014/main" id="{00000000-0008-0000-0800-00007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0" name="직사각형 2031">
          <a:extLst>
            <a:ext uri="{FF2B5EF4-FFF2-40B4-BE49-F238E27FC236}">
              <a16:creationId xmlns:a16="http://schemas.microsoft.com/office/drawing/2014/main" id="{00000000-0008-0000-0800-00007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1" name="직사각형 2032">
          <a:extLst>
            <a:ext uri="{FF2B5EF4-FFF2-40B4-BE49-F238E27FC236}">
              <a16:creationId xmlns:a16="http://schemas.microsoft.com/office/drawing/2014/main" id="{00000000-0008-0000-0800-00007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2" name="직사각형 2033">
          <a:extLst>
            <a:ext uri="{FF2B5EF4-FFF2-40B4-BE49-F238E27FC236}">
              <a16:creationId xmlns:a16="http://schemas.microsoft.com/office/drawing/2014/main" id="{00000000-0008-0000-0800-00007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638175</xdr:colOff>
      <xdr:row>9</xdr:row>
      <xdr:rowOff>161925</xdr:rowOff>
    </xdr:to>
    <xdr:sp macro="" textlink="">
      <xdr:nvSpPr>
        <xdr:cNvPr id="1913" name="직사각형 2034">
          <a:extLst>
            <a:ext uri="{FF2B5EF4-FFF2-40B4-BE49-F238E27FC236}">
              <a16:creationId xmlns:a16="http://schemas.microsoft.com/office/drawing/2014/main" id="{00000000-0008-0000-0800-000079070000}"/>
            </a:ext>
          </a:extLst>
        </xdr:cNvPr>
        <xdr:cNvSpPr>
          <a:spLocks noChangeArrowheads="1"/>
        </xdr:cNvSpPr>
      </xdr:nvSpPr>
      <xdr:spPr>
        <a:xfrm>
          <a:off x="1047750" y="264795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4" name="직사각형 2035">
          <a:extLst>
            <a:ext uri="{FF2B5EF4-FFF2-40B4-BE49-F238E27FC236}">
              <a16:creationId xmlns:a16="http://schemas.microsoft.com/office/drawing/2014/main" id="{00000000-0008-0000-0800-00007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5" name="직사각형 2036">
          <a:extLst>
            <a:ext uri="{FF2B5EF4-FFF2-40B4-BE49-F238E27FC236}">
              <a16:creationId xmlns:a16="http://schemas.microsoft.com/office/drawing/2014/main" id="{00000000-0008-0000-0800-00007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161925</xdr:rowOff>
    </xdr:to>
    <xdr:sp macro="" textlink="">
      <xdr:nvSpPr>
        <xdr:cNvPr id="1916" name="직사각형 2037">
          <a:extLst>
            <a:ext uri="{FF2B5EF4-FFF2-40B4-BE49-F238E27FC236}">
              <a16:creationId xmlns:a16="http://schemas.microsoft.com/office/drawing/2014/main" id="{00000000-0008-0000-0800-00007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17" name="직사각형 2038">
          <a:extLst>
            <a:ext uri="{FF2B5EF4-FFF2-40B4-BE49-F238E27FC236}">
              <a16:creationId xmlns:a16="http://schemas.microsoft.com/office/drawing/2014/main" id="{00000000-0008-0000-0800-00007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18" name="직사각형 2039">
          <a:extLst>
            <a:ext uri="{FF2B5EF4-FFF2-40B4-BE49-F238E27FC236}">
              <a16:creationId xmlns:a16="http://schemas.microsoft.com/office/drawing/2014/main" id="{00000000-0008-0000-0800-00007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19" name="직사각형 2040">
          <a:extLst>
            <a:ext uri="{FF2B5EF4-FFF2-40B4-BE49-F238E27FC236}">
              <a16:creationId xmlns:a16="http://schemas.microsoft.com/office/drawing/2014/main" id="{00000000-0008-0000-0800-00007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20" name="직사각형 2041">
          <a:extLst>
            <a:ext uri="{FF2B5EF4-FFF2-40B4-BE49-F238E27FC236}">
              <a16:creationId xmlns:a16="http://schemas.microsoft.com/office/drawing/2014/main" id="{00000000-0008-0000-0800-00008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21" name="직사각형 2042">
          <a:extLst>
            <a:ext uri="{FF2B5EF4-FFF2-40B4-BE49-F238E27FC236}">
              <a16:creationId xmlns:a16="http://schemas.microsoft.com/office/drawing/2014/main" id="{00000000-0008-0000-0800-00008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22" name="직사각형 2043">
          <a:extLst>
            <a:ext uri="{FF2B5EF4-FFF2-40B4-BE49-F238E27FC236}">
              <a16:creationId xmlns:a16="http://schemas.microsoft.com/office/drawing/2014/main" id="{00000000-0008-0000-0800-00008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23" name="직사각형 2044">
          <a:extLst>
            <a:ext uri="{FF2B5EF4-FFF2-40B4-BE49-F238E27FC236}">
              <a16:creationId xmlns:a16="http://schemas.microsoft.com/office/drawing/2014/main" id="{00000000-0008-0000-0800-00008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200025</xdr:rowOff>
    </xdr:to>
    <xdr:sp macro="" textlink="">
      <xdr:nvSpPr>
        <xdr:cNvPr id="1924" name="직사각형 2045">
          <a:extLst>
            <a:ext uri="{FF2B5EF4-FFF2-40B4-BE49-F238E27FC236}">
              <a16:creationId xmlns:a16="http://schemas.microsoft.com/office/drawing/2014/main" id="{00000000-0008-0000-0800-00008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25" name="직사각형 2046">
          <a:extLst>
            <a:ext uri="{FF2B5EF4-FFF2-40B4-BE49-F238E27FC236}">
              <a16:creationId xmlns:a16="http://schemas.microsoft.com/office/drawing/2014/main" id="{00000000-0008-0000-0800-00008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26" name="직사각형 2047">
          <a:extLst>
            <a:ext uri="{FF2B5EF4-FFF2-40B4-BE49-F238E27FC236}">
              <a16:creationId xmlns:a16="http://schemas.microsoft.com/office/drawing/2014/main" id="{00000000-0008-0000-0800-00008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27" name="직사각형 2048">
          <a:extLst>
            <a:ext uri="{FF2B5EF4-FFF2-40B4-BE49-F238E27FC236}">
              <a16:creationId xmlns:a16="http://schemas.microsoft.com/office/drawing/2014/main" id="{00000000-0008-0000-0800-00008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28" name="직사각형 2049">
          <a:extLst>
            <a:ext uri="{FF2B5EF4-FFF2-40B4-BE49-F238E27FC236}">
              <a16:creationId xmlns:a16="http://schemas.microsoft.com/office/drawing/2014/main" id="{00000000-0008-0000-0800-00008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29" name="직사각형 2050">
          <a:extLst>
            <a:ext uri="{FF2B5EF4-FFF2-40B4-BE49-F238E27FC236}">
              <a16:creationId xmlns:a16="http://schemas.microsoft.com/office/drawing/2014/main" id="{00000000-0008-0000-0800-00008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0" name="직사각형 2051">
          <a:extLst>
            <a:ext uri="{FF2B5EF4-FFF2-40B4-BE49-F238E27FC236}">
              <a16:creationId xmlns:a16="http://schemas.microsoft.com/office/drawing/2014/main" id="{00000000-0008-0000-0800-00008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1" name="직사각형 2052">
          <a:extLst>
            <a:ext uri="{FF2B5EF4-FFF2-40B4-BE49-F238E27FC236}">
              <a16:creationId xmlns:a16="http://schemas.microsoft.com/office/drawing/2014/main" id="{00000000-0008-0000-0800-00008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2" name="직사각형 2053">
          <a:extLst>
            <a:ext uri="{FF2B5EF4-FFF2-40B4-BE49-F238E27FC236}">
              <a16:creationId xmlns:a16="http://schemas.microsoft.com/office/drawing/2014/main" id="{00000000-0008-0000-0800-00008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3" name="직사각형 2054">
          <a:extLst>
            <a:ext uri="{FF2B5EF4-FFF2-40B4-BE49-F238E27FC236}">
              <a16:creationId xmlns:a16="http://schemas.microsoft.com/office/drawing/2014/main" id="{00000000-0008-0000-0800-00008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4" name="직사각형 2055">
          <a:extLst>
            <a:ext uri="{FF2B5EF4-FFF2-40B4-BE49-F238E27FC236}">
              <a16:creationId xmlns:a16="http://schemas.microsoft.com/office/drawing/2014/main" id="{00000000-0008-0000-0800-00008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5" name="직사각형 2056">
          <a:extLst>
            <a:ext uri="{FF2B5EF4-FFF2-40B4-BE49-F238E27FC236}">
              <a16:creationId xmlns:a16="http://schemas.microsoft.com/office/drawing/2014/main" id="{00000000-0008-0000-0800-00008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6" name="직사각형 2057">
          <a:extLst>
            <a:ext uri="{FF2B5EF4-FFF2-40B4-BE49-F238E27FC236}">
              <a16:creationId xmlns:a16="http://schemas.microsoft.com/office/drawing/2014/main" id="{00000000-0008-0000-0800-00009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7" name="직사각형 2058">
          <a:extLst>
            <a:ext uri="{FF2B5EF4-FFF2-40B4-BE49-F238E27FC236}">
              <a16:creationId xmlns:a16="http://schemas.microsoft.com/office/drawing/2014/main" id="{00000000-0008-0000-0800-00009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8" name="직사각형 2059">
          <a:extLst>
            <a:ext uri="{FF2B5EF4-FFF2-40B4-BE49-F238E27FC236}">
              <a16:creationId xmlns:a16="http://schemas.microsoft.com/office/drawing/2014/main" id="{00000000-0008-0000-0800-00009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39" name="직사각형 2060">
          <a:extLst>
            <a:ext uri="{FF2B5EF4-FFF2-40B4-BE49-F238E27FC236}">
              <a16:creationId xmlns:a16="http://schemas.microsoft.com/office/drawing/2014/main" id="{00000000-0008-0000-0800-00009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0" name="직사각형 2061">
          <a:extLst>
            <a:ext uri="{FF2B5EF4-FFF2-40B4-BE49-F238E27FC236}">
              <a16:creationId xmlns:a16="http://schemas.microsoft.com/office/drawing/2014/main" id="{00000000-0008-0000-0800-00009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1" name="직사각형 2062">
          <a:extLst>
            <a:ext uri="{FF2B5EF4-FFF2-40B4-BE49-F238E27FC236}">
              <a16:creationId xmlns:a16="http://schemas.microsoft.com/office/drawing/2014/main" id="{00000000-0008-0000-0800-00009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2" name="직사각형 2063">
          <a:extLst>
            <a:ext uri="{FF2B5EF4-FFF2-40B4-BE49-F238E27FC236}">
              <a16:creationId xmlns:a16="http://schemas.microsoft.com/office/drawing/2014/main" id="{00000000-0008-0000-0800-00009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3" name="직사각형 2064">
          <a:extLst>
            <a:ext uri="{FF2B5EF4-FFF2-40B4-BE49-F238E27FC236}">
              <a16:creationId xmlns:a16="http://schemas.microsoft.com/office/drawing/2014/main" id="{00000000-0008-0000-0800-00009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4" name="직사각형 2065">
          <a:extLst>
            <a:ext uri="{FF2B5EF4-FFF2-40B4-BE49-F238E27FC236}">
              <a16:creationId xmlns:a16="http://schemas.microsoft.com/office/drawing/2014/main" id="{00000000-0008-0000-0800-00009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5" name="직사각형 2066">
          <a:extLst>
            <a:ext uri="{FF2B5EF4-FFF2-40B4-BE49-F238E27FC236}">
              <a16:creationId xmlns:a16="http://schemas.microsoft.com/office/drawing/2014/main" id="{00000000-0008-0000-0800-00009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6" name="직사각형 2067">
          <a:extLst>
            <a:ext uri="{FF2B5EF4-FFF2-40B4-BE49-F238E27FC236}">
              <a16:creationId xmlns:a16="http://schemas.microsoft.com/office/drawing/2014/main" id="{00000000-0008-0000-0800-00009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7" name="직사각형 2068">
          <a:extLst>
            <a:ext uri="{FF2B5EF4-FFF2-40B4-BE49-F238E27FC236}">
              <a16:creationId xmlns:a16="http://schemas.microsoft.com/office/drawing/2014/main" id="{00000000-0008-0000-0800-00009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8" name="직사각형 2069">
          <a:extLst>
            <a:ext uri="{FF2B5EF4-FFF2-40B4-BE49-F238E27FC236}">
              <a16:creationId xmlns:a16="http://schemas.microsoft.com/office/drawing/2014/main" id="{00000000-0008-0000-0800-00009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49" name="직사각형 2070">
          <a:extLst>
            <a:ext uri="{FF2B5EF4-FFF2-40B4-BE49-F238E27FC236}">
              <a16:creationId xmlns:a16="http://schemas.microsoft.com/office/drawing/2014/main" id="{00000000-0008-0000-0800-00009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638175</xdr:colOff>
      <xdr:row>9</xdr:row>
      <xdr:rowOff>142875</xdr:rowOff>
    </xdr:to>
    <xdr:sp macro="" textlink="">
      <xdr:nvSpPr>
        <xdr:cNvPr id="1950" name="직사각형 2071">
          <a:extLst>
            <a:ext uri="{FF2B5EF4-FFF2-40B4-BE49-F238E27FC236}">
              <a16:creationId xmlns:a16="http://schemas.microsoft.com/office/drawing/2014/main" id="{00000000-0008-0000-0800-00009E070000}"/>
            </a:ext>
          </a:extLst>
        </xdr:cNvPr>
        <xdr:cNvSpPr>
          <a:spLocks noChangeArrowheads="1"/>
        </xdr:cNvSpPr>
      </xdr:nvSpPr>
      <xdr:spPr>
        <a:xfrm>
          <a:off x="10477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51" name="직사각형 2072">
          <a:extLst>
            <a:ext uri="{FF2B5EF4-FFF2-40B4-BE49-F238E27FC236}">
              <a16:creationId xmlns:a16="http://schemas.microsoft.com/office/drawing/2014/main" id="{00000000-0008-0000-0800-00009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52" name="직사각형 2073">
          <a:extLst>
            <a:ext uri="{FF2B5EF4-FFF2-40B4-BE49-F238E27FC236}">
              <a16:creationId xmlns:a16="http://schemas.microsoft.com/office/drawing/2014/main" id="{00000000-0008-0000-0800-0000A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53" name="직사각형 2074">
          <a:extLst>
            <a:ext uri="{FF2B5EF4-FFF2-40B4-BE49-F238E27FC236}">
              <a16:creationId xmlns:a16="http://schemas.microsoft.com/office/drawing/2014/main" id="{00000000-0008-0000-0800-0000A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4" name="직사각형 2075">
          <a:extLst>
            <a:ext uri="{FF2B5EF4-FFF2-40B4-BE49-F238E27FC236}">
              <a16:creationId xmlns:a16="http://schemas.microsoft.com/office/drawing/2014/main" id="{00000000-0008-0000-0800-0000A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5" name="직사각형 2076">
          <a:extLst>
            <a:ext uri="{FF2B5EF4-FFF2-40B4-BE49-F238E27FC236}">
              <a16:creationId xmlns:a16="http://schemas.microsoft.com/office/drawing/2014/main" id="{00000000-0008-0000-0800-0000A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6" name="직사각형 2077">
          <a:extLst>
            <a:ext uri="{FF2B5EF4-FFF2-40B4-BE49-F238E27FC236}">
              <a16:creationId xmlns:a16="http://schemas.microsoft.com/office/drawing/2014/main" id="{00000000-0008-0000-0800-0000A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7" name="직사각형 2078">
          <a:extLst>
            <a:ext uri="{FF2B5EF4-FFF2-40B4-BE49-F238E27FC236}">
              <a16:creationId xmlns:a16="http://schemas.microsoft.com/office/drawing/2014/main" id="{00000000-0008-0000-0800-0000A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8" name="직사각형 2079">
          <a:extLst>
            <a:ext uri="{FF2B5EF4-FFF2-40B4-BE49-F238E27FC236}">
              <a16:creationId xmlns:a16="http://schemas.microsoft.com/office/drawing/2014/main" id="{00000000-0008-0000-0800-0000A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59" name="직사각형 2080">
          <a:extLst>
            <a:ext uri="{FF2B5EF4-FFF2-40B4-BE49-F238E27FC236}">
              <a16:creationId xmlns:a16="http://schemas.microsoft.com/office/drawing/2014/main" id="{00000000-0008-0000-0800-0000A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60" name="직사각형 2081">
          <a:extLst>
            <a:ext uri="{FF2B5EF4-FFF2-40B4-BE49-F238E27FC236}">
              <a16:creationId xmlns:a16="http://schemas.microsoft.com/office/drawing/2014/main" id="{00000000-0008-0000-0800-0000A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61" name="직사각형 2082">
          <a:extLst>
            <a:ext uri="{FF2B5EF4-FFF2-40B4-BE49-F238E27FC236}">
              <a16:creationId xmlns:a16="http://schemas.microsoft.com/office/drawing/2014/main" id="{00000000-0008-0000-0800-0000A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2" name="직사각형 2083">
          <a:extLst>
            <a:ext uri="{FF2B5EF4-FFF2-40B4-BE49-F238E27FC236}">
              <a16:creationId xmlns:a16="http://schemas.microsoft.com/office/drawing/2014/main" id="{00000000-0008-0000-0800-0000A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3" name="직사각형 2084">
          <a:extLst>
            <a:ext uri="{FF2B5EF4-FFF2-40B4-BE49-F238E27FC236}">
              <a16:creationId xmlns:a16="http://schemas.microsoft.com/office/drawing/2014/main" id="{00000000-0008-0000-0800-0000A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4" name="직사각형 2085">
          <a:extLst>
            <a:ext uri="{FF2B5EF4-FFF2-40B4-BE49-F238E27FC236}">
              <a16:creationId xmlns:a16="http://schemas.microsoft.com/office/drawing/2014/main" id="{00000000-0008-0000-0800-0000A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5" name="직사각형 2086">
          <a:extLst>
            <a:ext uri="{FF2B5EF4-FFF2-40B4-BE49-F238E27FC236}">
              <a16:creationId xmlns:a16="http://schemas.microsoft.com/office/drawing/2014/main" id="{00000000-0008-0000-0800-0000A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6" name="직사각형 2087">
          <a:extLst>
            <a:ext uri="{FF2B5EF4-FFF2-40B4-BE49-F238E27FC236}">
              <a16:creationId xmlns:a16="http://schemas.microsoft.com/office/drawing/2014/main" id="{00000000-0008-0000-0800-0000A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7" name="직사각형 2088">
          <a:extLst>
            <a:ext uri="{FF2B5EF4-FFF2-40B4-BE49-F238E27FC236}">
              <a16:creationId xmlns:a16="http://schemas.microsoft.com/office/drawing/2014/main" id="{00000000-0008-0000-0800-0000A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8" name="직사각형 2089">
          <a:extLst>
            <a:ext uri="{FF2B5EF4-FFF2-40B4-BE49-F238E27FC236}">
              <a16:creationId xmlns:a16="http://schemas.microsoft.com/office/drawing/2014/main" id="{00000000-0008-0000-0800-0000B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69" name="직사각형 2090">
          <a:extLst>
            <a:ext uri="{FF2B5EF4-FFF2-40B4-BE49-F238E27FC236}">
              <a16:creationId xmlns:a16="http://schemas.microsoft.com/office/drawing/2014/main" id="{00000000-0008-0000-0800-0000B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0" name="직사각형 2091">
          <a:extLst>
            <a:ext uri="{FF2B5EF4-FFF2-40B4-BE49-F238E27FC236}">
              <a16:creationId xmlns:a16="http://schemas.microsoft.com/office/drawing/2014/main" id="{00000000-0008-0000-0800-0000B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1" name="직사각형 2092">
          <a:extLst>
            <a:ext uri="{FF2B5EF4-FFF2-40B4-BE49-F238E27FC236}">
              <a16:creationId xmlns:a16="http://schemas.microsoft.com/office/drawing/2014/main" id="{00000000-0008-0000-0800-0000B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2" name="직사각형 2093">
          <a:extLst>
            <a:ext uri="{FF2B5EF4-FFF2-40B4-BE49-F238E27FC236}">
              <a16:creationId xmlns:a16="http://schemas.microsoft.com/office/drawing/2014/main" id="{00000000-0008-0000-0800-0000B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3" name="직사각형 2094">
          <a:extLst>
            <a:ext uri="{FF2B5EF4-FFF2-40B4-BE49-F238E27FC236}">
              <a16:creationId xmlns:a16="http://schemas.microsoft.com/office/drawing/2014/main" id="{00000000-0008-0000-0800-0000B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4" name="직사각형 2095">
          <a:extLst>
            <a:ext uri="{FF2B5EF4-FFF2-40B4-BE49-F238E27FC236}">
              <a16:creationId xmlns:a16="http://schemas.microsoft.com/office/drawing/2014/main" id="{00000000-0008-0000-0800-0000B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5" name="직사각형 2096">
          <a:extLst>
            <a:ext uri="{FF2B5EF4-FFF2-40B4-BE49-F238E27FC236}">
              <a16:creationId xmlns:a16="http://schemas.microsoft.com/office/drawing/2014/main" id="{00000000-0008-0000-0800-0000B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6" name="직사각형 2097">
          <a:extLst>
            <a:ext uri="{FF2B5EF4-FFF2-40B4-BE49-F238E27FC236}">
              <a16:creationId xmlns:a16="http://schemas.microsoft.com/office/drawing/2014/main" id="{00000000-0008-0000-0800-0000B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7" name="직사각형 2098">
          <a:extLst>
            <a:ext uri="{FF2B5EF4-FFF2-40B4-BE49-F238E27FC236}">
              <a16:creationId xmlns:a16="http://schemas.microsoft.com/office/drawing/2014/main" id="{00000000-0008-0000-0800-0000B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8" name="직사각형 2099">
          <a:extLst>
            <a:ext uri="{FF2B5EF4-FFF2-40B4-BE49-F238E27FC236}">
              <a16:creationId xmlns:a16="http://schemas.microsoft.com/office/drawing/2014/main" id="{00000000-0008-0000-0800-0000B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79" name="직사각형 2100">
          <a:extLst>
            <a:ext uri="{FF2B5EF4-FFF2-40B4-BE49-F238E27FC236}">
              <a16:creationId xmlns:a16="http://schemas.microsoft.com/office/drawing/2014/main" id="{00000000-0008-0000-0800-0000B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0" name="직사각형 2101">
          <a:extLst>
            <a:ext uri="{FF2B5EF4-FFF2-40B4-BE49-F238E27FC236}">
              <a16:creationId xmlns:a16="http://schemas.microsoft.com/office/drawing/2014/main" id="{00000000-0008-0000-0800-0000B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1" name="직사각형 2102">
          <a:extLst>
            <a:ext uri="{FF2B5EF4-FFF2-40B4-BE49-F238E27FC236}">
              <a16:creationId xmlns:a16="http://schemas.microsoft.com/office/drawing/2014/main" id="{00000000-0008-0000-0800-0000B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2" name="직사각형 2103">
          <a:extLst>
            <a:ext uri="{FF2B5EF4-FFF2-40B4-BE49-F238E27FC236}">
              <a16:creationId xmlns:a16="http://schemas.microsoft.com/office/drawing/2014/main" id="{00000000-0008-0000-0800-0000B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3" name="직사각형 2104">
          <a:extLst>
            <a:ext uri="{FF2B5EF4-FFF2-40B4-BE49-F238E27FC236}">
              <a16:creationId xmlns:a16="http://schemas.microsoft.com/office/drawing/2014/main" id="{00000000-0008-0000-0800-0000B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4" name="직사각형 2105">
          <a:extLst>
            <a:ext uri="{FF2B5EF4-FFF2-40B4-BE49-F238E27FC236}">
              <a16:creationId xmlns:a16="http://schemas.microsoft.com/office/drawing/2014/main" id="{00000000-0008-0000-0800-0000C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5" name="직사각형 2106">
          <a:extLst>
            <a:ext uri="{FF2B5EF4-FFF2-40B4-BE49-F238E27FC236}">
              <a16:creationId xmlns:a16="http://schemas.microsoft.com/office/drawing/2014/main" id="{00000000-0008-0000-0800-0000C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6" name="직사각형 2107">
          <a:extLst>
            <a:ext uri="{FF2B5EF4-FFF2-40B4-BE49-F238E27FC236}">
              <a16:creationId xmlns:a16="http://schemas.microsoft.com/office/drawing/2014/main" id="{00000000-0008-0000-0800-0000C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7" name="직사각형 2108">
          <a:extLst>
            <a:ext uri="{FF2B5EF4-FFF2-40B4-BE49-F238E27FC236}">
              <a16:creationId xmlns:a16="http://schemas.microsoft.com/office/drawing/2014/main" id="{00000000-0008-0000-0800-0000C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638175</xdr:colOff>
      <xdr:row>9</xdr:row>
      <xdr:rowOff>142875</xdr:rowOff>
    </xdr:to>
    <xdr:sp macro="" textlink="">
      <xdr:nvSpPr>
        <xdr:cNvPr id="1988" name="직사각형 2109">
          <a:extLst>
            <a:ext uri="{FF2B5EF4-FFF2-40B4-BE49-F238E27FC236}">
              <a16:creationId xmlns:a16="http://schemas.microsoft.com/office/drawing/2014/main" id="{00000000-0008-0000-0800-0000C4070000}"/>
            </a:ext>
          </a:extLst>
        </xdr:cNvPr>
        <xdr:cNvSpPr>
          <a:spLocks noChangeArrowheads="1"/>
        </xdr:cNvSpPr>
      </xdr:nvSpPr>
      <xdr:spPr>
        <a:xfrm>
          <a:off x="10477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89" name="직사각형 2110">
          <a:extLst>
            <a:ext uri="{FF2B5EF4-FFF2-40B4-BE49-F238E27FC236}">
              <a16:creationId xmlns:a16="http://schemas.microsoft.com/office/drawing/2014/main" id="{00000000-0008-0000-0800-0000C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90" name="직사각형 2111">
          <a:extLst>
            <a:ext uri="{FF2B5EF4-FFF2-40B4-BE49-F238E27FC236}">
              <a16:creationId xmlns:a16="http://schemas.microsoft.com/office/drawing/2014/main" id="{00000000-0008-0000-0800-0000C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1991" name="직사각형 2112">
          <a:extLst>
            <a:ext uri="{FF2B5EF4-FFF2-40B4-BE49-F238E27FC236}">
              <a16:creationId xmlns:a16="http://schemas.microsoft.com/office/drawing/2014/main" id="{00000000-0008-0000-0800-0000C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2" name="직사각형 2113">
          <a:extLst>
            <a:ext uri="{FF2B5EF4-FFF2-40B4-BE49-F238E27FC236}">
              <a16:creationId xmlns:a16="http://schemas.microsoft.com/office/drawing/2014/main" id="{00000000-0008-0000-0800-0000C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3" name="직사각형 2114">
          <a:extLst>
            <a:ext uri="{FF2B5EF4-FFF2-40B4-BE49-F238E27FC236}">
              <a16:creationId xmlns:a16="http://schemas.microsoft.com/office/drawing/2014/main" id="{00000000-0008-0000-0800-0000C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4" name="직사각형 2115">
          <a:extLst>
            <a:ext uri="{FF2B5EF4-FFF2-40B4-BE49-F238E27FC236}">
              <a16:creationId xmlns:a16="http://schemas.microsoft.com/office/drawing/2014/main" id="{00000000-0008-0000-0800-0000C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5" name="직사각형 2116">
          <a:extLst>
            <a:ext uri="{FF2B5EF4-FFF2-40B4-BE49-F238E27FC236}">
              <a16:creationId xmlns:a16="http://schemas.microsoft.com/office/drawing/2014/main" id="{00000000-0008-0000-0800-0000C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6" name="직사각형 2117">
          <a:extLst>
            <a:ext uri="{FF2B5EF4-FFF2-40B4-BE49-F238E27FC236}">
              <a16:creationId xmlns:a16="http://schemas.microsoft.com/office/drawing/2014/main" id="{00000000-0008-0000-0800-0000C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7" name="직사각형 2118">
          <a:extLst>
            <a:ext uri="{FF2B5EF4-FFF2-40B4-BE49-F238E27FC236}">
              <a16:creationId xmlns:a16="http://schemas.microsoft.com/office/drawing/2014/main" id="{00000000-0008-0000-0800-0000C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8" name="직사각형 2119">
          <a:extLst>
            <a:ext uri="{FF2B5EF4-FFF2-40B4-BE49-F238E27FC236}">
              <a16:creationId xmlns:a16="http://schemas.microsoft.com/office/drawing/2014/main" id="{00000000-0008-0000-0800-0000C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1999" name="직사각형 2120">
          <a:extLst>
            <a:ext uri="{FF2B5EF4-FFF2-40B4-BE49-F238E27FC236}">
              <a16:creationId xmlns:a16="http://schemas.microsoft.com/office/drawing/2014/main" id="{00000000-0008-0000-0800-0000C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0" name="직사각형 2121">
          <a:extLst>
            <a:ext uri="{FF2B5EF4-FFF2-40B4-BE49-F238E27FC236}">
              <a16:creationId xmlns:a16="http://schemas.microsoft.com/office/drawing/2014/main" id="{00000000-0008-0000-0800-0000D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1" name="직사각형 2122">
          <a:extLst>
            <a:ext uri="{FF2B5EF4-FFF2-40B4-BE49-F238E27FC236}">
              <a16:creationId xmlns:a16="http://schemas.microsoft.com/office/drawing/2014/main" id="{00000000-0008-0000-0800-0000D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2" name="직사각형 2123">
          <a:extLst>
            <a:ext uri="{FF2B5EF4-FFF2-40B4-BE49-F238E27FC236}">
              <a16:creationId xmlns:a16="http://schemas.microsoft.com/office/drawing/2014/main" id="{00000000-0008-0000-0800-0000D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3" name="직사각형 2124">
          <a:extLst>
            <a:ext uri="{FF2B5EF4-FFF2-40B4-BE49-F238E27FC236}">
              <a16:creationId xmlns:a16="http://schemas.microsoft.com/office/drawing/2014/main" id="{00000000-0008-0000-0800-0000D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4" name="직사각형 2125">
          <a:extLst>
            <a:ext uri="{FF2B5EF4-FFF2-40B4-BE49-F238E27FC236}">
              <a16:creationId xmlns:a16="http://schemas.microsoft.com/office/drawing/2014/main" id="{00000000-0008-0000-0800-0000D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5" name="직사각형 2126">
          <a:extLst>
            <a:ext uri="{FF2B5EF4-FFF2-40B4-BE49-F238E27FC236}">
              <a16:creationId xmlns:a16="http://schemas.microsoft.com/office/drawing/2014/main" id="{00000000-0008-0000-0800-0000D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6" name="직사각형 2127">
          <a:extLst>
            <a:ext uri="{FF2B5EF4-FFF2-40B4-BE49-F238E27FC236}">
              <a16:creationId xmlns:a16="http://schemas.microsoft.com/office/drawing/2014/main" id="{00000000-0008-0000-0800-0000D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7" name="직사각형 2128">
          <a:extLst>
            <a:ext uri="{FF2B5EF4-FFF2-40B4-BE49-F238E27FC236}">
              <a16:creationId xmlns:a16="http://schemas.microsoft.com/office/drawing/2014/main" id="{00000000-0008-0000-0800-0000D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8" name="직사각형 2129">
          <a:extLst>
            <a:ext uri="{FF2B5EF4-FFF2-40B4-BE49-F238E27FC236}">
              <a16:creationId xmlns:a16="http://schemas.microsoft.com/office/drawing/2014/main" id="{00000000-0008-0000-0800-0000D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09" name="직사각형 2130">
          <a:extLst>
            <a:ext uri="{FF2B5EF4-FFF2-40B4-BE49-F238E27FC236}">
              <a16:creationId xmlns:a16="http://schemas.microsoft.com/office/drawing/2014/main" id="{00000000-0008-0000-0800-0000D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0" name="직사각형 2131">
          <a:extLst>
            <a:ext uri="{FF2B5EF4-FFF2-40B4-BE49-F238E27FC236}">
              <a16:creationId xmlns:a16="http://schemas.microsoft.com/office/drawing/2014/main" id="{00000000-0008-0000-0800-0000DA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1" name="직사각형 2132">
          <a:extLst>
            <a:ext uri="{FF2B5EF4-FFF2-40B4-BE49-F238E27FC236}">
              <a16:creationId xmlns:a16="http://schemas.microsoft.com/office/drawing/2014/main" id="{00000000-0008-0000-0800-0000D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2" name="직사각형 2133">
          <a:extLst>
            <a:ext uri="{FF2B5EF4-FFF2-40B4-BE49-F238E27FC236}">
              <a16:creationId xmlns:a16="http://schemas.microsoft.com/office/drawing/2014/main" id="{00000000-0008-0000-0800-0000D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3" name="직사각형 2134">
          <a:extLst>
            <a:ext uri="{FF2B5EF4-FFF2-40B4-BE49-F238E27FC236}">
              <a16:creationId xmlns:a16="http://schemas.microsoft.com/office/drawing/2014/main" id="{00000000-0008-0000-0800-0000D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4" name="직사각형 2135">
          <a:extLst>
            <a:ext uri="{FF2B5EF4-FFF2-40B4-BE49-F238E27FC236}">
              <a16:creationId xmlns:a16="http://schemas.microsoft.com/office/drawing/2014/main" id="{00000000-0008-0000-0800-0000D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5" name="직사각형 2136">
          <a:extLst>
            <a:ext uri="{FF2B5EF4-FFF2-40B4-BE49-F238E27FC236}">
              <a16:creationId xmlns:a16="http://schemas.microsoft.com/office/drawing/2014/main" id="{00000000-0008-0000-0800-0000D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6" name="직사각형 2137">
          <a:extLst>
            <a:ext uri="{FF2B5EF4-FFF2-40B4-BE49-F238E27FC236}">
              <a16:creationId xmlns:a16="http://schemas.microsoft.com/office/drawing/2014/main" id="{00000000-0008-0000-0800-0000E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7" name="직사각형 2138">
          <a:extLst>
            <a:ext uri="{FF2B5EF4-FFF2-40B4-BE49-F238E27FC236}">
              <a16:creationId xmlns:a16="http://schemas.microsoft.com/office/drawing/2014/main" id="{00000000-0008-0000-0800-0000E1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8" name="직사각형 2139">
          <a:extLst>
            <a:ext uri="{FF2B5EF4-FFF2-40B4-BE49-F238E27FC236}">
              <a16:creationId xmlns:a16="http://schemas.microsoft.com/office/drawing/2014/main" id="{00000000-0008-0000-0800-0000E2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19" name="직사각형 2140">
          <a:extLst>
            <a:ext uri="{FF2B5EF4-FFF2-40B4-BE49-F238E27FC236}">
              <a16:creationId xmlns:a16="http://schemas.microsoft.com/office/drawing/2014/main" id="{00000000-0008-0000-0800-0000E3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0" name="직사각형 2141">
          <a:extLst>
            <a:ext uri="{FF2B5EF4-FFF2-40B4-BE49-F238E27FC236}">
              <a16:creationId xmlns:a16="http://schemas.microsoft.com/office/drawing/2014/main" id="{00000000-0008-0000-0800-0000E4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1" name="직사각형 2142">
          <a:extLst>
            <a:ext uri="{FF2B5EF4-FFF2-40B4-BE49-F238E27FC236}">
              <a16:creationId xmlns:a16="http://schemas.microsoft.com/office/drawing/2014/main" id="{00000000-0008-0000-0800-0000E5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2" name="직사각형 2143">
          <a:extLst>
            <a:ext uri="{FF2B5EF4-FFF2-40B4-BE49-F238E27FC236}">
              <a16:creationId xmlns:a16="http://schemas.microsoft.com/office/drawing/2014/main" id="{00000000-0008-0000-0800-0000E6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3" name="직사각형 2144">
          <a:extLst>
            <a:ext uri="{FF2B5EF4-FFF2-40B4-BE49-F238E27FC236}">
              <a16:creationId xmlns:a16="http://schemas.microsoft.com/office/drawing/2014/main" id="{00000000-0008-0000-0800-0000E7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4" name="직사각형 2145">
          <a:extLst>
            <a:ext uri="{FF2B5EF4-FFF2-40B4-BE49-F238E27FC236}">
              <a16:creationId xmlns:a16="http://schemas.microsoft.com/office/drawing/2014/main" id="{00000000-0008-0000-0800-0000E8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5" name="직사각형 2146">
          <a:extLst>
            <a:ext uri="{FF2B5EF4-FFF2-40B4-BE49-F238E27FC236}">
              <a16:creationId xmlns:a16="http://schemas.microsoft.com/office/drawing/2014/main" id="{00000000-0008-0000-0800-0000E9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638175</xdr:colOff>
      <xdr:row>9</xdr:row>
      <xdr:rowOff>142875</xdr:rowOff>
    </xdr:to>
    <xdr:sp macro="" textlink="">
      <xdr:nvSpPr>
        <xdr:cNvPr id="2026" name="직사각형 2147">
          <a:extLst>
            <a:ext uri="{FF2B5EF4-FFF2-40B4-BE49-F238E27FC236}">
              <a16:creationId xmlns:a16="http://schemas.microsoft.com/office/drawing/2014/main" id="{00000000-0008-0000-0800-0000EA070000}"/>
            </a:ext>
          </a:extLst>
        </xdr:cNvPr>
        <xdr:cNvSpPr>
          <a:spLocks noChangeArrowheads="1"/>
        </xdr:cNvSpPr>
      </xdr:nvSpPr>
      <xdr:spPr>
        <a:xfrm>
          <a:off x="1047750" y="2647950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7" name="직사각형 2148">
          <a:extLst>
            <a:ext uri="{FF2B5EF4-FFF2-40B4-BE49-F238E27FC236}">
              <a16:creationId xmlns:a16="http://schemas.microsoft.com/office/drawing/2014/main" id="{00000000-0008-0000-0800-0000EB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8" name="직사각형 2149">
          <a:extLst>
            <a:ext uri="{FF2B5EF4-FFF2-40B4-BE49-F238E27FC236}">
              <a16:creationId xmlns:a16="http://schemas.microsoft.com/office/drawing/2014/main" id="{00000000-0008-0000-0800-0000EC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142875</xdr:rowOff>
    </xdr:to>
    <xdr:sp macro="" textlink="">
      <xdr:nvSpPr>
        <xdr:cNvPr id="2029" name="직사각형 2150">
          <a:extLst>
            <a:ext uri="{FF2B5EF4-FFF2-40B4-BE49-F238E27FC236}">
              <a16:creationId xmlns:a16="http://schemas.microsoft.com/office/drawing/2014/main" id="{00000000-0008-0000-0800-0000ED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2030" name="직사각형 2151">
          <a:extLst>
            <a:ext uri="{FF2B5EF4-FFF2-40B4-BE49-F238E27FC236}">
              <a16:creationId xmlns:a16="http://schemas.microsoft.com/office/drawing/2014/main" id="{00000000-0008-0000-0800-0000EE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2031" name="직사각형 2152">
          <a:extLst>
            <a:ext uri="{FF2B5EF4-FFF2-40B4-BE49-F238E27FC236}">
              <a16:creationId xmlns:a16="http://schemas.microsoft.com/office/drawing/2014/main" id="{00000000-0008-0000-0800-0000EF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9</xdr:row>
      <xdr:rowOff>0</xdr:rowOff>
    </xdr:from>
    <xdr:to>
      <xdr:col>2</xdr:col>
      <xdr:colOff>523875</xdr:colOff>
      <xdr:row>9</xdr:row>
      <xdr:rowOff>180975</xdr:rowOff>
    </xdr:to>
    <xdr:sp macro="" textlink="">
      <xdr:nvSpPr>
        <xdr:cNvPr id="2032" name="직사각형 2153">
          <a:extLst>
            <a:ext uri="{FF2B5EF4-FFF2-40B4-BE49-F238E27FC236}">
              <a16:creationId xmlns:a16="http://schemas.microsoft.com/office/drawing/2014/main" id="{00000000-0008-0000-0800-0000F0070000}"/>
            </a:ext>
          </a:extLst>
        </xdr:cNvPr>
        <xdr:cNvSpPr>
          <a:spLocks noChangeArrowheads="1"/>
        </xdr:cNvSpPr>
      </xdr:nvSpPr>
      <xdr:spPr>
        <a:xfrm>
          <a:off x="904875" y="2647950"/>
          <a:ext cx="314325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036" name="직사각형 37">
          <a:extLst>
            <a:ext uri="{FF2B5EF4-FFF2-40B4-BE49-F238E27FC236}">
              <a16:creationId xmlns:a16="http://schemas.microsoft.com/office/drawing/2014/main" id="{00000000-0008-0000-0800-0000F4070000}"/>
            </a:ext>
          </a:extLst>
        </xdr:cNvPr>
        <xdr:cNvSpPr>
          <a:spLocks noChangeArrowheads="1"/>
        </xdr:cNvSpPr>
      </xdr:nvSpPr>
      <xdr:spPr>
        <a:xfrm>
          <a:off x="4514850" y="504825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037" name="직사각형 37">
          <a:extLst>
            <a:ext uri="{FF2B5EF4-FFF2-40B4-BE49-F238E27FC236}">
              <a16:creationId xmlns:a16="http://schemas.microsoft.com/office/drawing/2014/main" id="{00000000-0008-0000-0800-0000F5070000}"/>
            </a:ext>
          </a:extLst>
        </xdr:cNvPr>
        <xdr:cNvSpPr>
          <a:spLocks noChangeArrowheads="1"/>
        </xdr:cNvSpPr>
      </xdr:nvSpPr>
      <xdr:spPr>
        <a:xfrm>
          <a:off x="4514850" y="504825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038" name="직사각형 37">
          <a:extLst>
            <a:ext uri="{FF2B5EF4-FFF2-40B4-BE49-F238E27FC236}">
              <a16:creationId xmlns:a16="http://schemas.microsoft.com/office/drawing/2014/main" id="{00000000-0008-0000-0800-0000F6070000}"/>
            </a:ext>
          </a:extLst>
        </xdr:cNvPr>
        <xdr:cNvSpPr>
          <a:spLocks noChangeArrowheads="1"/>
        </xdr:cNvSpPr>
      </xdr:nvSpPr>
      <xdr:spPr>
        <a:xfrm>
          <a:off x="4514850" y="504825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39" name="직사각형 10">
          <a:extLst>
            <a:ext uri="{FF2B5EF4-FFF2-40B4-BE49-F238E27FC236}">
              <a16:creationId xmlns:a16="http://schemas.microsoft.com/office/drawing/2014/main" id="{00000000-0008-0000-0800-0000F7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0" name="직사각형 11">
          <a:extLst>
            <a:ext uri="{FF2B5EF4-FFF2-40B4-BE49-F238E27FC236}">
              <a16:creationId xmlns:a16="http://schemas.microsoft.com/office/drawing/2014/main" id="{00000000-0008-0000-0800-0000F8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1" name="직사각형 12">
          <a:extLst>
            <a:ext uri="{FF2B5EF4-FFF2-40B4-BE49-F238E27FC236}">
              <a16:creationId xmlns:a16="http://schemas.microsoft.com/office/drawing/2014/main" id="{00000000-0008-0000-0800-0000F9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2" name="직사각형 13">
          <a:extLst>
            <a:ext uri="{FF2B5EF4-FFF2-40B4-BE49-F238E27FC236}">
              <a16:creationId xmlns:a16="http://schemas.microsoft.com/office/drawing/2014/main" id="{00000000-0008-0000-0800-0000FA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3" name="직사각형 14">
          <a:extLst>
            <a:ext uri="{FF2B5EF4-FFF2-40B4-BE49-F238E27FC236}">
              <a16:creationId xmlns:a16="http://schemas.microsoft.com/office/drawing/2014/main" id="{00000000-0008-0000-0800-0000FB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4" name="직사각형 15">
          <a:extLst>
            <a:ext uri="{FF2B5EF4-FFF2-40B4-BE49-F238E27FC236}">
              <a16:creationId xmlns:a16="http://schemas.microsoft.com/office/drawing/2014/main" id="{00000000-0008-0000-0800-0000FC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5" name="직사각형 16">
          <a:extLst>
            <a:ext uri="{FF2B5EF4-FFF2-40B4-BE49-F238E27FC236}">
              <a16:creationId xmlns:a16="http://schemas.microsoft.com/office/drawing/2014/main" id="{00000000-0008-0000-0800-0000FD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6" name="직사각형 17">
          <a:extLst>
            <a:ext uri="{FF2B5EF4-FFF2-40B4-BE49-F238E27FC236}">
              <a16:creationId xmlns:a16="http://schemas.microsoft.com/office/drawing/2014/main" id="{00000000-0008-0000-0800-0000FE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7" name="직사각형 18">
          <a:extLst>
            <a:ext uri="{FF2B5EF4-FFF2-40B4-BE49-F238E27FC236}">
              <a16:creationId xmlns:a16="http://schemas.microsoft.com/office/drawing/2014/main" id="{00000000-0008-0000-0800-0000FF07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8" name="직사각형 19">
          <a:extLst>
            <a:ext uri="{FF2B5EF4-FFF2-40B4-BE49-F238E27FC236}">
              <a16:creationId xmlns:a16="http://schemas.microsoft.com/office/drawing/2014/main" id="{00000000-0008-0000-0800-00000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49" name="직사각형 20">
          <a:extLst>
            <a:ext uri="{FF2B5EF4-FFF2-40B4-BE49-F238E27FC236}">
              <a16:creationId xmlns:a16="http://schemas.microsoft.com/office/drawing/2014/main" id="{00000000-0008-0000-0800-00000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0" name="직사각형 21">
          <a:extLst>
            <a:ext uri="{FF2B5EF4-FFF2-40B4-BE49-F238E27FC236}">
              <a16:creationId xmlns:a16="http://schemas.microsoft.com/office/drawing/2014/main" id="{00000000-0008-0000-0800-00000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1" name="직사각형 22">
          <a:extLst>
            <a:ext uri="{FF2B5EF4-FFF2-40B4-BE49-F238E27FC236}">
              <a16:creationId xmlns:a16="http://schemas.microsoft.com/office/drawing/2014/main" id="{00000000-0008-0000-0800-00000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2" name="직사각형 23">
          <a:extLst>
            <a:ext uri="{FF2B5EF4-FFF2-40B4-BE49-F238E27FC236}">
              <a16:creationId xmlns:a16="http://schemas.microsoft.com/office/drawing/2014/main" id="{00000000-0008-0000-0800-00000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3" name="직사각형 24">
          <a:extLst>
            <a:ext uri="{FF2B5EF4-FFF2-40B4-BE49-F238E27FC236}">
              <a16:creationId xmlns:a16="http://schemas.microsoft.com/office/drawing/2014/main" id="{00000000-0008-0000-0800-00000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4" name="직사각형 25">
          <a:extLst>
            <a:ext uri="{FF2B5EF4-FFF2-40B4-BE49-F238E27FC236}">
              <a16:creationId xmlns:a16="http://schemas.microsoft.com/office/drawing/2014/main" id="{00000000-0008-0000-0800-00000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5" name="직사각형 26">
          <a:extLst>
            <a:ext uri="{FF2B5EF4-FFF2-40B4-BE49-F238E27FC236}">
              <a16:creationId xmlns:a16="http://schemas.microsoft.com/office/drawing/2014/main" id="{00000000-0008-0000-0800-00000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6" name="직사각형 27">
          <a:extLst>
            <a:ext uri="{FF2B5EF4-FFF2-40B4-BE49-F238E27FC236}">
              <a16:creationId xmlns:a16="http://schemas.microsoft.com/office/drawing/2014/main" id="{00000000-0008-0000-0800-00000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7" name="직사각형 28">
          <a:extLst>
            <a:ext uri="{FF2B5EF4-FFF2-40B4-BE49-F238E27FC236}">
              <a16:creationId xmlns:a16="http://schemas.microsoft.com/office/drawing/2014/main" id="{00000000-0008-0000-0800-00000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8" name="직사각형 29">
          <a:extLst>
            <a:ext uri="{FF2B5EF4-FFF2-40B4-BE49-F238E27FC236}">
              <a16:creationId xmlns:a16="http://schemas.microsoft.com/office/drawing/2014/main" id="{00000000-0008-0000-0800-00000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59" name="직사각형 30">
          <a:extLst>
            <a:ext uri="{FF2B5EF4-FFF2-40B4-BE49-F238E27FC236}">
              <a16:creationId xmlns:a16="http://schemas.microsoft.com/office/drawing/2014/main" id="{00000000-0008-0000-0800-00000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0" name="직사각형 31">
          <a:extLst>
            <a:ext uri="{FF2B5EF4-FFF2-40B4-BE49-F238E27FC236}">
              <a16:creationId xmlns:a16="http://schemas.microsoft.com/office/drawing/2014/main" id="{00000000-0008-0000-0800-00000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1" name="직사각형 32">
          <a:extLst>
            <a:ext uri="{FF2B5EF4-FFF2-40B4-BE49-F238E27FC236}">
              <a16:creationId xmlns:a16="http://schemas.microsoft.com/office/drawing/2014/main" id="{00000000-0008-0000-0800-00000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2" name="직사각형 33">
          <a:extLst>
            <a:ext uri="{FF2B5EF4-FFF2-40B4-BE49-F238E27FC236}">
              <a16:creationId xmlns:a16="http://schemas.microsoft.com/office/drawing/2014/main" id="{00000000-0008-0000-0800-00000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3" name="직사각형 34">
          <a:extLst>
            <a:ext uri="{FF2B5EF4-FFF2-40B4-BE49-F238E27FC236}">
              <a16:creationId xmlns:a16="http://schemas.microsoft.com/office/drawing/2014/main" id="{00000000-0008-0000-0800-00000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4" name="직사각형 35">
          <a:extLst>
            <a:ext uri="{FF2B5EF4-FFF2-40B4-BE49-F238E27FC236}">
              <a16:creationId xmlns:a16="http://schemas.microsoft.com/office/drawing/2014/main" id="{00000000-0008-0000-0800-00001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2065" name="직사각형 36">
          <a:extLst>
            <a:ext uri="{FF2B5EF4-FFF2-40B4-BE49-F238E27FC236}">
              <a16:creationId xmlns:a16="http://schemas.microsoft.com/office/drawing/2014/main" id="{00000000-0008-0000-0800-000011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6" name="직사각형 37">
          <a:extLst>
            <a:ext uri="{FF2B5EF4-FFF2-40B4-BE49-F238E27FC236}">
              <a16:creationId xmlns:a16="http://schemas.microsoft.com/office/drawing/2014/main" id="{00000000-0008-0000-0800-00001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7" name="직사각형 38">
          <a:extLst>
            <a:ext uri="{FF2B5EF4-FFF2-40B4-BE49-F238E27FC236}">
              <a16:creationId xmlns:a16="http://schemas.microsoft.com/office/drawing/2014/main" id="{00000000-0008-0000-0800-00001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68" name="직사각형 39">
          <a:extLst>
            <a:ext uri="{FF2B5EF4-FFF2-40B4-BE49-F238E27FC236}">
              <a16:creationId xmlns:a16="http://schemas.microsoft.com/office/drawing/2014/main" id="{00000000-0008-0000-0800-00001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69" name="직사각형 40">
          <a:extLst>
            <a:ext uri="{FF2B5EF4-FFF2-40B4-BE49-F238E27FC236}">
              <a16:creationId xmlns:a16="http://schemas.microsoft.com/office/drawing/2014/main" id="{00000000-0008-0000-0800-00001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0" name="직사각형 41">
          <a:extLst>
            <a:ext uri="{FF2B5EF4-FFF2-40B4-BE49-F238E27FC236}">
              <a16:creationId xmlns:a16="http://schemas.microsoft.com/office/drawing/2014/main" id="{00000000-0008-0000-0800-00001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1" name="직사각형 42">
          <a:extLst>
            <a:ext uri="{FF2B5EF4-FFF2-40B4-BE49-F238E27FC236}">
              <a16:creationId xmlns:a16="http://schemas.microsoft.com/office/drawing/2014/main" id="{00000000-0008-0000-0800-00001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2" name="직사각형 43">
          <a:extLst>
            <a:ext uri="{FF2B5EF4-FFF2-40B4-BE49-F238E27FC236}">
              <a16:creationId xmlns:a16="http://schemas.microsoft.com/office/drawing/2014/main" id="{00000000-0008-0000-0800-00001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3" name="직사각형 44">
          <a:extLst>
            <a:ext uri="{FF2B5EF4-FFF2-40B4-BE49-F238E27FC236}">
              <a16:creationId xmlns:a16="http://schemas.microsoft.com/office/drawing/2014/main" id="{00000000-0008-0000-0800-00001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4" name="직사각형 45">
          <a:extLst>
            <a:ext uri="{FF2B5EF4-FFF2-40B4-BE49-F238E27FC236}">
              <a16:creationId xmlns:a16="http://schemas.microsoft.com/office/drawing/2014/main" id="{00000000-0008-0000-0800-00001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5" name="직사각형 46">
          <a:extLst>
            <a:ext uri="{FF2B5EF4-FFF2-40B4-BE49-F238E27FC236}">
              <a16:creationId xmlns:a16="http://schemas.microsoft.com/office/drawing/2014/main" id="{00000000-0008-0000-0800-00001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076" name="직사각형 47">
          <a:extLst>
            <a:ext uri="{FF2B5EF4-FFF2-40B4-BE49-F238E27FC236}">
              <a16:creationId xmlns:a16="http://schemas.microsoft.com/office/drawing/2014/main" id="{00000000-0008-0000-0800-00001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77" name="직사각형 86">
          <a:extLst>
            <a:ext uri="{FF2B5EF4-FFF2-40B4-BE49-F238E27FC236}">
              <a16:creationId xmlns:a16="http://schemas.microsoft.com/office/drawing/2014/main" id="{00000000-0008-0000-0800-00001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78" name="직사각형 87">
          <a:extLst>
            <a:ext uri="{FF2B5EF4-FFF2-40B4-BE49-F238E27FC236}">
              <a16:creationId xmlns:a16="http://schemas.microsoft.com/office/drawing/2014/main" id="{00000000-0008-0000-0800-00001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79" name="직사각형 88">
          <a:extLst>
            <a:ext uri="{FF2B5EF4-FFF2-40B4-BE49-F238E27FC236}">
              <a16:creationId xmlns:a16="http://schemas.microsoft.com/office/drawing/2014/main" id="{00000000-0008-0000-0800-00001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0" name="직사각형 89">
          <a:extLst>
            <a:ext uri="{FF2B5EF4-FFF2-40B4-BE49-F238E27FC236}">
              <a16:creationId xmlns:a16="http://schemas.microsoft.com/office/drawing/2014/main" id="{00000000-0008-0000-0800-00002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1" name="직사각형 90">
          <a:extLst>
            <a:ext uri="{FF2B5EF4-FFF2-40B4-BE49-F238E27FC236}">
              <a16:creationId xmlns:a16="http://schemas.microsoft.com/office/drawing/2014/main" id="{00000000-0008-0000-0800-00002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2" name="직사각형 91">
          <a:extLst>
            <a:ext uri="{FF2B5EF4-FFF2-40B4-BE49-F238E27FC236}">
              <a16:creationId xmlns:a16="http://schemas.microsoft.com/office/drawing/2014/main" id="{00000000-0008-0000-0800-00002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3" name="직사각형 92">
          <a:extLst>
            <a:ext uri="{FF2B5EF4-FFF2-40B4-BE49-F238E27FC236}">
              <a16:creationId xmlns:a16="http://schemas.microsoft.com/office/drawing/2014/main" id="{00000000-0008-0000-0800-00002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4" name="직사각형 93">
          <a:extLst>
            <a:ext uri="{FF2B5EF4-FFF2-40B4-BE49-F238E27FC236}">
              <a16:creationId xmlns:a16="http://schemas.microsoft.com/office/drawing/2014/main" id="{00000000-0008-0000-0800-00002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5" name="직사각형 94">
          <a:extLst>
            <a:ext uri="{FF2B5EF4-FFF2-40B4-BE49-F238E27FC236}">
              <a16:creationId xmlns:a16="http://schemas.microsoft.com/office/drawing/2014/main" id="{00000000-0008-0000-0800-00002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6" name="직사각형 95">
          <a:extLst>
            <a:ext uri="{FF2B5EF4-FFF2-40B4-BE49-F238E27FC236}">
              <a16:creationId xmlns:a16="http://schemas.microsoft.com/office/drawing/2014/main" id="{00000000-0008-0000-0800-00002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7" name="직사각형 96">
          <a:extLst>
            <a:ext uri="{FF2B5EF4-FFF2-40B4-BE49-F238E27FC236}">
              <a16:creationId xmlns:a16="http://schemas.microsoft.com/office/drawing/2014/main" id="{00000000-0008-0000-0800-00002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8" name="직사각형 97">
          <a:extLst>
            <a:ext uri="{FF2B5EF4-FFF2-40B4-BE49-F238E27FC236}">
              <a16:creationId xmlns:a16="http://schemas.microsoft.com/office/drawing/2014/main" id="{00000000-0008-0000-0800-00002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89" name="직사각형 98">
          <a:extLst>
            <a:ext uri="{FF2B5EF4-FFF2-40B4-BE49-F238E27FC236}">
              <a16:creationId xmlns:a16="http://schemas.microsoft.com/office/drawing/2014/main" id="{00000000-0008-0000-0800-00002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0" name="직사각형 99">
          <a:extLst>
            <a:ext uri="{FF2B5EF4-FFF2-40B4-BE49-F238E27FC236}">
              <a16:creationId xmlns:a16="http://schemas.microsoft.com/office/drawing/2014/main" id="{00000000-0008-0000-0800-00002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1" name="직사각형 100">
          <a:extLst>
            <a:ext uri="{FF2B5EF4-FFF2-40B4-BE49-F238E27FC236}">
              <a16:creationId xmlns:a16="http://schemas.microsoft.com/office/drawing/2014/main" id="{00000000-0008-0000-0800-00002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2" name="직사각형 101">
          <a:extLst>
            <a:ext uri="{FF2B5EF4-FFF2-40B4-BE49-F238E27FC236}">
              <a16:creationId xmlns:a16="http://schemas.microsoft.com/office/drawing/2014/main" id="{00000000-0008-0000-0800-00002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3" name="직사각형 102">
          <a:extLst>
            <a:ext uri="{FF2B5EF4-FFF2-40B4-BE49-F238E27FC236}">
              <a16:creationId xmlns:a16="http://schemas.microsoft.com/office/drawing/2014/main" id="{00000000-0008-0000-0800-00002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4" name="직사각형 103">
          <a:extLst>
            <a:ext uri="{FF2B5EF4-FFF2-40B4-BE49-F238E27FC236}">
              <a16:creationId xmlns:a16="http://schemas.microsoft.com/office/drawing/2014/main" id="{00000000-0008-0000-0800-00002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5" name="직사각형 104">
          <a:extLst>
            <a:ext uri="{FF2B5EF4-FFF2-40B4-BE49-F238E27FC236}">
              <a16:creationId xmlns:a16="http://schemas.microsoft.com/office/drawing/2014/main" id="{00000000-0008-0000-0800-00002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6" name="직사각형 105">
          <a:extLst>
            <a:ext uri="{FF2B5EF4-FFF2-40B4-BE49-F238E27FC236}">
              <a16:creationId xmlns:a16="http://schemas.microsoft.com/office/drawing/2014/main" id="{00000000-0008-0000-0800-00003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7" name="직사각형 106">
          <a:extLst>
            <a:ext uri="{FF2B5EF4-FFF2-40B4-BE49-F238E27FC236}">
              <a16:creationId xmlns:a16="http://schemas.microsoft.com/office/drawing/2014/main" id="{00000000-0008-0000-0800-00003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8" name="직사각형 107">
          <a:extLst>
            <a:ext uri="{FF2B5EF4-FFF2-40B4-BE49-F238E27FC236}">
              <a16:creationId xmlns:a16="http://schemas.microsoft.com/office/drawing/2014/main" id="{00000000-0008-0000-0800-00003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099" name="직사각형 108">
          <a:extLst>
            <a:ext uri="{FF2B5EF4-FFF2-40B4-BE49-F238E27FC236}">
              <a16:creationId xmlns:a16="http://schemas.microsoft.com/office/drawing/2014/main" id="{00000000-0008-0000-0800-00003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0" name="직사각형 109">
          <a:extLst>
            <a:ext uri="{FF2B5EF4-FFF2-40B4-BE49-F238E27FC236}">
              <a16:creationId xmlns:a16="http://schemas.microsoft.com/office/drawing/2014/main" id="{00000000-0008-0000-0800-00003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1" name="직사각형 110">
          <a:extLst>
            <a:ext uri="{FF2B5EF4-FFF2-40B4-BE49-F238E27FC236}">
              <a16:creationId xmlns:a16="http://schemas.microsoft.com/office/drawing/2014/main" id="{00000000-0008-0000-0800-00003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2" name="직사각형 111">
          <a:extLst>
            <a:ext uri="{FF2B5EF4-FFF2-40B4-BE49-F238E27FC236}">
              <a16:creationId xmlns:a16="http://schemas.microsoft.com/office/drawing/2014/main" id="{00000000-0008-0000-0800-00003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2103" name="직사각형 112">
          <a:extLst>
            <a:ext uri="{FF2B5EF4-FFF2-40B4-BE49-F238E27FC236}">
              <a16:creationId xmlns:a16="http://schemas.microsoft.com/office/drawing/2014/main" id="{00000000-0008-0000-0800-000037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4" name="직사각형 113">
          <a:extLst>
            <a:ext uri="{FF2B5EF4-FFF2-40B4-BE49-F238E27FC236}">
              <a16:creationId xmlns:a16="http://schemas.microsoft.com/office/drawing/2014/main" id="{00000000-0008-0000-0800-00003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5" name="직사각형 114">
          <a:extLst>
            <a:ext uri="{FF2B5EF4-FFF2-40B4-BE49-F238E27FC236}">
              <a16:creationId xmlns:a16="http://schemas.microsoft.com/office/drawing/2014/main" id="{00000000-0008-0000-0800-00003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06" name="직사각형 115">
          <a:extLst>
            <a:ext uri="{FF2B5EF4-FFF2-40B4-BE49-F238E27FC236}">
              <a16:creationId xmlns:a16="http://schemas.microsoft.com/office/drawing/2014/main" id="{00000000-0008-0000-0800-00003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07" name="직사각형 116">
          <a:extLst>
            <a:ext uri="{FF2B5EF4-FFF2-40B4-BE49-F238E27FC236}">
              <a16:creationId xmlns:a16="http://schemas.microsoft.com/office/drawing/2014/main" id="{00000000-0008-0000-0800-00003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08" name="직사각형 117">
          <a:extLst>
            <a:ext uri="{FF2B5EF4-FFF2-40B4-BE49-F238E27FC236}">
              <a16:creationId xmlns:a16="http://schemas.microsoft.com/office/drawing/2014/main" id="{00000000-0008-0000-0800-00003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09" name="직사각형 118">
          <a:extLst>
            <a:ext uri="{FF2B5EF4-FFF2-40B4-BE49-F238E27FC236}">
              <a16:creationId xmlns:a16="http://schemas.microsoft.com/office/drawing/2014/main" id="{00000000-0008-0000-0800-00003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10" name="직사각형 119">
          <a:extLst>
            <a:ext uri="{FF2B5EF4-FFF2-40B4-BE49-F238E27FC236}">
              <a16:creationId xmlns:a16="http://schemas.microsoft.com/office/drawing/2014/main" id="{00000000-0008-0000-0800-00003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11" name="직사각형 120">
          <a:extLst>
            <a:ext uri="{FF2B5EF4-FFF2-40B4-BE49-F238E27FC236}">
              <a16:creationId xmlns:a16="http://schemas.microsoft.com/office/drawing/2014/main" id="{00000000-0008-0000-0800-00003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12" name="직사각형 121">
          <a:extLst>
            <a:ext uri="{FF2B5EF4-FFF2-40B4-BE49-F238E27FC236}">
              <a16:creationId xmlns:a16="http://schemas.microsoft.com/office/drawing/2014/main" id="{00000000-0008-0000-0800-00004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13" name="직사각형 122">
          <a:extLst>
            <a:ext uri="{FF2B5EF4-FFF2-40B4-BE49-F238E27FC236}">
              <a16:creationId xmlns:a16="http://schemas.microsoft.com/office/drawing/2014/main" id="{00000000-0008-0000-0800-00004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14" name="직사각형 123">
          <a:extLst>
            <a:ext uri="{FF2B5EF4-FFF2-40B4-BE49-F238E27FC236}">
              <a16:creationId xmlns:a16="http://schemas.microsoft.com/office/drawing/2014/main" id="{00000000-0008-0000-0800-00004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15" name="직사각형 125">
          <a:extLst>
            <a:ext uri="{FF2B5EF4-FFF2-40B4-BE49-F238E27FC236}">
              <a16:creationId xmlns:a16="http://schemas.microsoft.com/office/drawing/2014/main" id="{00000000-0008-0000-0800-00004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16" name="직사각형 126">
          <a:extLst>
            <a:ext uri="{FF2B5EF4-FFF2-40B4-BE49-F238E27FC236}">
              <a16:creationId xmlns:a16="http://schemas.microsoft.com/office/drawing/2014/main" id="{00000000-0008-0000-0800-00004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17" name="직사각형 127">
          <a:extLst>
            <a:ext uri="{FF2B5EF4-FFF2-40B4-BE49-F238E27FC236}">
              <a16:creationId xmlns:a16="http://schemas.microsoft.com/office/drawing/2014/main" id="{00000000-0008-0000-0800-00004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18" name="직사각형 128">
          <a:extLst>
            <a:ext uri="{FF2B5EF4-FFF2-40B4-BE49-F238E27FC236}">
              <a16:creationId xmlns:a16="http://schemas.microsoft.com/office/drawing/2014/main" id="{00000000-0008-0000-0800-00004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19" name="직사각형 129">
          <a:extLst>
            <a:ext uri="{FF2B5EF4-FFF2-40B4-BE49-F238E27FC236}">
              <a16:creationId xmlns:a16="http://schemas.microsoft.com/office/drawing/2014/main" id="{00000000-0008-0000-0800-00004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0" name="직사각형 130">
          <a:extLst>
            <a:ext uri="{FF2B5EF4-FFF2-40B4-BE49-F238E27FC236}">
              <a16:creationId xmlns:a16="http://schemas.microsoft.com/office/drawing/2014/main" id="{00000000-0008-0000-0800-00004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1" name="직사각형 131">
          <a:extLst>
            <a:ext uri="{FF2B5EF4-FFF2-40B4-BE49-F238E27FC236}">
              <a16:creationId xmlns:a16="http://schemas.microsoft.com/office/drawing/2014/main" id="{00000000-0008-0000-0800-00004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2" name="직사각형 132">
          <a:extLst>
            <a:ext uri="{FF2B5EF4-FFF2-40B4-BE49-F238E27FC236}">
              <a16:creationId xmlns:a16="http://schemas.microsoft.com/office/drawing/2014/main" id="{00000000-0008-0000-0800-00004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3" name="직사각형 133">
          <a:extLst>
            <a:ext uri="{FF2B5EF4-FFF2-40B4-BE49-F238E27FC236}">
              <a16:creationId xmlns:a16="http://schemas.microsoft.com/office/drawing/2014/main" id="{00000000-0008-0000-0800-00004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4" name="직사각형 134">
          <a:extLst>
            <a:ext uri="{FF2B5EF4-FFF2-40B4-BE49-F238E27FC236}">
              <a16:creationId xmlns:a16="http://schemas.microsoft.com/office/drawing/2014/main" id="{00000000-0008-0000-0800-00004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5" name="직사각형 135">
          <a:extLst>
            <a:ext uri="{FF2B5EF4-FFF2-40B4-BE49-F238E27FC236}">
              <a16:creationId xmlns:a16="http://schemas.microsoft.com/office/drawing/2014/main" id="{00000000-0008-0000-0800-00004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6" name="직사각형 136">
          <a:extLst>
            <a:ext uri="{FF2B5EF4-FFF2-40B4-BE49-F238E27FC236}">
              <a16:creationId xmlns:a16="http://schemas.microsoft.com/office/drawing/2014/main" id="{00000000-0008-0000-0800-00004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7" name="직사각형 137">
          <a:extLst>
            <a:ext uri="{FF2B5EF4-FFF2-40B4-BE49-F238E27FC236}">
              <a16:creationId xmlns:a16="http://schemas.microsoft.com/office/drawing/2014/main" id="{00000000-0008-0000-0800-00004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8" name="직사각형 138">
          <a:extLst>
            <a:ext uri="{FF2B5EF4-FFF2-40B4-BE49-F238E27FC236}">
              <a16:creationId xmlns:a16="http://schemas.microsoft.com/office/drawing/2014/main" id="{00000000-0008-0000-0800-00005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29" name="직사각형 139">
          <a:extLst>
            <a:ext uri="{FF2B5EF4-FFF2-40B4-BE49-F238E27FC236}">
              <a16:creationId xmlns:a16="http://schemas.microsoft.com/office/drawing/2014/main" id="{00000000-0008-0000-0800-00005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0" name="직사각형 140">
          <a:extLst>
            <a:ext uri="{FF2B5EF4-FFF2-40B4-BE49-F238E27FC236}">
              <a16:creationId xmlns:a16="http://schemas.microsoft.com/office/drawing/2014/main" id="{00000000-0008-0000-0800-00005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1" name="직사각형 141">
          <a:extLst>
            <a:ext uri="{FF2B5EF4-FFF2-40B4-BE49-F238E27FC236}">
              <a16:creationId xmlns:a16="http://schemas.microsoft.com/office/drawing/2014/main" id="{00000000-0008-0000-0800-00005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2" name="직사각형 142">
          <a:extLst>
            <a:ext uri="{FF2B5EF4-FFF2-40B4-BE49-F238E27FC236}">
              <a16:creationId xmlns:a16="http://schemas.microsoft.com/office/drawing/2014/main" id="{00000000-0008-0000-0800-00005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3" name="직사각형 143">
          <a:extLst>
            <a:ext uri="{FF2B5EF4-FFF2-40B4-BE49-F238E27FC236}">
              <a16:creationId xmlns:a16="http://schemas.microsoft.com/office/drawing/2014/main" id="{00000000-0008-0000-0800-00005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4" name="직사각형 144">
          <a:extLst>
            <a:ext uri="{FF2B5EF4-FFF2-40B4-BE49-F238E27FC236}">
              <a16:creationId xmlns:a16="http://schemas.microsoft.com/office/drawing/2014/main" id="{00000000-0008-0000-0800-00005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5" name="직사각형 145">
          <a:extLst>
            <a:ext uri="{FF2B5EF4-FFF2-40B4-BE49-F238E27FC236}">
              <a16:creationId xmlns:a16="http://schemas.microsoft.com/office/drawing/2014/main" id="{00000000-0008-0000-0800-00005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6" name="직사각형 146">
          <a:extLst>
            <a:ext uri="{FF2B5EF4-FFF2-40B4-BE49-F238E27FC236}">
              <a16:creationId xmlns:a16="http://schemas.microsoft.com/office/drawing/2014/main" id="{00000000-0008-0000-0800-00005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7" name="직사각형 147">
          <a:extLst>
            <a:ext uri="{FF2B5EF4-FFF2-40B4-BE49-F238E27FC236}">
              <a16:creationId xmlns:a16="http://schemas.microsoft.com/office/drawing/2014/main" id="{00000000-0008-0000-0800-00005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8" name="직사각형 148">
          <a:extLst>
            <a:ext uri="{FF2B5EF4-FFF2-40B4-BE49-F238E27FC236}">
              <a16:creationId xmlns:a16="http://schemas.microsoft.com/office/drawing/2014/main" id="{00000000-0008-0000-0800-00005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39" name="직사각형 149">
          <a:extLst>
            <a:ext uri="{FF2B5EF4-FFF2-40B4-BE49-F238E27FC236}">
              <a16:creationId xmlns:a16="http://schemas.microsoft.com/office/drawing/2014/main" id="{00000000-0008-0000-0800-00005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2140" name="직사각형 150">
          <a:extLst>
            <a:ext uri="{FF2B5EF4-FFF2-40B4-BE49-F238E27FC236}">
              <a16:creationId xmlns:a16="http://schemas.microsoft.com/office/drawing/2014/main" id="{00000000-0008-0000-0800-00005C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41" name="직사각형 151">
          <a:extLst>
            <a:ext uri="{FF2B5EF4-FFF2-40B4-BE49-F238E27FC236}">
              <a16:creationId xmlns:a16="http://schemas.microsoft.com/office/drawing/2014/main" id="{00000000-0008-0000-0800-00005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42" name="직사각형 152">
          <a:extLst>
            <a:ext uri="{FF2B5EF4-FFF2-40B4-BE49-F238E27FC236}">
              <a16:creationId xmlns:a16="http://schemas.microsoft.com/office/drawing/2014/main" id="{00000000-0008-0000-0800-00005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43" name="직사각형 153">
          <a:extLst>
            <a:ext uri="{FF2B5EF4-FFF2-40B4-BE49-F238E27FC236}">
              <a16:creationId xmlns:a16="http://schemas.microsoft.com/office/drawing/2014/main" id="{00000000-0008-0000-0800-00005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4" name="직사각형 154">
          <a:extLst>
            <a:ext uri="{FF2B5EF4-FFF2-40B4-BE49-F238E27FC236}">
              <a16:creationId xmlns:a16="http://schemas.microsoft.com/office/drawing/2014/main" id="{00000000-0008-0000-0800-00006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5" name="직사각형 155">
          <a:extLst>
            <a:ext uri="{FF2B5EF4-FFF2-40B4-BE49-F238E27FC236}">
              <a16:creationId xmlns:a16="http://schemas.microsoft.com/office/drawing/2014/main" id="{00000000-0008-0000-0800-00006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6" name="직사각형 156">
          <a:extLst>
            <a:ext uri="{FF2B5EF4-FFF2-40B4-BE49-F238E27FC236}">
              <a16:creationId xmlns:a16="http://schemas.microsoft.com/office/drawing/2014/main" id="{00000000-0008-0000-0800-00006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7" name="직사각형 157">
          <a:extLst>
            <a:ext uri="{FF2B5EF4-FFF2-40B4-BE49-F238E27FC236}">
              <a16:creationId xmlns:a16="http://schemas.microsoft.com/office/drawing/2014/main" id="{00000000-0008-0000-0800-00006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8" name="직사각형 158">
          <a:extLst>
            <a:ext uri="{FF2B5EF4-FFF2-40B4-BE49-F238E27FC236}">
              <a16:creationId xmlns:a16="http://schemas.microsoft.com/office/drawing/2014/main" id="{00000000-0008-0000-0800-00006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49" name="직사각형 159">
          <a:extLst>
            <a:ext uri="{FF2B5EF4-FFF2-40B4-BE49-F238E27FC236}">
              <a16:creationId xmlns:a16="http://schemas.microsoft.com/office/drawing/2014/main" id="{00000000-0008-0000-0800-00006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50" name="직사각형 160">
          <a:extLst>
            <a:ext uri="{FF2B5EF4-FFF2-40B4-BE49-F238E27FC236}">
              <a16:creationId xmlns:a16="http://schemas.microsoft.com/office/drawing/2014/main" id="{00000000-0008-0000-0800-00006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51" name="직사각형 161">
          <a:extLst>
            <a:ext uri="{FF2B5EF4-FFF2-40B4-BE49-F238E27FC236}">
              <a16:creationId xmlns:a16="http://schemas.microsoft.com/office/drawing/2014/main" id="{00000000-0008-0000-0800-00006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2" name="직사각형 163">
          <a:extLst>
            <a:ext uri="{FF2B5EF4-FFF2-40B4-BE49-F238E27FC236}">
              <a16:creationId xmlns:a16="http://schemas.microsoft.com/office/drawing/2014/main" id="{00000000-0008-0000-0800-00006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3" name="직사각형 164">
          <a:extLst>
            <a:ext uri="{FF2B5EF4-FFF2-40B4-BE49-F238E27FC236}">
              <a16:creationId xmlns:a16="http://schemas.microsoft.com/office/drawing/2014/main" id="{00000000-0008-0000-0800-00006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4" name="직사각형 165">
          <a:extLst>
            <a:ext uri="{FF2B5EF4-FFF2-40B4-BE49-F238E27FC236}">
              <a16:creationId xmlns:a16="http://schemas.microsoft.com/office/drawing/2014/main" id="{00000000-0008-0000-0800-00006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5" name="직사각형 166">
          <a:extLst>
            <a:ext uri="{FF2B5EF4-FFF2-40B4-BE49-F238E27FC236}">
              <a16:creationId xmlns:a16="http://schemas.microsoft.com/office/drawing/2014/main" id="{00000000-0008-0000-0800-00006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6" name="직사각형 167">
          <a:extLst>
            <a:ext uri="{FF2B5EF4-FFF2-40B4-BE49-F238E27FC236}">
              <a16:creationId xmlns:a16="http://schemas.microsoft.com/office/drawing/2014/main" id="{00000000-0008-0000-0800-00006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7" name="직사각형 168">
          <a:extLst>
            <a:ext uri="{FF2B5EF4-FFF2-40B4-BE49-F238E27FC236}">
              <a16:creationId xmlns:a16="http://schemas.microsoft.com/office/drawing/2014/main" id="{00000000-0008-0000-0800-00006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8" name="직사각형 169">
          <a:extLst>
            <a:ext uri="{FF2B5EF4-FFF2-40B4-BE49-F238E27FC236}">
              <a16:creationId xmlns:a16="http://schemas.microsoft.com/office/drawing/2014/main" id="{00000000-0008-0000-0800-00006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59" name="직사각형 170">
          <a:extLst>
            <a:ext uri="{FF2B5EF4-FFF2-40B4-BE49-F238E27FC236}">
              <a16:creationId xmlns:a16="http://schemas.microsoft.com/office/drawing/2014/main" id="{00000000-0008-0000-0800-00006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0" name="직사각형 171">
          <a:extLst>
            <a:ext uri="{FF2B5EF4-FFF2-40B4-BE49-F238E27FC236}">
              <a16:creationId xmlns:a16="http://schemas.microsoft.com/office/drawing/2014/main" id="{00000000-0008-0000-0800-00007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1" name="직사각형 172">
          <a:extLst>
            <a:ext uri="{FF2B5EF4-FFF2-40B4-BE49-F238E27FC236}">
              <a16:creationId xmlns:a16="http://schemas.microsoft.com/office/drawing/2014/main" id="{00000000-0008-0000-0800-00007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2" name="직사각형 173">
          <a:extLst>
            <a:ext uri="{FF2B5EF4-FFF2-40B4-BE49-F238E27FC236}">
              <a16:creationId xmlns:a16="http://schemas.microsoft.com/office/drawing/2014/main" id="{00000000-0008-0000-0800-00007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3" name="직사각형 174">
          <a:extLst>
            <a:ext uri="{FF2B5EF4-FFF2-40B4-BE49-F238E27FC236}">
              <a16:creationId xmlns:a16="http://schemas.microsoft.com/office/drawing/2014/main" id="{00000000-0008-0000-0800-00007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4" name="직사각형 175">
          <a:extLst>
            <a:ext uri="{FF2B5EF4-FFF2-40B4-BE49-F238E27FC236}">
              <a16:creationId xmlns:a16="http://schemas.microsoft.com/office/drawing/2014/main" id="{00000000-0008-0000-0800-00007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5" name="직사각형 176">
          <a:extLst>
            <a:ext uri="{FF2B5EF4-FFF2-40B4-BE49-F238E27FC236}">
              <a16:creationId xmlns:a16="http://schemas.microsoft.com/office/drawing/2014/main" id="{00000000-0008-0000-0800-00007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6" name="직사각형 177">
          <a:extLst>
            <a:ext uri="{FF2B5EF4-FFF2-40B4-BE49-F238E27FC236}">
              <a16:creationId xmlns:a16="http://schemas.microsoft.com/office/drawing/2014/main" id="{00000000-0008-0000-0800-00007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7" name="직사각형 178">
          <a:extLst>
            <a:ext uri="{FF2B5EF4-FFF2-40B4-BE49-F238E27FC236}">
              <a16:creationId xmlns:a16="http://schemas.microsoft.com/office/drawing/2014/main" id="{00000000-0008-0000-0800-00007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8" name="직사각형 179">
          <a:extLst>
            <a:ext uri="{FF2B5EF4-FFF2-40B4-BE49-F238E27FC236}">
              <a16:creationId xmlns:a16="http://schemas.microsoft.com/office/drawing/2014/main" id="{00000000-0008-0000-0800-00007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69" name="직사각형 180">
          <a:extLst>
            <a:ext uri="{FF2B5EF4-FFF2-40B4-BE49-F238E27FC236}">
              <a16:creationId xmlns:a16="http://schemas.microsoft.com/office/drawing/2014/main" id="{00000000-0008-0000-0800-00007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0" name="직사각형 181">
          <a:extLst>
            <a:ext uri="{FF2B5EF4-FFF2-40B4-BE49-F238E27FC236}">
              <a16:creationId xmlns:a16="http://schemas.microsoft.com/office/drawing/2014/main" id="{00000000-0008-0000-0800-00007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1" name="직사각형 182">
          <a:extLst>
            <a:ext uri="{FF2B5EF4-FFF2-40B4-BE49-F238E27FC236}">
              <a16:creationId xmlns:a16="http://schemas.microsoft.com/office/drawing/2014/main" id="{00000000-0008-0000-0800-00007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2" name="직사각형 183">
          <a:extLst>
            <a:ext uri="{FF2B5EF4-FFF2-40B4-BE49-F238E27FC236}">
              <a16:creationId xmlns:a16="http://schemas.microsoft.com/office/drawing/2014/main" id="{00000000-0008-0000-0800-00007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3" name="직사각형 184">
          <a:extLst>
            <a:ext uri="{FF2B5EF4-FFF2-40B4-BE49-F238E27FC236}">
              <a16:creationId xmlns:a16="http://schemas.microsoft.com/office/drawing/2014/main" id="{00000000-0008-0000-0800-00007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4" name="직사각형 185">
          <a:extLst>
            <a:ext uri="{FF2B5EF4-FFF2-40B4-BE49-F238E27FC236}">
              <a16:creationId xmlns:a16="http://schemas.microsoft.com/office/drawing/2014/main" id="{00000000-0008-0000-0800-00007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5" name="직사각형 186">
          <a:extLst>
            <a:ext uri="{FF2B5EF4-FFF2-40B4-BE49-F238E27FC236}">
              <a16:creationId xmlns:a16="http://schemas.microsoft.com/office/drawing/2014/main" id="{00000000-0008-0000-0800-00007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6" name="직사각형 187">
          <a:extLst>
            <a:ext uri="{FF2B5EF4-FFF2-40B4-BE49-F238E27FC236}">
              <a16:creationId xmlns:a16="http://schemas.microsoft.com/office/drawing/2014/main" id="{00000000-0008-0000-0800-00008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2177" name="직사각형 188">
          <a:extLst>
            <a:ext uri="{FF2B5EF4-FFF2-40B4-BE49-F238E27FC236}">
              <a16:creationId xmlns:a16="http://schemas.microsoft.com/office/drawing/2014/main" id="{00000000-0008-0000-0800-000081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8" name="직사각형 189">
          <a:extLst>
            <a:ext uri="{FF2B5EF4-FFF2-40B4-BE49-F238E27FC236}">
              <a16:creationId xmlns:a16="http://schemas.microsoft.com/office/drawing/2014/main" id="{00000000-0008-0000-0800-00008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79" name="직사각형 190">
          <a:extLst>
            <a:ext uri="{FF2B5EF4-FFF2-40B4-BE49-F238E27FC236}">
              <a16:creationId xmlns:a16="http://schemas.microsoft.com/office/drawing/2014/main" id="{00000000-0008-0000-0800-00008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2180" name="직사각형 191">
          <a:extLst>
            <a:ext uri="{FF2B5EF4-FFF2-40B4-BE49-F238E27FC236}">
              <a16:creationId xmlns:a16="http://schemas.microsoft.com/office/drawing/2014/main" id="{00000000-0008-0000-0800-00008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1" name="직사각형 192">
          <a:extLst>
            <a:ext uri="{FF2B5EF4-FFF2-40B4-BE49-F238E27FC236}">
              <a16:creationId xmlns:a16="http://schemas.microsoft.com/office/drawing/2014/main" id="{00000000-0008-0000-0800-00008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2" name="직사각형 193">
          <a:extLst>
            <a:ext uri="{FF2B5EF4-FFF2-40B4-BE49-F238E27FC236}">
              <a16:creationId xmlns:a16="http://schemas.microsoft.com/office/drawing/2014/main" id="{00000000-0008-0000-0800-00008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3" name="직사각형 194">
          <a:extLst>
            <a:ext uri="{FF2B5EF4-FFF2-40B4-BE49-F238E27FC236}">
              <a16:creationId xmlns:a16="http://schemas.microsoft.com/office/drawing/2014/main" id="{00000000-0008-0000-0800-00008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4" name="직사각형 195">
          <a:extLst>
            <a:ext uri="{FF2B5EF4-FFF2-40B4-BE49-F238E27FC236}">
              <a16:creationId xmlns:a16="http://schemas.microsoft.com/office/drawing/2014/main" id="{00000000-0008-0000-0800-00008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5" name="직사각형 196">
          <a:extLst>
            <a:ext uri="{FF2B5EF4-FFF2-40B4-BE49-F238E27FC236}">
              <a16:creationId xmlns:a16="http://schemas.microsoft.com/office/drawing/2014/main" id="{00000000-0008-0000-0800-00008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6" name="직사각형 197">
          <a:extLst>
            <a:ext uri="{FF2B5EF4-FFF2-40B4-BE49-F238E27FC236}">
              <a16:creationId xmlns:a16="http://schemas.microsoft.com/office/drawing/2014/main" id="{00000000-0008-0000-0800-00008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7" name="직사각형 198">
          <a:extLst>
            <a:ext uri="{FF2B5EF4-FFF2-40B4-BE49-F238E27FC236}">
              <a16:creationId xmlns:a16="http://schemas.microsoft.com/office/drawing/2014/main" id="{00000000-0008-0000-0800-00008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2188" name="직사각형 199">
          <a:extLst>
            <a:ext uri="{FF2B5EF4-FFF2-40B4-BE49-F238E27FC236}">
              <a16:creationId xmlns:a16="http://schemas.microsoft.com/office/drawing/2014/main" id="{00000000-0008-0000-0800-00008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89" name="직사각형 200">
          <a:extLst>
            <a:ext uri="{FF2B5EF4-FFF2-40B4-BE49-F238E27FC236}">
              <a16:creationId xmlns:a16="http://schemas.microsoft.com/office/drawing/2014/main" id="{00000000-0008-0000-0800-00008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0" name="직사각형 201">
          <a:extLst>
            <a:ext uri="{FF2B5EF4-FFF2-40B4-BE49-F238E27FC236}">
              <a16:creationId xmlns:a16="http://schemas.microsoft.com/office/drawing/2014/main" id="{00000000-0008-0000-0800-00008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1" name="직사각형 202">
          <a:extLst>
            <a:ext uri="{FF2B5EF4-FFF2-40B4-BE49-F238E27FC236}">
              <a16:creationId xmlns:a16="http://schemas.microsoft.com/office/drawing/2014/main" id="{00000000-0008-0000-0800-00008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2" name="직사각형 203">
          <a:extLst>
            <a:ext uri="{FF2B5EF4-FFF2-40B4-BE49-F238E27FC236}">
              <a16:creationId xmlns:a16="http://schemas.microsoft.com/office/drawing/2014/main" id="{00000000-0008-0000-0800-00009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3" name="직사각형 204">
          <a:extLst>
            <a:ext uri="{FF2B5EF4-FFF2-40B4-BE49-F238E27FC236}">
              <a16:creationId xmlns:a16="http://schemas.microsoft.com/office/drawing/2014/main" id="{00000000-0008-0000-0800-00009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4" name="직사각형 205">
          <a:extLst>
            <a:ext uri="{FF2B5EF4-FFF2-40B4-BE49-F238E27FC236}">
              <a16:creationId xmlns:a16="http://schemas.microsoft.com/office/drawing/2014/main" id="{00000000-0008-0000-0800-00009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5" name="직사각형 206">
          <a:extLst>
            <a:ext uri="{FF2B5EF4-FFF2-40B4-BE49-F238E27FC236}">
              <a16:creationId xmlns:a16="http://schemas.microsoft.com/office/drawing/2014/main" id="{00000000-0008-0000-0800-00009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6" name="직사각형 207">
          <a:extLst>
            <a:ext uri="{FF2B5EF4-FFF2-40B4-BE49-F238E27FC236}">
              <a16:creationId xmlns:a16="http://schemas.microsoft.com/office/drawing/2014/main" id="{00000000-0008-0000-0800-00009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7" name="직사각형 208">
          <a:extLst>
            <a:ext uri="{FF2B5EF4-FFF2-40B4-BE49-F238E27FC236}">
              <a16:creationId xmlns:a16="http://schemas.microsoft.com/office/drawing/2014/main" id="{00000000-0008-0000-0800-00009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8" name="직사각형 209">
          <a:extLst>
            <a:ext uri="{FF2B5EF4-FFF2-40B4-BE49-F238E27FC236}">
              <a16:creationId xmlns:a16="http://schemas.microsoft.com/office/drawing/2014/main" id="{00000000-0008-0000-0800-00009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199" name="직사각형 210">
          <a:extLst>
            <a:ext uri="{FF2B5EF4-FFF2-40B4-BE49-F238E27FC236}">
              <a16:creationId xmlns:a16="http://schemas.microsoft.com/office/drawing/2014/main" id="{00000000-0008-0000-0800-00009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0" name="직사각형 211">
          <a:extLst>
            <a:ext uri="{FF2B5EF4-FFF2-40B4-BE49-F238E27FC236}">
              <a16:creationId xmlns:a16="http://schemas.microsoft.com/office/drawing/2014/main" id="{00000000-0008-0000-0800-00009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1" name="직사각형 212">
          <a:extLst>
            <a:ext uri="{FF2B5EF4-FFF2-40B4-BE49-F238E27FC236}">
              <a16:creationId xmlns:a16="http://schemas.microsoft.com/office/drawing/2014/main" id="{00000000-0008-0000-0800-00009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2" name="직사각형 213">
          <a:extLst>
            <a:ext uri="{FF2B5EF4-FFF2-40B4-BE49-F238E27FC236}">
              <a16:creationId xmlns:a16="http://schemas.microsoft.com/office/drawing/2014/main" id="{00000000-0008-0000-0800-00009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3" name="직사각형 214">
          <a:extLst>
            <a:ext uri="{FF2B5EF4-FFF2-40B4-BE49-F238E27FC236}">
              <a16:creationId xmlns:a16="http://schemas.microsoft.com/office/drawing/2014/main" id="{00000000-0008-0000-0800-00009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4" name="직사각형 215">
          <a:extLst>
            <a:ext uri="{FF2B5EF4-FFF2-40B4-BE49-F238E27FC236}">
              <a16:creationId xmlns:a16="http://schemas.microsoft.com/office/drawing/2014/main" id="{00000000-0008-0000-0800-00009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5" name="직사각형 216">
          <a:extLst>
            <a:ext uri="{FF2B5EF4-FFF2-40B4-BE49-F238E27FC236}">
              <a16:creationId xmlns:a16="http://schemas.microsoft.com/office/drawing/2014/main" id="{00000000-0008-0000-0800-00009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6" name="직사각형 217">
          <a:extLst>
            <a:ext uri="{FF2B5EF4-FFF2-40B4-BE49-F238E27FC236}">
              <a16:creationId xmlns:a16="http://schemas.microsoft.com/office/drawing/2014/main" id="{00000000-0008-0000-0800-00009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7" name="직사각형 218">
          <a:extLst>
            <a:ext uri="{FF2B5EF4-FFF2-40B4-BE49-F238E27FC236}">
              <a16:creationId xmlns:a16="http://schemas.microsoft.com/office/drawing/2014/main" id="{00000000-0008-0000-0800-00009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8" name="직사각형 219">
          <a:extLst>
            <a:ext uri="{FF2B5EF4-FFF2-40B4-BE49-F238E27FC236}">
              <a16:creationId xmlns:a16="http://schemas.microsoft.com/office/drawing/2014/main" id="{00000000-0008-0000-0800-0000A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09" name="직사각형 220">
          <a:extLst>
            <a:ext uri="{FF2B5EF4-FFF2-40B4-BE49-F238E27FC236}">
              <a16:creationId xmlns:a16="http://schemas.microsoft.com/office/drawing/2014/main" id="{00000000-0008-0000-0800-0000A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0" name="직사각형 221">
          <a:extLst>
            <a:ext uri="{FF2B5EF4-FFF2-40B4-BE49-F238E27FC236}">
              <a16:creationId xmlns:a16="http://schemas.microsoft.com/office/drawing/2014/main" id="{00000000-0008-0000-0800-0000A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1" name="직사각형 222">
          <a:extLst>
            <a:ext uri="{FF2B5EF4-FFF2-40B4-BE49-F238E27FC236}">
              <a16:creationId xmlns:a16="http://schemas.microsoft.com/office/drawing/2014/main" id="{00000000-0008-0000-0800-0000A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2" name="직사각형 223">
          <a:extLst>
            <a:ext uri="{FF2B5EF4-FFF2-40B4-BE49-F238E27FC236}">
              <a16:creationId xmlns:a16="http://schemas.microsoft.com/office/drawing/2014/main" id="{00000000-0008-0000-0800-0000A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3" name="직사각형 224">
          <a:extLst>
            <a:ext uri="{FF2B5EF4-FFF2-40B4-BE49-F238E27FC236}">
              <a16:creationId xmlns:a16="http://schemas.microsoft.com/office/drawing/2014/main" id="{00000000-0008-0000-0800-0000A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4" name="직사각형 225">
          <a:extLst>
            <a:ext uri="{FF2B5EF4-FFF2-40B4-BE49-F238E27FC236}">
              <a16:creationId xmlns:a16="http://schemas.microsoft.com/office/drawing/2014/main" id="{00000000-0008-0000-0800-0000A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152400</xdr:rowOff>
    </xdr:to>
    <xdr:sp macro="" textlink="">
      <xdr:nvSpPr>
        <xdr:cNvPr id="2215" name="직사각형 226">
          <a:extLst>
            <a:ext uri="{FF2B5EF4-FFF2-40B4-BE49-F238E27FC236}">
              <a16:creationId xmlns:a16="http://schemas.microsoft.com/office/drawing/2014/main" id="{00000000-0008-0000-0800-0000A7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6" name="직사각형 227">
          <a:extLst>
            <a:ext uri="{FF2B5EF4-FFF2-40B4-BE49-F238E27FC236}">
              <a16:creationId xmlns:a16="http://schemas.microsoft.com/office/drawing/2014/main" id="{00000000-0008-0000-0800-0000A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7" name="직사각형 228">
          <a:extLst>
            <a:ext uri="{FF2B5EF4-FFF2-40B4-BE49-F238E27FC236}">
              <a16:creationId xmlns:a16="http://schemas.microsoft.com/office/drawing/2014/main" id="{00000000-0008-0000-0800-0000A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8" name="직사각형 229">
          <a:extLst>
            <a:ext uri="{FF2B5EF4-FFF2-40B4-BE49-F238E27FC236}">
              <a16:creationId xmlns:a16="http://schemas.microsoft.com/office/drawing/2014/main" id="{00000000-0008-0000-0800-0000A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19" name="직사각형 230">
          <a:extLst>
            <a:ext uri="{FF2B5EF4-FFF2-40B4-BE49-F238E27FC236}">
              <a16:creationId xmlns:a16="http://schemas.microsoft.com/office/drawing/2014/main" id="{00000000-0008-0000-0800-0000A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0" name="직사각형 231">
          <a:extLst>
            <a:ext uri="{FF2B5EF4-FFF2-40B4-BE49-F238E27FC236}">
              <a16:creationId xmlns:a16="http://schemas.microsoft.com/office/drawing/2014/main" id="{00000000-0008-0000-0800-0000A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1" name="직사각형 232">
          <a:extLst>
            <a:ext uri="{FF2B5EF4-FFF2-40B4-BE49-F238E27FC236}">
              <a16:creationId xmlns:a16="http://schemas.microsoft.com/office/drawing/2014/main" id="{00000000-0008-0000-0800-0000A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2" name="직사각형 233">
          <a:extLst>
            <a:ext uri="{FF2B5EF4-FFF2-40B4-BE49-F238E27FC236}">
              <a16:creationId xmlns:a16="http://schemas.microsoft.com/office/drawing/2014/main" id="{00000000-0008-0000-0800-0000A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3" name="직사각형 234">
          <a:extLst>
            <a:ext uri="{FF2B5EF4-FFF2-40B4-BE49-F238E27FC236}">
              <a16:creationId xmlns:a16="http://schemas.microsoft.com/office/drawing/2014/main" id="{00000000-0008-0000-0800-0000A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4" name="직사각형 235">
          <a:extLst>
            <a:ext uri="{FF2B5EF4-FFF2-40B4-BE49-F238E27FC236}">
              <a16:creationId xmlns:a16="http://schemas.microsoft.com/office/drawing/2014/main" id="{00000000-0008-0000-0800-0000B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5" name="직사각형 236">
          <a:extLst>
            <a:ext uri="{FF2B5EF4-FFF2-40B4-BE49-F238E27FC236}">
              <a16:creationId xmlns:a16="http://schemas.microsoft.com/office/drawing/2014/main" id="{00000000-0008-0000-0800-0000B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6" name="직사각형 237">
          <a:extLst>
            <a:ext uri="{FF2B5EF4-FFF2-40B4-BE49-F238E27FC236}">
              <a16:creationId xmlns:a16="http://schemas.microsoft.com/office/drawing/2014/main" id="{00000000-0008-0000-0800-0000B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7" name="직사각형 238">
          <a:extLst>
            <a:ext uri="{FF2B5EF4-FFF2-40B4-BE49-F238E27FC236}">
              <a16:creationId xmlns:a16="http://schemas.microsoft.com/office/drawing/2014/main" id="{00000000-0008-0000-0800-0000B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8" name="직사각형 239">
          <a:extLst>
            <a:ext uri="{FF2B5EF4-FFF2-40B4-BE49-F238E27FC236}">
              <a16:creationId xmlns:a16="http://schemas.microsoft.com/office/drawing/2014/main" id="{00000000-0008-0000-0800-0000B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29" name="직사각형 240">
          <a:extLst>
            <a:ext uri="{FF2B5EF4-FFF2-40B4-BE49-F238E27FC236}">
              <a16:creationId xmlns:a16="http://schemas.microsoft.com/office/drawing/2014/main" id="{00000000-0008-0000-0800-0000B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0" name="직사각형 241">
          <a:extLst>
            <a:ext uri="{FF2B5EF4-FFF2-40B4-BE49-F238E27FC236}">
              <a16:creationId xmlns:a16="http://schemas.microsoft.com/office/drawing/2014/main" id="{00000000-0008-0000-0800-0000B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1" name="직사각형 242">
          <a:extLst>
            <a:ext uri="{FF2B5EF4-FFF2-40B4-BE49-F238E27FC236}">
              <a16:creationId xmlns:a16="http://schemas.microsoft.com/office/drawing/2014/main" id="{00000000-0008-0000-0800-0000B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2" name="직사각형 243">
          <a:extLst>
            <a:ext uri="{FF2B5EF4-FFF2-40B4-BE49-F238E27FC236}">
              <a16:creationId xmlns:a16="http://schemas.microsoft.com/office/drawing/2014/main" id="{00000000-0008-0000-0800-0000B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3" name="직사각형 244">
          <a:extLst>
            <a:ext uri="{FF2B5EF4-FFF2-40B4-BE49-F238E27FC236}">
              <a16:creationId xmlns:a16="http://schemas.microsoft.com/office/drawing/2014/main" id="{00000000-0008-0000-0800-0000B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4" name="직사각형 245">
          <a:extLst>
            <a:ext uri="{FF2B5EF4-FFF2-40B4-BE49-F238E27FC236}">
              <a16:creationId xmlns:a16="http://schemas.microsoft.com/office/drawing/2014/main" id="{00000000-0008-0000-0800-0000B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5" name="직사각형 246">
          <a:extLst>
            <a:ext uri="{FF2B5EF4-FFF2-40B4-BE49-F238E27FC236}">
              <a16:creationId xmlns:a16="http://schemas.microsoft.com/office/drawing/2014/main" id="{00000000-0008-0000-0800-0000B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6" name="직사각형 247">
          <a:extLst>
            <a:ext uri="{FF2B5EF4-FFF2-40B4-BE49-F238E27FC236}">
              <a16:creationId xmlns:a16="http://schemas.microsoft.com/office/drawing/2014/main" id="{00000000-0008-0000-0800-0000B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7" name="직사각형 248">
          <a:extLst>
            <a:ext uri="{FF2B5EF4-FFF2-40B4-BE49-F238E27FC236}">
              <a16:creationId xmlns:a16="http://schemas.microsoft.com/office/drawing/2014/main" id="{00000000-0008-0000-0800-0000BD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8" name="직사각형 249">
          <a:extLst>
            <a:ext uri="{FF2B5EF4-FFF2-40B4-BE49-F238E27FC236}">
              <a16:creationId xmlns:a16="http://schemas.microsoft.com/office/drawing/2014/main" id="{00000000-0008-0000-0800-0000B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39" name="직사각형 250">
          <a:extLst>
            <a:ext uri="{FF2B5EF4-FFF2-40B4-BE49-F238E27FC236}">
              <a16:creationId xmlns:a16="http://schemas.microsoft.com/office/drawing/2014/main" id="{00000000-0008-0000-0800-0000B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0" name="직사각형 251">
          <a:extLst>
            <a:ext uri="{FF2B5EF4-FFF2-40B4-BE49-F238E27FC236}">
              <a16:creationId xmlns:a16="http://schemas.microsoft.com/office/drawing/2014/main" id="{00000000-0008-0000-0800-0000C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1" name="직사각형 252">
          <a:extLst>
            <a:ext uri="{FF2B5EF4-FFF2-40B4-BE49-F238E27FC236}">
              <a16:creationId xmlns:a16="http://schemas.microsoft.com/office/drawing/2014/main" id="{00000000-0008-0000-0800-0000C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2" name="직사각형 253">
          <a:extLst>
            <a:ext uri="{FF2B5EF4-FFF2-40B4-BE49-F238E27FC236}">
              <a16:creationId xmlns:a16="http://schemas.microsoft.com/office/drawing/2014/main" id="{00000000-0008-0000-0800-0000C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3" name="직사각형 254">
          <a:extLst>
            <a:ext uri="{FF2B5EF4-FFF2-40B4-BE49-F238E27FC236}">
              <a16:creationId xmlns:a16="http://schemas.microsoft.com/office/drawing/2014/main" id="{00000000-0008-0000-0800-0000C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4" name="직사각형 255">
          <a:extLst>
            <a:ext uri="{FF2B5EF4-FFF2-40B4-BE49-F238E27FC236}">
              <a16:creationId xmlns:a16="http://schemas.microsoft.com/office/drawing/2014/main" id="{00000000-0008-0000-0800-0000C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5" name="직사각형 256">
          <a:extLst>
            <a:ext uri="{FF2B5EF4-FFF2-40B4-BE49-F238E27FC236}">
              <a16:creationId xmlns:a16="http://schemas.microsoft.com/office/drawing/2014/main" id="{00000000-0008-0000-0800-0000C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6" name="직사각형 257">
          <a:extLst>
            <a:ext uri="{FF2B5EF4-FFF2-40B4-BE49-F238E27FC236}">
              <a16:creationId xmlns:a16="http://schemas.microsoft.com/office/drawing/2014/main" id="{00000000-0008-0000-0800-0000C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7" name="직사각형 258">
          <a:extLst>
            <a:ext uri="{FF2B5EF4-FFF2-40B4-BE49-F238E27FC236}">
              <a16:creationId xmlns:a16="http://schemas.microsoft.com/office/drawing/2014/main" id="{00000000-0008-0000-0800-0000C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8" name="직사각형 259">
          <a:extLst>
            <a:ext uri="{FF2B5EF4-FFF2-40B4-BE49-F238E27FC236}">
              <a16:creationId xmlns:a16="http://schemas.microsoft.com/office/drawing/2014/main" id="{00000000-0008-0000-0800-0000C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49" name="직사각형 260">
          <a:extLst>
            <a:ext uri="{FF2B5EF4-FFF2-40B4-BE49-F238E27FC236}">
              <a16:creationId xmlns:a16="http://schemas.microsoft.com/office/drawing/2014/main" id="{00000000-0008-0000-0800-0000C9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0" name="직사각형 261">
          <a:extLst>
            <a:ext uri="{FF2B5EF4-FFF2-40B4-BE49-F238E27FC236}">
              <a16:creationId xmlns:a16="http://schemas.microsoft.com/office/drawing/2014/main" id="{00000000-0008-0000-0800-0000CA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1" name="직사각형 262">
          <a:extLst>
            <a:ext uri="{FF2B5EF4-FFF2-40B4-BE49-F238E27FC236}">
              <a16:creationId xmlns:a16="http://schemas.microsoft.com/office/drawing/2014/main" id="{00000000-0008-0000-0800-0000CB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2" name="직사각형 263">
          <a:extLst>
            <a:ext uri="{FF2B5EF4-FFF2-40B4-BE49-F238E27FC236}">
              <a16:creationId xmlns:a16="http://schemas.microsoft.com/office/drawing/2014/main" id="{00000000-0008-0000-0800-0000CC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152400</xdr:rowOff>
    </xdr:to>
    <xdr:sp macro="" textlink="">
      <xdr:nvSpPr>
        <xdr:cNvPr id="2253" name="직사각형 264">
          <a:extLst>
            <a:ext uri="{FF2B5EF4-FFF2-40B4-BE49-F238E27FC236}">
              <a16:creationId xmlns:a16="http://schemas.microsoft.com/office/drawing/2014/main" id="{00000000-0008-0000-0800-0000CD08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4" name="직사각형 265">
          <a:extLst>
            <a:ext uri="{FF2B5EF4-FFF2-40B4-BE49-F238E27FC236}">
              <a16:creationId xmlns:a16="http://schemas.microsoft.com/office/drawing/2014/main" id="{00000000-0008-0000-0800-0000CE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5" name="직사각형 266">
          <a:extLst>
            <a:ext uri="{FF2B5EF4-FFF2-40B4-BE49-F238E27FC236}">
              <a16:creationId xmlns:a16="http://schemas.microsoft.com/office/drawing/2014/main" id="{00000000-0008-0000-0800-0000CF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6" name="직사각형 267">
          <a:extLst>
            <a:ext uri="{FF2B5EF4-FFF2-40B4-BE49-F238E27FC236}">
              <a16:creationId xmlns:a16="http://schemas.microsoft.com/office/drawing/2014/main" id="{00000000-0008-0000-0800-0000D0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7" name="직사각형 268">
          <a:extLst>
            <a:ext uri="{FF2B5EF4-FFF2-40B4-BE49-F238E27FC236}">
              <a16:creationId xmlns:a16="http://schemas.microsoft.com/office/drawing/2014/main" id="{00000000-0008-0000-0800-0000D1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8" name="직사각형 269">
          <a:extLst>
            <a:ext uri="{FF2B5EF4-FFF2-40B4-BE49-F238E27FC236}">
              <a16:creationId xmlns:a16="http://schemas.microsoft.com/office/drawing/2014/main" id="{00000000-0008-0000-0800-0000D2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59" name="직사각형 270">
          <a:extLst>
            <a:ext uri="{FF2B5EF4-FFF2-40B4-BE49-F238E27FC236}">
              <a16:creationId xmlns:a16="http://schemas.microsoft.com/office/drawing/2014/main" id="{00000000-0008-0000-0800-0000D3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60" name="직사각형 271">
          <a:extLst>
            <a:ext uri="{FF2B5EF4-FFF2-40B4-BE49-F238E27FC236}">
              <a16:creationId xmlns:a16="http://schemas.microsoft.com/office/drawing/2014/main" id="{00000000-0008-0000-0800-0000D4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61" name="직사각형 272">
          <a:extLst>
            <a:ext uri="{FF2B5EF4-FFF2-40B4-BE49-F238E27FC236}">
              <a16:creationId xmlns:a16="http://schemas.microsoft.com/office/drawing/2014/main" id="{00000000-0008-0000-0800-0000D5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62" name="직사각형 273">
          <a:extLst>
            <a:ext uri="{FF2B5EF4-FFF2-40B4-BE49-F238E27FC236}">
              <a16:creationId xmlns:a16="http://schemas.microsoft.com/office/drawing/2014/main" id="{00000000-0008-0000-0800-0000D6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63" name="직사각형 274">
          <a:extLst>
            <a:ext uri="{FF2B5EF4-FFF2-40B4-BE49-F238E27FC236}">
              <a16:creationId xmlns:a16="http://schemas.microsoft.com/office/drawing/2014/main" id="{00000000-0008-0000-0800-0000D7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2264" name="직사각형 275">
          <a:extLst>
            <a:ext uri="{FF2B5EF4-FFF2-40B4-BE49-F238E27FC236}">
              <a16:creationId xmlns:a16="http://schemas.microsoft.com/office/drawing/2014/main" id="{00000000-0008-0000-0800-0000D808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65" name="직사각형 276">
          <a:extLst>
            <a:ext uri="{FF2B5EF4-FFF2-40B4-BE49-F238E27FC236}">
              <a16:creationId xmlns:a16="http://schemas.microsoft.com/office/drawing/2014/main" id="{00000000-0008-0000-0800-0000D9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66" name="직사각형 277">
          <a:extLst>
            <a:ext uri="{FF2B5EF4-FFF2-40B4-BE49-F238E27FC236}">
              <a16:creationId xmlns:a16="http://schemas.microsoft.com/office/drawing/2014/main" id="{00000000-0008-0000-0800-0000DA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67" name="직사각형 278">
          <a:extLst>
            <a:ext uri="{FF2B5EF4-FFF2-40B4-BE49-F238E27FC236}">
              <a16:creationId xmlns:a16="http://schemas.microsoft.com/office/drawing/2014/main" id="{00000000-0008-0000-0800-0000DB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68" name="직사각형 279">
          <a:extLst>
            <a:ext uri="{FF2B5EF4-FFF2-40B4-BE49-F238E27FC236}">
              <a16:creationId xmlns:a16="http://schemas.microsoft.com/office/drawing/2014/main" id="{00000000-0008-0000-0800-0000DC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69" name="직사각형 280">
          <a:extLst>
            <a:ext uri="{FF2B5EF4-FFF2-40B4-BE49-F238E27FC236}">
              <a16:creationId xmlns:a16="http://schemas.microsoft.com/office/drawing/2014/main" id="{00000000-0008-0000-0800-0000DD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0" name="직사각형 281">
          <a:extLst>
            <a:ext uri="{FF2B5EF4-FFF2-40B4-BE49-F238E27FC236}">
              <a16:creationId xmlns:a16="http://schemas.microsoft.com/office/drawing/2014/main" id="{00000000-0008-0000-0800-0000DE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1" name="직사각형 282">
          <a:extLst>
            <a:ext uri="{FF2B5EF4-FFF2-40B4-BE49-F238E27FC236}">
              <a16:creationId xmlns:a16="http://schemas.microsoft.com/office/drawing/2014/main" id="{00000000-0008-0000-0800-0000DF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2" name="직사각형 283">
          <a:extLst>
            <a:ext uri="{FF2B5EF4-FFF2-40B4-BE49-F238E27FC236}">
              <a16:creationId xmlns:a16="http://schemas.microsoft.com/office/drawing/2014/main" id="{00000000-0008-0000-0800-0000E0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3" name="직사각형 284">
          <a:extLst>
            <a:ext uri="{FF2B5EF4-FFF2-40B4-BE49-F238E27FC236}">
              <a16:creationId xmlns:a16="http://schemas.microsoft.com/office/drawing/2014/main" id="{00000000-0008-0000-0800-0000E1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4" name="직사각형 285">
          <a:extLst>
            <a:ext uri="{FF2B5EF4-FFF2-40B4-BE49-F238E27FC236}">
              <a16:creationId xmlns:a16="http://schemas.microsoft.com/office/drawing/2014/main" id="{00000000-0008-0000-0800-0000E2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5" name="직사각형 286">
          <a:extLst>
            <a:ext uri="{FF2B5EF4-FFF2-40B4-BE49-F238E27FC236}">
              <a16:creationId xmlns:a16="http://schemas.microsoft.com/office/drawing/2014/main" id="{00000000-0008-0000-0800-0000E3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6" name="직사각형 287">
          <a:extLst>
            <a:ext uri="{FF2B5EF4-FFF2-40B4-BE49-F238E27FC236}">
              <a16:creationId xmlns:a16="http://schemas.microsoft.com/office/drawing/2014/main" id="{00000000-0008-0000-0800-0000E4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7" name="직사각형 288">
          <a:extLst>
            <a:ext uri="{FF2B5EF4-FFF2-40B4-BE49-F238E27FC236}">
              <a16:creationId xmlns:a16="http://schemas.microsoft.com/office/drawing/2014/main" id="{00000000-0008-0000-0800-0000E5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8" name="직사각형 289">
          <a:extLst>
            <a:ext uri="{FF2B5EF4-FFF2-40B4-BE49-F238E27FC236}">
              <a16:creationId xmlns:a16="http://schemas.microsoft.com/office/drawing/2014/main" id="{00000000-0008-0000-0800-0000E6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79" name="직사각형 290">
          <a:extLst>
            <a:ext uri="{FF2B5EF4-FFF2-40B4-BE49-F238E27FC236}">
              <a16:creationId xmlns:a16="http://schemas.microsoft.com/office/drawing/2014/main" id="{00000000-0008-0000-0800-0000E7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0" name="직사각형 291">
          <a:extLst>
            <a:ext uri="{FF2B5EF4-FFF2-40B4-BE49-F238E27FC236}">
              <a16:creationId xmlns:a16="http://schemas.microsoft.com/office/drawing/2014/main" id="{00000000-0008-0000-0800-0000E8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1" name="직사각형 292">
          <a:extLst>
            <a:ext uri="{FF2B5EF4-FFF2-40B4-BE49-F238E27FC236}">
              <a16:creationId xmlns:a16="http://schemas.microsoft.com/office/drawing/2014/main" id="{00000000-0008-0000-0800-0000E9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2" name="직사각형 293">
          <a:extLst>
            <a:ext uri="{FF2B5EF4-FFF2-40B4-BE49-F238E27FC236}">
              <a16:creationId xmlns:a16="http://schemas.microsoft.com/office/drawing/2014/main" id="{00000000-0008-0000-0800-0000EA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3" name="직사각형 294">
          <a:extLst>
            <a:ext uri="{FF2B5EF4-FFF2-40B4-BE49-F238E27FC236}">
              <a16:creationId xmlns:a16="http://schemas.microsoft.com/office/drawing/2014/main" id="{00000000-0008-0000-0800-0000EB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4" name="직사각형 295">
          <a:extLst>
            <a:ext uri="{FF2B5EF4-FFF2-40B4-BE49-F238E27FC236}">
              <a16:creationId xmlns:a16="http://schemas.microsoft.com/office/drawing/2014/main" id="{00000000-0008-0000-0800-0000EC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5" name="직사각형 296">
          <a:extLst>
            <a:ext uri="{FF2B5EF4-FFF2-40B4-BE49-F238E27FC236}">
              <a16:creationId xmlns:a16="http://schemas.microsoft.com/office/drawing/2014/main" id="{00000000-0008-0000-0800-0000ED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6" name="직사각형 297">
          <a:extLst>
            <a:ext uri="{FF2B5EF4-FFF2-40B4-BE49-F238E27FC236}">
              <a16:creationId xmlns:a16="http://schemas.microsoft.com/office/drawing/2014/main" id="{00000000-0008-0000-0800-0000EE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7" name="직사각형 298">
          <a:extLst>
            <a:ext uri="{FF2B5EF4-FFF2-40B4-BE49-F238E27FC236}">
              <a16:creationId xmlns:a16="http://schemas.microsoft.com/office/drawing/2014/main" id="{00000000-0008-0000-0800-0000EF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8" name="직사각형 299">
          <a:extLst>
            <a:ext uri="{FF2B5EF4-FFF2-40B4-BE49-F238E27FC236}">
              <a16:creationId xmlns:a16="http://schemas.microsoft.com/office/drawing/2014/main" id="{00000000-0008-0000-0800-0000F0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89" name="직사각형 300">
          <a:extLst>
            <a:ext uri="{FF2B5EF4-FFF2-40B4-BE49-F238E27FC236}">
              <a16:creationId xmlns:a16="http://schemas.microsoft.com/office/drawing/2014/main" id="{00000000-0008-0000-0800-0000F1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90" name="직사각형 301">
          <a:extLst>
            <a:ext uri="{FF2B5EF4-FFF2-40B4-BE49-F238E27FC236}">
              <a16:creationId xmlns:a16="http://schemas.microsoft.com/office/drawing/2014/main" id="{00000000-0008-0000-0800-0000F2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291" name="직사각형 302">
          <a:extLst>
            <a:ext uri="{FF2B5EF4-FFF2-40B4-BE49-F238E27FC236}">
              <a16:creationId xmlns:a16="http://schemas.microsoft.com/office/drawing/2014/main" id="{00000000-0008-0000-0800-0000F308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92" name="직사각형 303">
          <a:extLst>
            <a:ext uri="{FF2B5EF4-FFF2-40B4-BE49-F238E27FC236}">
              <a16:creationId xmlns:a16="http://schemas.microsoft.com/office/drawing/2014/main" id="{00000000-0008-0000-0800-0000F4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93" name="직사각형 304">
          <a:extLst>
            <a:ext uri="{FF2B5EF4-FFF2-40B4-BE49-F238E27FC236}">
              <a16:creationId xmlns:a16="http://schemas.microsoft.com/office/drawing/2014/main" id="{00000000-0008-0000-0800-0000F5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294" name="직사각형 305">
          <a:extLst>
            <a:ext uri="{FF2B5EF4-FFF2-40B4-BE49-F238E27FC236}">
              <a16:creationId xmlns:a16="http://schemas.microsoft.com/office/drawing/2014/main" id="{00000000-0008-0000-0800-0000F6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295" name="직사각형 306">
          <a:extLst>
            <a:ext uri="{FF2B5EF4-FFF2-40B4-BE49-F238E27FC236}">
              <a16:creationId xmlns:a16="http://schemas.microsoft.com/office/drawing/2014/main" id="{00000000-0008-0000-0800-0000F7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296" name="직사각형 307">
          <a:extLst>
            <a:ext uri="{FF2B5EF4-FFF2-40B4-BE49-F238E27FC236}">
              <a16:creationId xmlns:a16="http://schemas.microsoft.com/office/drawing/2014/main" id="{00000000-0008-0000-0800-0000F8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297" name="직사각형 308">
          <a:extLst>
            <a:ext uri="{FF2B5EF4-FFF2-40B4-BE49-F238E27FC236}">
              <a16:creationId xmlns:a16="http://schemas.microsoft.com/office/drawing/2014/main" id="{00000000-0008-0000-0800-0000F9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298" name="직사각형 309">
          <a:extLst>
            <a:ext uri="{FF2B5EF4-FFF2-40B4-BE49-F238E27FC236}">
              <a16:creationId xmlns:a16="http://schemas.microsoft.com/office/drawing/2014/main" id="{00000000-0008-0000-0800-0000FA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299" name="직사각형 310">
          <a:extLst>
            <a:ext uri="{FF2B5EF4-FFF2-40B4-BE49-F238E27FC236}">
              <a16:creationId xmlns:a16="http://schemas.microsoft.com/office/drawing/2014/main" id="{00000000-0008-0000-0800-0000FB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00" name="직사각형 311">
          <a:extLst>
            <a:ext uri="{FF2B5EF4-FFF2-40B4-BE49-F238E27FC236}">
              <a16:creationId xmlns:a16="http://schemas.microsoft.com/office/drawing/2014/main" id="{00000000-0008-0000-0800-0000FC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01" name="직사각형 312">
          <a:extLst>
            <a:ext uri="{FF2B5EF4-FFF2-40B4-BE49-F238E27FC236}">
              <a16:creationId xmlns:a16="http://schemas.microsoft.com/office/drawing/2014/main" id="{00000000-0008-0000-0800-0000FD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02" name="직사각형 313">
          <a:extLst>
            <a:ext uri="{FF2B5EF4-FFF2-40B4-BE49-F238E27FC236}">
              <a16:creationId xmlns:a16="http://schemas.microsoft.com/office/drawing/2014/main" id="{00000000-0008-0000-0800-0000FE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3" name="직사각형 314">
          <a:extLst>
            <a:ext uri="{FF2B5EF4-FFF2-40B4-BE49-F238E27FC236}">
              <a16:creationId xmlns:a16="http://schemas.microsoft.com/office/drawing/2014/main" id="{00000000-0008-0000-0800-0000FF08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4" name="직사각형 315">
          <a:extLst>
            <a:ext uri="{FF2B5EF4-FFF2-40B4-BE49-F238E27FC236}">
              <a16:creationId xmlns:a16="http://schemas.microsoft.com/office/drawing/2014/main" id="{00000000-0008-0000-0800-00000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5" name="직사각형 316">
          <a:extLst>
            <a:ext uri="{FF2B5EF4-FFF2-40B4-BE49-F238E27FC236}">
              <a16:creationId xmlns:a16="http://schemas.microsoft.com/office/drawing/2014/main" id="{00000000-0008-0000-0800-00000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6" name="직사각형 317">
          <a:extLst>
            <a:ext uri="{FF2B5EF4-FFF2-40B4-BE49-F238E27FC236}">
              <a16:creationId xmlns:a16="http://schemas.microsoft.com/office/drawing/2014/main" id="{00000000-0008-0000-0800-00000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7" name="직사각형 318">
          <a:extLst>
            <a:ext uri="{FF2B5EF4-FFF2-40B4-BE49-F238E27FC236}">
              <a16:creationId xmlns:a16="http://schemas.microsoft.com/office/drawing/2014/main" id="{00000000-0008-0000-0800-00000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8" name="직사각형 319">
          <a:extLst>
            <a:ext uri="{FF2B5EF4-FFF2-40B4-BE49-F238E27FC236}">
              <a16:creationId xmlns:a16="http://schemas.microsoft.com/office/drawing/2014/main" id="{00000000-0008-0000-0800-00000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09" name="직사각형 320">
          <a:extLst>
            <a:ext uri="{FF2B5EF4-FFF2-40B4-BE49-F238E27FC236}">
              <a16:creationId xmlns:a16="http://schemas.microsoft.com/office/drawing/2014/main" id="{00000000-0008-0000-0800-00000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0" name="직사각형 321">
          <a:extLst>
            <a:ext uri="{FF2B5EF4-FFF2-40B4-BE49-F238E27FC236}">
              <a16:creationId xmlns:a16="http://schemas.microsoft.com/office/drawing/2014/main" id="{00000000-0008-0000-0800-00000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1" name="직사각형 322">
          <a:extLst>
            <a:ext uri="{FF2B5EF4-FFF2-40B4-BE49-F238E27FC236}">
              <a16:creationId xmlns:a16="http://schemas.microsoft.com/office/drawing/2014/main" id="{00000000-0008-0000-0800-00000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2" name="직사각형 323">
          <a:extLst>
            <a:ext uri="{FF2B5EF4-FFF2-40B4-BE49-F238E27FC236}">
              <a16:creationId xmlns:a16="http://schemas.microsoft.com/office/drawing/2014/main" id="{00000000-0008-0000-0800-00000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3" name="직사각형 324">
          <a:extLst>
            <a:ext uri="{FF2B5EF4-FFF2-40B4-BE49-F238E27FC236}">
              <a16:creationId xmlns:a16="http://schemas.microsoft.com/office/drawing/2014/main" id="{00000000-0008-0000-0800-00000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4" name="직사각형 325">
          <a:extLst>
            <a:ext uri="{FF2B5EF4-FFF2-40B4-BE49-F238E27FC236}">
              <a16:creationId xmlns:a16="http://schemas.microsoft.com/office/drawing/2014/main" id="{00000000-0008-0000-0800-00000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5" name="직사각형 326">
          <a:extLst>
            <a:ext uri="{FF2B5EF4-FFF2-40B4-BE49-F238E27FC236}">
              <a16:creationId xmlns:a16="http://schemas.microsoft.com/office/drawing/2014/main" id="{00000000-0008-0000-0800-00000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6" name="직사각형 327">
          <a:extLst>
            <a:ext uri="{FF2B5EF4-FFF2-40B4-BE49-F238E27FC236}">
              <a16:creationId xmlns:a16="http://schemas.microsoft.com/office/drawing/2014/main" id="{00000000-0008-0000-0800-00000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7" name="직사각형 328">
          <a:extLst>
            <a:ext uri="{FF2B5EF4-FFF2-40B4-BE49-F238E27FC236}">
              <a16:creationId xmlns:a16="http://schemas.microsoft.com/office/drawing/2014/main" id="{00000000-0008-0000-0800-00000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8" name="직사각형 329">
          <a:extLst>
            <a:ext uri="{FF2B5EF4-FFF2-40B4-BE49-F238E27FC236}">
              <a16:creationId xmlns:a16="http://schemas.microsoft.com/office/drawing/2014/main" id="{00000000-0008-0000-0800-00000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19" name="직사각형 330">
          <a:extLst>
            <a:ext uri="{FF2B5EF4-FFF2-40B4-BE49-F238E27FC236}">
              <a16:creationId xmlns:a16="http://schemas.microsoft.com/office/drawing/2014/main" id="{00000000-0008-0000-0800-00000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0" name="직사각형 331">
          <a:extLst>
            <a:ext uri="{FF2B5EF4-FFF2-40B4-BE49-F238E27FC236}">
              <a16:creationId xmlns:a16="http://schemas.microsoft.com/office/drawing/2014/main" id="{00000000-0008-0000-0800-00001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1" name="직사각형 332">
          <a:extLst>
            <a:ext uri="{FF2B5EF4-FFF2-40B4-BE49-F238E27FC236}">
              <a16:creationId xmlns:a16="http://schemas.microsoft.com/office/drawing/2014/main" id="{00000000-0008-0000-0800-00001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2" name="직사각형 333">
          <a:extLst>
            <a:ext uri="{FF2B5EF4-FFF2-40B4-BE49-F238E27FC236}">
              <a16:creationId xmlns:a16="http://schemas.microsoft.com/office/drawing/2014/main" id="{00000000-0008-0000-0800-00001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3" name="직사각형 334">
          <a:extLst>
            <a:ext uri="{FF2B5EF4-FFF2-40B4-BE49-F238E27FC236}">
              <a16:creationId xmlns:a16="http://schemas.microsoft.com/office/drawing/2014/main" id="{00000000-0008-0000-0800-00001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4" name="직사각형 335">
          <a:extLst>
            <a:ext uri="{FF2B5EF4-FFF2-40B4-BE49-F238E27FC236}">
              <a16:creationId xmlns:a16="http://schemas.microsoft.com/office/drawing/2014/main" id="{00000000-0008-0000-0800-00001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5" name="직사각형 336">
          <a:extLst>
            <a:ext uri="{FF2B5EF4-FFF2-40B4-BE49-F238E27FC236}">
              <a16:creationId xmlns:a16="http://schemas.microsoft.com/office/drawing/2014/main" id="{00000000-0008-0000-0800-00001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6" name="직사각형 337">
          <a:extLst>
            <a:ext uri="{FF2B5EF4-FFF2-40B4-BE49-F238E27FC236}">
              <a16:creationId xmlns:a16="http://schemas.microsoft.com/office/drawing/2014/main" id="{00000000-0008-0000-0800-00001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7" name="직사각형 338">
          <a:extLst>
            <a:ext uri="{FF2B5EF4-FFF2-40B4-BE49-F238E27FC236}">
              <a16:creationId xmlns:a16="http://schemas.microsoft.com/office/drawing/2014/main" id="{00000000-0008-0000-0800-00001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28" name="직사각형 339">
          <a:extLst>
            <a:ext uri="{FF2B5EF4-FFF2-40B4-BE49-F238E27FC236}">
              <a16:creationId xmlns:a16="http://schemas.microsoft.com/office/drawing/2014/main" id="{00000000-0008-0000-0800-00001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329" name="직사각형 340">
          <a:extLst>
            <a:ext uri="{FF2B5EF4-FFF2-40B4-BE49-F238E27FC236}">
              <a16:creationId xmlns:a16="http://schemas.microsoft.com/office/drawing/2014/main" id="{00000000-0008-0000-0800-00001909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30" name="직사각형 341">
          <a:extLst>
            <a:ext uri="{FF2B5EF4-FFF2-40B4-BE49-F238E27FC236}">
              <a16:creationId xmlns:a16="http://schemas.microsoft.com/office/drawing/2014/main" id="{00000000-0008-0000-0800-00001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31" name="직사각형 342">
          <a:extLst>
            <a:ext uri="{FF2B5EF4-FFF2-40B4-BE49-F238E27FC236}">
              <a16:creationId xmlns:a16="http://schemas.microsoft.com/office/drawing/2014/main" id="{00000000-0008-0000-0800-00001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32" name="직사각형 343">
          <a:extLst>
            <a:ext uri="{FF2B5EF4-FFF2-40B4-BE49-F238E27FC236}">
              <a16:creationId xmlns:a16="http://schemas.microsoft.com/office/drawing/2014/main" id="{00000000-0008-0000-0800-00001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3" name="직사각형 344">
          <a:extLst>
            <a:ext uri="{FF2B5EF4-FFF2-40B4-BE49-F238E27FC236}">
              <a16:creationId xmlns:a16="http://schemas.microsoft.com/office/drawing/2014/main" id="{00000000-0008-0000-0800-00001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4" name="직사각형 345">
          <a:extLst>
            <a:ext uri="{FF2B5EF4-FFF2-40B4-BE49-F238E27FC236}">
              <a16:creationId xmlns:a16="http://schemas.microsoft.com/office/drawing/2014/main" id="{00000000-0008-0000-0800-00001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5" name="직사각형 346">
          <a:extLst>
            <a:ext uri="{FF2B5EF4-FFF2-40B4-BE49-F238E27FC236}">
              <a16:creationId xmlns:a16="http://schemas.microsoft.com/office/drawing/2014/main" id="{00000000-0008-0000-0800-00001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6" name="직사각형 347">
          <a:extLst>
            <a:ext uri="{FF2B5EF4-FFF2-40B4-BE49-F238E27FC236}">
              <a16:creationId xmlns:a16="http://schemas.microsoft.com/office/drawing/2014/main" id="{00000000-0008-0000-0800-00002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7" name="직사각형 348">
          <a:extLst>
            <a:ext uri="{FF2B5EF4-FFF2-40B4-BE49-F238E27FC236}">
              <a16:creationId xmlns:a16="http://schemas.microsoft.com/office/drawing/2014/main" id="{00000000-0008-0000-0800-00002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8" name="직사각형 349">
          <a:extLst>
            <a:ext uri="{FF2B5EF4-FFF2-40B4-BE49-F238E27FC236}">
              <a16:creationId xmlns:a16="http://schemas.microsoft.com/office/drawing/2014/main" id="{00000000-0008-0000-0800-00002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39" name="직사각형 350">
          <a:extLst>
            <a:ext uri="{FF2B5EF4-FFF2-40B4-BE49-F238E27FC236}">
              <a16:creationId xmlns:a16="http://schemas.microsoft.com/office/drawing/2014/main" id="{00000000-0008-0000-0800-00002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40" name="직사각형 351">
          <a:extLst>
            <a:ext uri="{FF2B5EF4-FFF2-40B4-BE49-F238E27FC236}">
              <a16:creationId xmlns:a16="http://schemas.microsoft.com/office/drawing/2014/main" id="{00000000-0008-0000-0800-00002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1" name="직사각형 353">
          <a:extLst>
            <a:ext uri="{FF2B5EF4-FFF2-40B4-BE49-F238E27FC236}">
              <a16:creationId xmlns:a16="http://schemas.microsoft.com/office/drawing/2014/main" id="{00000000-0008-0000-0800-00002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2" name="직사각형 354">
          <a:extLst>
            <a:ext uri="{FF2B5EF4-FFF2-40B4-BE49-F238E27FC236}">
              <a16:creationId xmlns:a16="http://schemas.microsoft.com/office/drawing/2014/main" id="{00000000-0008-0000-0800-00002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3" name="직사각형 355">
          <a:extLst>
            <a:ext uri="{FF2B5EF4-FFF2-40B4-BE49-F238E27FC236}">
              <a16:creationId xmlns:a16="http://schemas.microsoft.com/office/drawing/2014/main" id="{00000000-0008-0000-0800-00002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4" name="직사각형 356">
          <a:extLst>
            <a:ext uri="{FF2B5EF4-FFF2-40B4-BE49-F238E27FC236}">
              <a16:creationId xmlns:a16="http://schemas.microsoft.com/office/drawing/2014/main" id="{00000000-0008-0000-0800-00002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5" name="직사각형 357">
          <a:extLst>
            <a:ext uri="{FF2B5EF4-FFF2-40B4-BE49-F238E27FC236}">
              <a16:creationId xmlns:a16="http://schemas.microsoft.com/office/drawing/2014/main" id="{00000000-0008-0000-0800-00002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6" name="직사각형 358">
          <a:extLst>
            <a:ext uri="{FF2B5EF4-FFF2-40B4-BE49-F238E27FC236}">
              <a16:creationId xmlns:a16="http://schemas.microsoft.com/office/drawing/2014/main" id="{00000000-0008-0000-0800-00002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7" name="직사각형 359">
          <a:extLst>
            <a:ext uri="{FF2B5EF4-FFF2-40B4-BE49-F238E27FC236}">
              <a16:creationId xmlns:a16="http://schemas.microsoft.com/office/drawing/2014/main" id="{00000000-0008-0000-0800-00002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8" name="직사각형 360">
          <a:extLst>
            <a:ext uri="{FF2B5EF4-FFF2-40B4-BE49-F238E27FC236}">
              <a16:creationId xmlns:a16="http://schemas.microsoft.com/office/drawing/2014/main" id="{00000000-0008-0000-0800-00002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49" name="직사각형 361">
          <a:extLst>
            <a:ext uri="{FF2B5EF4-FFF2-40B4-BE49-F238E27FC236}">
              <a16:creationId xmlns:a16="http://schemas.microsoft.com/office/drawing/2014/main" id="{00000000-0008-0000-0800-00002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0" name="직사각형 362">
          <a:extLst>
            <a:ext uri="{FF2B5EF4-FFF2-40B4-BE49-F238E27FC236}">
              <a16:creationId xmlns:a16="http://schemas.microsoft.com/office/drawing/2014/main" id="{00000000-0008-0000-0800-00002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1" name="직사각형 363">
          <a:extLst>
            <a:ext uri="{FF2B5EF4-FFF2-40B4-BE49-F238E27FC236}">
              <a16:creationId xmlns:a16="http://schemas.microsoft.com/office/drawing/2014/main" id="{00000000-0008-0000-0800-00002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2" name="직사각형 364">
          <a:extLst>
            <a:ext uri="{FF2B5EF4-FFF2-40B4-BE49-F238E27FC236}">
              <a16:creationId xmlns:a16="http://schemas.microsoft.com/office/drawing/2014/main" id="{00000000-0008-0000-0800-00003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3" name="직사각형 365">
          <a:extLst>
            <a:ext uri="{FF2B5EF4-FFF2-40B4-BE49-F238E27FC236}">
              <a16:creationId xmlns:a16="http://schemas.microsoft.com/office/drawing/2014/main" id="{00000000-0008-0000-0800-00003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4" name="직사각형 366">
          <a:extLst>
            <a:ext uri="{FF2B5EF4-FFF2-40B4-BE49-F238E27FC236}">
              <a16:creationId xmlns:a16="http://schemas.microsoft.com/office/drawing/2014/main" id="{00000000-0008-0000-0800-00003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5" name="직사각형 367">
          <a:extLst>
            <a:ext uri="{FF2B5EF4-FFF2-40B4-BE49-F238E27FC236}">
              <a16:creationId xmlns:a16="http://schemas.microsoft.com/office/drawing/2014/main" id="{00000000-0008-0000-0800-00003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6" name="직사각형 368">
          <a:extLst>
            <a:ext uri="{FF2B5EF4-FFF2-40B4-BE49-F238E27FC236}">
              <a16:creationId xmlns:a16="http://schemas.microsoft.com/office/drawing/2014/main" id="{00000000-0008-0000-0800-00003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7" name="직사각형 369">
          <a:extLst>
            <a:ext uri="{FF2B5EF4-FFF2-40B4-BE49-F238E27FC236}">
              <a16:creationId xmlns:a16="http://schemas.microsoft.com/office/drawing/2014/main" id="{00000000-0008-0000-0800-00003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8" name="직사각형 370">
          <a:extLst>
            <a:ext uri="{FF2B5EF4-FFF2-40B4-BE49-F238E27FC236}">
              <a16:creationId xmlns:a16="http://schemas.microsoft.com/office/drawing/2014/main" id="{00000000-0008-0000-0800-00003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59" name="직사각형 371">
          <a:extLst>
            <a:ext uri="{FF2B5EF4-FFF2-40B4-BE49-F238E27FC236}">
              <a16:creationId xmlns:a16="http://schemas.microsoft.com/office/drawing/2014/main" id="{00000000-0008-0000-0800-00003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0" name="직사각형 372">
          <a:extLst>
            <a:ext uri="{FF2B5EF4-FFF2-40B4-BE49-F238E27FC236}">
              <a16:creationId xmlns:a16="http://schemas.microsoft.com/office/drawing/2014/main" id="{00000000-0008-0000-0800-00003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1" name="직사각형 373">
          <a:extLst>
            <a:ext uri="{FF2B5EF4-FFF2-40B4-BE49-F238E27FC236}">
              <a16:creationId xmlns:a16="http://schemas.microsoft.com/office/drawing/2014/main" id="{00000000-0008-0000-0800-00003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2" name="직사각형 374">
          <a:extLst>
            <a:ext uri="{FF2B5EF4-FFF2-40B4-BE49-F238E27FC236}">
              <a16:creationId xmlns:a16="http://schemas.microsoft.com/office/drawing/2014/main" id="{00000000-0008-0000-0800-00003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3" name="직사각형 375">
          <a:extLst>
            <a:ext uri="{FF2B5EF4-FFF2-40B4-BE49-F238E27FC236}">
              <a16:creationId xmlns:a16="http://schemas.microsoft.com/office/drawing/2014/main" id="{00000000-0008-0000-0800-00003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4" name="직사각형 376">
          <a:extLst>
            <a:ext uri="{FF2B5EF4-FFF2-40B4-BE49-F238E27FC236}">
              <a16:creationId xmlns:a16="http://schemas.microsoft.com/office/drawing/2014/main" id="{00000000-0008-0000-0800-00003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5" name="직사각형 377">
          <a:extLst>
            <a:ext uri="{FF2B5EF4-FFF2-40B4-BE49-F238E27FC236}">
              <a16:creationId xmlns:a16="http://schemas.microsoft.com/office/drawing/2014/main" id="{00000000-0008-0000-0800-00003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366" name="직사각형 378">
          <a:extLst>
            <a:ext uri="{FF2B5EF4-FFF2-40B4-BE49-F238E27FC236}">
              <a16:creationId xmlns:a16="http://schemas.microsoft.com/office/drawing/2014/main" id="{00000000-0008-0000-0800-00003E09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7" name="직사각형 379">
          <a:extLst>
            <a:ext uri="{FF2B5EF4-FFF2-40B4-BE49-F238E27FC236}">
              <a16:creationId xmlns:a16="http://schemas.microsoft.com/office/drawing/2014/main" id="{00000000-0008-0000-0800-00003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8" name="직사각형 380">
          <a:extLst>
            <a:ext uri="{FF2B5EF4-FFF2-40B4-BE49-F238E27FC236}">
              <a16:creationId xmlns:a16="http://schemas.microsoft.com/office/drawing/2014/main" id="{00000000-0008-0000-0800-00004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69" name="직사각형 381">
          <a:extLst>
            <a:ext uri="{FF2B5EF4-FFF2-40B4-BE49-F238E27FC236}">
              <a16:creationId xmlns:a16="http://schemas.microsoft.com/office/drawing/2014/main" id="{00000000-0008-0000-0800-00004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0" name="직사각형 382">
          <a:extLst>
            <a:ext uri="{FF2B5EF4-FFF2-40B4-BE49-F238E27FC236}">
              <a16:creationId xmlns:a16="http://schemas.microsoft.com/office/drawing/2014/main" id="{00000000-0008-0000-0800-00004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1" name="직사각형 383">
          <a:extLst>
            <a:ext uri="{FF2B5EF4-FFF2-40B4-BE49-F238E27FC236}">
              <a16:creationId xmlns:a16="http://schemas.microsoft.com/office/drawing/2014/main" id="{00000000-0008-0000-0800-00004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2" name="직사각형 384">
          <a:extLst>
            <a:ext uri="{FF2B5EF4-FFF2-40B4-BE49-F238E27FC236}">
              <a16:creationId xmlns:a16="http://schemas.microsoft.com/office/drawing/2014/main" id="{00000000-0008-0000-0800-00004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3" name="직사각형 385">
          <a:extLst>
            <a:ext uri="{FF2B5EF4-FFF2-40B4-BE49-F238E27FC236}">
              <a16:creationId xmlns:a16="http://schemas.microsoft.com/office/drawing/2014/main" id="{00000000-0008-0000-0800-00004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4" name="직사각형 386">
          <a:extLst>
            <a:ext uri="{FF2B5EF4-FFF2-40B4-BE49-F238E27FC236}">
              <a16:creationId xmlns:a16="http://schemas.microsoft.com/office/drawing/2014/main" id="{00000000-0008-0000-0800-00004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5" name="직사각형 387">
          <a:extLst>
            <a:ext uri="{FF2B5EF4-FFF2-40B4-BE49-F238E27FC236}">
              <a16:creationId xmlns:a16="http://schemas.microsoft.com/office/drawing/2014/main" id="{00000000-0008-0000-0800-00004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6" name="직사각형 388">
          <a:extLst>
            <a:ext uri="{FF2B5EF4-FFF2-40B4-BE49-F238E27FC236}">
              <a16:creationId xmlns:a16="http://schemas.microsoft.com/office/drawing/2014/main" id="{00000000-0008-0000-0800-00004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377" name="직사각형 389">
          <a:extLst>
            <a:ext uri="{FF2B5EF4-FFF2-40B4-BE49-F238E27FC236}">
              <a16:creationId xmlns:a16="http://schemas.microsoft.com/office/drawing/2014/main" id="{00000000-0008-0000-0800-00004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78" name="직사각형 390">
          <a:extLst>
            <a:ext uri="{FF2B5EF4-FFF2-40B4-BE49-F238E27FC236}">
              <a16:creationId xmlns:a16="http://schemas.microsoft.com/office/drawing/2014/main" id="{00000000-0008-0000-0800-00004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79" name="직사각형 391">
          <a:extLst>
            <a:ext uri="{FF2B5EF4-FFF2-40B4-BE49-F238E27FC236}">
              <a16:creationId xmlns:a16="http://schemas.microsoft.com/office/drawing/2014/main" id="{00000000-0008-0000-0800-00004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0" name="직사각형 392">
          <a:extLst>
            <a:ext uri="{FF2B5EF4-FFF2-40B4-BE49-F238E27FC236}">
              <a16:creationId xmlns:a16="http://schemas.microsoft.com/office/drawing/2014/main" id="{00000000-0008-0000-0800-00004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1" name="직사각형 393">
          <a:extLst>
            <a:ext uri="{FF2B5EF4-FFF2-40B4-BE49-F238E27FC236}">
              <a16:creationId xmlns:a16="http://schemas.microsoft.com/office/drawing/2014/main" id="{00000000-0008-0000-0800-00004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2" name="직사각형 394">
          <a:extLst>
            <a:ext uri="{FF2B5EF4-FFF2-40B4-BE49-F238E27FC236}">
              <a16:creationId xmlns:a16="http://schemas.microsoft.com/office/drawing/2014/main" id="{00000000-0008-0000-0800-00004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3" name="직사각형 395">
          <a:extLst>
            <a:ext uri="{FF2B5EF4-FFF2-40B4-BE49-F238E27FC236}">
              <a16:creationId xmlns:a16="http://schemas.microsoft.com/office/drawing/2014/main" id="{00000000-0008-0000-0800-00004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4" name="직사각형 396">
          <a:extLst>
            <a:ext uri="{FF2B5EF4-FFF2-40B4-BE49-F238E27FC236}">
              <a16:creationId xmlns:a16="http://schemas.microsoft.com/office/drawing/2014/main" id="{00000000-0008-0000-0800-00005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5" name="직사각형 397">
          <a:extLst>
            <a:ext uri="{FF2B5EF4-FFF2-40B4-BE49-F238E27FC236}">
              <a16:creationId xmlns:a16="http://schemas.microsoft.com/office/drawing/2014/main" id="{00000000-0008-0000-0800-00005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6" name="직사각형 398">
          <a:extLst>
            <a:ext uri="{FF2B5EF4-FFF2-40B4-BE49-F238E27FC236}">
              <a16:creationId xmlns:a16="http://schemas.microsoft.com/office/drawing/2014/main" id="{00000000-0008-0000-0800-00005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7" name="직사각형 399">
          <a:extLst>
            <a:ext uri="{FF2B5EF4-FFF2-40B4-BE49-F238E27FC236}">
              <a16:creationId xmlns:a16="http://schemas.microsoft.com/office/drawing/2014/main" id="{00000000-0008-0000-0800-00005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8" name="직사각형 400">
          <a:extLst>
            <a:ext uri="{FF2B5EF4-FFF2-40B4-BE49-F238E27FC236}">
              <a16:creationId xmlns:a16="http://schemas.microsoft.com/office/drawing/2014/main" id="{00000000-0008-0000-0800-00005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89" name="직사각형 401">
          <a:extLst>
            <a:ext uri="{FF2B5EF4-FFF2-40B4-BE49-F238E27FC236}">
              <a16:creationId xmlns:a16="http://schemas.microsoft.com/office/drawing/2014/main" id="{00000000-0008-0000-0800-00005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0" name="직사각형 402">
          <a:extLst>
            <a:ext uri="{FF2B5EF4-FFF2-40B4-BE49-F238E27FC236}">
              <a16:creationId xmlns:a16="http://schemas.microsoft.com/office/drawing/2014/main" id="{00000000-0008-0000-0800-00005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1" name="직사각형 403">
          <a:extLst>
            <a:ext uri="{FF2B5EF4-FFF2-40B4-BE49-F238E27FC236}">
              <a16:creationId xmlns:a16="http://schemas.microsoft.com/office/drawing/2014/main" id="{00000000-0008-0000-0800-00005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2" name="직사각형 404">
          <a:extLst>
            <a:ext uri="{FF2B5EF4-FFF2-40B4-BE49-F238E27FC236}">
              <a16:creationId xmlns:a16="http://schemas.microsoft.com/office/drawing/2014/main" id="{00000000-0008-0000-0800-00005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3" name="직사각형 405">
          <a:extLst>
            <a:ext uri="{FF2B5EF4-FFF2-40B4-BE49-F238E27FC236}">
              <a16:creationId xmlns:a16="http://schemas.microsoft.com/office/drawing/2014/main" id="{00000000-0008-0000-0800-00005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4" name="직사각형 406">
          <a:extLst>
            <a:ext uri="{FF2B5EF4-FFF2-40B4-BE49-F238E27FC236}">
              <a16:creationId xmlns:a16="http://schemas.microsoft.com/office/drawing/2014/main" id="{00000000-0008-0000-0800-00005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5" name="직사각형 407">
          <a:extLst>
            <a:ext uri="{FF2B5EF4-FFF2-40B4-BE49-F238E27FC236}">
              <a16:creationId xmlns:a16="http://schemas.microsoft.com/office/drawing/2014/main" id="{00000000-0008-0000-0800-00005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6" name="직사각형 408">
          <a:extLst>
            <a:ext uri="{FF2B5EF4-FFF2-40B4-BE49-F238E27FC236}">
              <a16:creationId xmlns:a16="http://schemas.microsoft.com/office/drawing/2014/main" id="{00000000-0008-0000-0800-00005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7" name="직사각형 409">
          <a:extLst>
            <a:ext uri="{FF2B5EF4-FFF2-40B4-BE49-F238E27FC236}">
              <a16:creationId xmlns:a16="http://schemas.microsoft.com/office/drawing/2014/main" id="{00000000-0008-0000-0800-00005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8" name="직사각형 410">
          <a:extLst>
            <a:ext uri="{FF2B5EF4-FFF2-40B4-BE49-F238E27FC236}">
              <a16:creationId xmlns:a16="http://schemas.microsoft.com/office/drawing/2014/main" id="{00000000-0008-0000-0800-00005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399" name="직사각형 411">
          <a:extLst>
            <a:ext uri="{FF2B5EF4-FFF2-40B4-BE49-F238E27FC236}">
              <a16:creationId xmlns:a16="http://schemas.microsoft.com/office/drawing/2014/main" id="{00000000-0008-0000-0800-00005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0" name="직사각형 412">
          <a:extLst>
            <a:ext uri="{FF2B5EF4-FFF2-40B4-BE49-F238E27FC236}">
              <a16:creationId xmlns:a16="http://schemas.microsoft.com/office/drawing/2014/main" id="{00000000-0008-0000-0800-00006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1" name="직사각형 413">
          <a:extLst>
            <a:ext uri="{FF2B5EF4-FFF2-40B4-BE49-F238E27FC236}">
              <a16:creationId xmlns:a16="http://schemas.microsoft.com/office/drawing/2014/main" id="{00000000-0008-0000-0800-00006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2" name="직사각형 414">
          <a:extLst>
            <a:ext uri="{FF2B5EF4-FFF2-40B4-BE49-F238E27FC236}">
              <a16:creationId xmlns:a16="http://schemas.microsoft.com/office/drawing/2014/main" id="{00000000-0008-0000-0800-00006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3" name="직사각형 415">
          <a:extLst>
            <a:ext uri="{FF2B5EF4-FFF2-40B4-BE49-F238E27FC236}">
              <a16:creationId xmlns:a16="http://schemas.microsoft.com/office/drawing/2014/main" id="{00000000-0008-0000-0800-00006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404" name="직사각형 416">
          <a:extLst>
            <a:ext uri="{FF2B5EF4-FFF2-40B4-BE49-F238E27FC236}">
              <a16:creationId xmlns:a16="http://schemas.microsoft.com/office/drawing/2014/main" id="{00000000-0008-0000-0800-00006409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5" name="직사각형 417">
          <a:extLst>
            <a:ext uri="{FF2B5EF4-FFF2-40B4-BE49-F238E27FC236}">
              <a16:creationId xmlns:a16="http://schemas.microsoft.com/office/drawing/2014/main" id="{00000000-0008-0000-0800-00006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6" name="직사각형 418">
          <a:extLst>
            <a:ext uri="{FF2B5EF4-FFF2-40B4-BE49-F238E27FC236}">
              <a16:creationId xmlns:a16="http://schemas.microsoft.com/office/drawing/2014/main" id="{00000000-0008-0000-0800-00006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07" name="직사각형 419">
          <a:extLst>
            <a:ext uri="{FF2B5EF4-FFF2-40B4-BE49-F238E27FC236}">
              <a16:creationId xmlns:a16="http://schemas.microsoft.com/office/drawing/2014/main" id="{00000000-0008-0000-0800-00006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08" name="직사각형 420">
          <a:extLst>
            <a:ext uri="{FF2B5EF4-FFF2-40B4-BE49-F238E27FC236}">
              <a16:creationId xmlns:a16="http://schemas.microsoft.com/office/drawing/2014/main" id="{00000000-0008-0000-0800-00006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09" name="직사각형 421">
          <a:extLst>
            <a:ext uri="{FF2B5EF4-FFF2-40B4-BE49-F238E27FC236}">
              <a16:creationId xmlns:a16="http://schemas.microsoft.com/office/drawing/2014/main" id="{00000000-0008-0000-0800-00006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0" name="직사각형 422">
          <a:extLst>
            <a:ext uri="{FF2B5EF4-FFF2-40B4-BE49-F238E27FC236}">
              <a16:creationId xmlns:a16="http://schemas.microsoft.com/office/drawing/2014/main" id="{00000000-0008-0000-0800-00006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1" name="직사각형 423">
          <a:extLst>
            <a:ext uri="{FF2B5EF4-FFF2-40B4-BE49-F238E27FC236}">
              <a16:creationId xmlns:a16="http://schemas.microsoft.com/office/drawing/2014/main" id="{00000000-0008-0000-0800-00006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2" name="직사각형 424">
          <a:extLst>
            <a:ext uri="{FF2B5EF4-FFF2-40B4-BE49-F238E27FC236}">
              <a16:creationId xmlns:a16="http://schemas.microsoft.com/office/drawing/2014/main" id="{00000000-0008-0000-0800-00006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3" name="직사각형 425">
          <a:extLst>
            <a:ext uri="{FF2B5EF4-FFF2-40B4-BE49-F238E27FC236}">
              <a16:creationId xmlns:a16="http://schemas.microsoft.com/office/drawing/2014/main" id="{00000000-0008-0000-0800-00006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4" name="직사각형 426">
          <a:extLst>
            <a:ext uri="{FF2B5EF4-FFF2-40B4-BE49-F238E27FC236}">
              <a16:creationId xmlns:a16="http://schemas.microsoft.com/office/drawing/2014/main" id="{00000000-0008-0000-0800-00006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415" name="직사각형 427">
          <a:extLst>
            <a:ext uri="{FF2B5EF4-FFF2-40B4-BE49-F238E27FC236}">
              <a16:creationId xmlns:a16="http://schemas.microsoft.com/office/drawing/2014/main" id="{00000000-0008-0000-0800-00006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16" name="직사각형 428">
          <a:extLst>
            <a:ext uri="{FF2B5EF4-FFF2-40B4-BE49-F238E27FC236}">
              <a16:creationId xmlns:a16="http://schemas.microsoft.com/office/drawing/2014/main" id="{00000000-0008-0000-0800-00007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17" name="직사각형 429">
          <a:extLst>
            <a:ext uri="{FF2B5EF4-FFF2-40B4-BE49-F238E27FC236}">
              <a16:creationId xmlns:a16="http://schemas.microsoft.com/office/drawing/2014/main" id="{00000000-0008-0000-0800-00007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18" name="직사각형 430">
          <a:extLst>
            <a:ext uri="{FF2B5EF4-FFF2-40B4-BE49-F238E27FC236}">
              <a16:creationId xmlns:a16="http://schemas.microsoft.com/office/drawing/2014/main" id="{00000000-0008-0000-0800-00007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19" name="직사각형 431">
          <a:extLst>
            <a:ext uri="{FF2B5EF4-FFF2-40B4-BE49-F238E27FC236}">
              <a16:creationId xmlns:a16="http://schemas.microsoft.com/office/drawing/2014/main" id="{00000000-0008-0000-0800-00007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0" name="직사각형 432">
          <a:extLst>
            <a:ext uri="{FF2B5EF4-FFF2-40B4-BE49-F238E27FC236}">
              <a16:creationId xmlns:a16="http://schemas.microsoft.com/office/drawing/2014/main" id="{00000000-0008-0000-0800-00007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1" name="직사각형 433">
          <a:extLst>
            <a:ext uri="{FF2B5EF4-FFF2-40B4-BE49-F238E27FC236}">
              <a16:creationId xmlns:a16="http://schemas.microsoft.com/office/drawing/2014/main" id="{00000000-0008-0000-0800-00007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2" name="직사각형 434">
          <a:extLst>
            <a:ext uri="{FF2B5EF4-FFF2-40B4-BE49-F238E27FC236}">
              <a16:creationId xmlns:a16="http://schemas.microsoft.com/office/drawing/2014/main" id="{00000000-0008-0000-0800-00007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3" name="직사각형 435">
          <a:extLst>
            <a:ext uri="{FF2B5EF4-FFF2-40B4-BE49-F238E27FC236}">
              <a16:creationId xmlns:a16="http://schemas.microsoft.com/office/drawing/2014/main" id="{00000000-0008-0000-0800-00007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4" name="직사각형 436">
          <a:extLst>
            <a:ext uri="{FF2B5EF4-FFF2-40B4-BE49-F238E27FC236}">
              <a16:creationId xmlns:a16="http://schemas.microsoft.com/office/drawing/2014/main" id="{00000000-0008-0000-0800-00007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5" name="직사각형 437">
          <a:extLst>
            <a:ext uri="{FF2B5EF4-FFF2-40B4-BE49-F238E27FC236}">
              <a16:creationId xmlns:a16="http://schemas.microsoft.com/office/drawing/2014/main" id="{00000000-0008-0000-0800-00007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6" name="직사각형 438">
          <a:extLst>
            <a:ext uri="{FF2B5EF4-FFF2-40B4-BE49-F238E27FC236}">
              <a16:creationId xmlns:a16="http://schemas.microsoft.com/office/drawing/2014/main" id="{00000000-0008-0000-0800-00007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7" name="직사각형 439">
          <a:extLst>
            <a:ext uri="{FF2B5EF4-FFF2-40B4-BE49-F238E27FC236}">
              <a16:creationId xmlns:a16="http://schemas.microsoft.com/office/drawing/2014/main" id="{00000000-0008-0000-0800-00007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8" name="직사각형 440">
          <a:extLst>
            <a:ext uri="{FF2B5EF4-FFF2-40B4-BE49-F238E27FC236}">
              <a16:creationId xmlns:a16="http://schemas.microsoft.com/office/drawing/2014/main" id="{00000000-0008-0000-0800-00007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29" name="직사각형 441">
          <a:extLst>
            <a:ext uri="{FF2B5EF4-FFF2-40B4-BE49-F238E27FC236}">
              <a16:creationId xmlns:a16="http://schemas.microsoft.com/office/drawing/2014/main" id="{00000000-0008-0000-0800-00007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0" name="직사각형 442">
          <a:extLst>
            <a:ext uri="{FF2B5EF4-FFF2-40B4-BE49-F238E27FC236}">
              <a16:creationId xmlns:a16="http://schemas.microsoft.com/office/drawing/2014/main" id="{00000000-0008-0000-0800-00007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1" name="직사각형 443">
          <a:extLst>
            <a:ext uri="{FF2B5EF4-FFF2-40B4-BE49-F238E27FC236}">
              <a16:creationId xmlns:a16="http://schemas.microsoft.com/office/drawing/2014/main" id="{00000000-0008-0000-0800-00007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2" name="직사각형 444">
          <a:extLst>
            <a:ext uri="{FF2B5EF4-FFF2-40B4-BE49-F238E27FC236}">
              <a16:creationId xmlns:a16="http://schemas.microsoft.com/office/drawing/2014/main" id="{00000000-0008-0000-0800-00008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3" name="직사각형 445">
          <a:extLst>
            <a:ext uri="{FF2B5EF4-FFF2-40B4-BE49-F238E27FC236}">
              <a16:creationId xmlns:a16="http://schemas.microsoft.com/office/drawing/2014/main" id="{00000000-0008-0000-0800-00008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4" name="직사각형 446">
          <a:extLst>
            <a:ext uri="{FF2B5EF4-FFF2-40B4-BE49-F238E27FC236}">
              <a16:creationId xmlns:a16="http://schemas.microsoft.com/office/drawing/2014/main" id="{00000000-0008-0000-0800-00008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5" name="직사각형 447">
          <a:extLst>
            <a:ext uri="{FF2B5EF4-FFF2-40B4-BE49-F238E27FC236}">
              <a16:creationId xmlns:a16="http://schemas.microsoft.com/office/drawing/2014/main" id="{00000000-0008-0000-0800-00008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6" name="직사각형 448">
          <a:extLst>
            <a:ext uri="{FF2B5EF4-FFF2-40B4-BE49-F238E27FC236}">
              <a16:creationId xmlns:a16="http://schemas.microsoft.com/office/drawing/2014/main" id="{00000000-0008-0000-0800-00008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7" name="직사각형 449">
          <a:extLst>
            <a:ext uri="{FF2B5EF4-FFF2-40B4-BE49-F238E27FC236}">
              <a16:creationId xmlns:a16="http://schemas.microsoft.com/office/drawing/2014/main" id="{00000000-0008-0000-0800-00008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8" name="직사각형 450">
          <a:extLst>
            <a:ext uri="{FF2B5EF4-FFF2-40B4-BE49-F238E27FC236}">
              <a16:creationId xmlns:a16="http://schemas.microsoft.com/office/drawing/2014/main" id="{00000000-0008-0000-0800-00008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39" name="직사각형 451">
          <a:extLst>
            <a:ext uri="{FF2B5EF4-FFF2-40B4-BE49-F238E27FC236}">
              <a16:creationId xmlns:a16="http://schemas.microsoft.com/office/drawing/2014/main" id="{00000000-0008-0000-0800-00008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0" name="직사각형 452">
          <a:extLst>
            <a:ext uri="{FF2B5EF4-FFF2-40B4-BE49-F238E27FC236}">
              <a16:creationId xmlns:a16="http://schemas.microsoft.com/office/drawing/2014/main" id="{00000000-0008-0000-0800-00008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1" name="직사각형 453">
          <a:extLst>
            <a:ext uri="{FF2B5EF4-FFF2-40B4-BE49-F238E27FC236}">
              <a16:creationId xmlns:a16="http://schemas.microsoft.com/office/drawing/2014/main" id="{00000000-0008-0000-0800-00008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2" name="직사각형 455">
          <a:extLst>
            <a:ext uri="{FF2B5EF4-FFF2-40B4-BE49-F238E27FC236}">
              <a16:creationId xmlns:a16="http://schemas.microsoft.com/office/drawing/2014/main" id="{00000000-0008-0000-0800-00008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3" name="직사각형 456">
          <a:extLst>
            <a:ext uri="{FF2B5EF4-FFF2-40B4-BE49-F238E27FC236}">
              <a16:creationId xmlns:a16="http://schemas.microsoft.com/office/drawing/2014/main" id="{00000000-0008-0000-0800-00008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4" name="직사각형 457">
          <a:extLst>
            <a:ext uri="{FF2B5EF4-FFF2-40B4-BE49-F238E27FC236}">
              <a16:creationId xmlns:a16="http://schemas.microsoft.com/office/drawing/2014/main" id="{00000000-0008-0000-0800-00008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5" name="직사각형 458">
          <a:extLst>
            <a:ext uri="{FF2B5EF4-FFF2-40B4-BE49-F238E27FC236}">
              <a16:creationId xmlns:a16="http://schemas.microsoft.com/office/drawing/2014/main" id="{00000000-0008-0000-0800-00008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6" name="직사각형 459">
          <a:extLst>
            <a:ext uri="{FF2B5EF4-FFF2-40B4-BE49-F238E27FC236}">
              <a16:creationId xmlns:a16="http://schemas.microsoft.com/office/drawing/2014/main" id="{00000000-0008-0000-0800-00008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7" name="직사각형 460">
          <a:extLst>
            <a:ext uri="{FF2B5EF4-FFF2-40B4-BE49-F238E27FC236}">
              <a16:creationId xmlns:a16="http://schemas.microsoft.com/office/drawing/2014/main" id="{00000000-0008-0000-0800-00008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8" name="직사각형 461">
          <a:extLst>
            <a:ext uri="{FF2B5EF4-FFF2-40B4-BE49-F238E27FC236}">
              <a16:creationId xmlns:a16="http://schemas.microsoft.com/office/drawing/2014/main" id="{00000000-0008-0000-0800-00009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49" name="직사각형 462">
          <a:extLst>
            <a:ext uri="{FF2B5EF4-FFF2-40B4-BE49-F238E27FC236}">
              <a16:creationId xmlns:a16="http://schemas.microsoft.com/office/drawing/2014/main" id="{00000000-0008-0000-0800-00009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0" name="직사각형 463">
          <a:extLst>
            <a:ext uri="{FF2B5EF4-FFF2-40B4-BE49-F238E27FC236}">
              <a16:creationId xmlns:a16="http://schemas.microsoft.com/office/drawing/2014/main" id="{00000000-0008-0000-0800-00009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1" name="직사각형 464">
          <a:extLst>
            <a:ext uri="{FF2B5EF4-FFF2-40B4-BE49-F238E27FC236}">
              <a16:creationId xmlns:a16="http://schemas.microsoft.com/office/drawing/2014/main" id="{00000000-0008-0000-0800-00009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2" name="직사각형 465">
          <a:extLst>
            <a:ext uri="{FF2B5EF4-FFF2-40B4-BE49-F238E27FC236}">
              <a16:creationId xmlns:a16="http://schemas.microsoft.com/office/drawing/2014/main" id="{00000000-0008-0000-0800-00009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3" name="직사각형 467">
          <a:extLst>
            <a:ext uri="{FF2B5EF4-FFF2-40B4-BE49-F238E27FC236}">
              <a16:creationId xmlns:a16="http://schemas.microsoft.com/office/drawing/2014/main" id="{00000000-0008-0000-0800-00009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4" name="직사각형 468">
          <a:extLst>
            <a:ext uri="{FF2B5EF4-FFF2-40B4-BE49-F238E27FC236}">
              <a16:creationId xmlns:a16="http://schemas.microsoft.com/office/drawing/2014/main" id="{00000000-0008-0000-0800-00009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5" name="직사각형 469">
          <a:extLst>
            <a:ext uri="{FF2B5EF4-FFF2-40B4-BE49-F238E27FC236}">
              <a16:creationId xmlns:a16="http://schemas.microsoft.com/office/drawing/2014/main" id="{00000000-0008-0000-0800-00009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6" name="직사각형 470">
          <a:extLst>
            <a:ext uri="{FF2B5EF4-FFF2-40B4-BE49-F238E27FC236}">
              <a16:creationId xmlns:a16="http://schemas.microsoft.com/office/drawing/2014/main" id="{00000000-0008-0000-0800-00009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7" name="직사각형 471">
          <a:extLst>
            <a:ext uri="{FF2B5EF4-FFF2-40B4-BE49-F238E27FC236}">
              <a16:creationId xmlns:a16="http://schemas.microsoft.com/office/drawing/2014/main" id="{00000000-0008-0000-0800-00009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8" name="직사각형 472">
          <a:extLst>
            <a:ext uri="{FF2B5EF4-FFF2-40B4-BE49-F238E27FC236}">
              <a16:creationId xmlns:a16="http://schemas.microsoft.com/office/drawing/2014/main" id="{00000000-0008-0000-0800-00009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59" name="직사각형 473">
          <a:extLst>
            <a:ext uri="{FF2B5EF4-FFF2-40B4-BE49-F238E27FC236}">
              <a16:creationId xmlns:a16="http://schemas.microsoft.com/office/drawing/2014/main" id="{00000000-0008-0000-0800-00009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0" name="직사각형 474">
          <a:extLst>
            <a:ext uri="{FF2B5EF4-FFF2-40B4-BE49-F238E27FC236}">
              <a16:creationId xmlns:a16="http://schemas.microsoft.com/office/drawing/2014/main" id="{00000000-0008-0000-0800-00009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1" name="직사각형 475">
          <a:extLst>
            <a:ext uri="{FF2B5EF4-FFF2-40B4-BE49-F238E27FC236}">
              <a16:creationId xmlns:a16="http://schemas.microsoft.com/office/drawing/2014/main" id="{00000000-0008-0000-0800-00009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2" name="직사각형 476">
          <a:extLst>
            <a:ext uri="{FF2B5EF4-FFF2-40B4-BE49-F238E27FC236}">
              <a16:creationId xmlns:a16="http://schemas.microsoft.com/office/drawing/2014/main" id="{00000000-0008-0000-0800-00009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3" name="직사각형 477">
          <a:extLst>
            <a:ext uri="{FF2B5EF4-FFF2-40B4-BE49-F238E27FC236}">
              <a16:creationId xmlns:a16="http://schemas.microsoft.com/office/drawing/2014/main" id="{00000000-0008-0000-0800-00009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4" name="직사각형 478">
          <a:extLst>
            <a:ext uri="{FF2B5EF4-FFF2-40B4-BE49-F238E27FC236}">
              <a16:creationId xmlns:a16="http://schemas.microsoft.com/office/drawing/2014/main" id="{00000000-0008-0000-0800-0000A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5" name="직사각형 479">
          <a:extLst>
            <a:ext uri="{FF2B5EF4-FFF2-40B4-BE49-F238E27FC236}">
              <a16:creationId xmlns:a16="http://schemas.microsoft.com/office/drawing/2014/main" id="{00000000-0008-0000-0800-0000A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66" name="직사각형 480">
          <a:extLst>
            <a:ext uri="{FF2B5EF4-FFF2-40B4-BE49-F238E27FC236}">
              <a16:creationId xmlns:a16="http://schemas.microsoft.com/office/drawing/2014/main" id="{00000000-0008-0000-0800-0000A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67" name="직사각형 482">
          <a:extLst>
            <a:ext uri="{FF2B5EF4-FFF2-40B4-BE49-F238E27FC236}">
              <a16:creationId xmlns:a16="http://schemas.microsoft.com/office/drawing/2014/main" id="{00000000-0008-0000-0800-0000A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68" name="직사각형 483">
          <a:extLst>
            <a:ext uri="{FF2B5EF4-FFF2-40B4-BE49-F238E27FC236}">
              <a16:creationId xmlns:a16="http://schemas.microsoft.com/office/drawing/2014/main" id="{00000000-0008-0000-0800-0000A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69" name="직사각형 484">
          <a:extLst>
            <a:ext uri="{FF2B5EF4-FFF2-40B4-BE49-F238E27FC236}">
              <a16:creationId xmlns:a16="http://schemas.microsoft.com/office/drawing/2014/main" id="{00000000-0008-0000-0800-0000A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0" name="직사각형 485">
          <a:extLst>
            <a:ext uri="{FF2B5EF4-FFF2-40B4-BE49-F238E27FC236}">
              <a16:creationId xmlns:a16="http://schemas.microsoft.com/office/drawing/2014/main" id="{00000000-0008-0000-0800-0000A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1" name="직사각형 486">
          <a:extLst>
            <a:ext uri="{FF2B5EF4-FFF2-40B4-BE49-F238E27FC236}">
              <a16:creationId xmlns:a16="http://schemas.microsoft.com/office/drawing/2014/main" id="{00000000-0008-0000-0800-0000A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2" name="직사각형 487">
          <a:extLst>
            <a:ext uri="{FF2B5EF4-FFF2-40B4-BE49-F238E27FC236}">
              <a16:creationId xmlns:a16="http://schemas.microsoft.com/office/drawing/2014/main" id="{00000000-0008-0000-0800-0000A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73" name="직사각형 488">
          <a:extLst>
            <a:ext uri="{FF2B5EF4-FFF2-40B4-BE49-F238E27FC236}">
              <a16:creationId xmlns:a16="http://schemas.microsoft.com/office/drawing/2014/main" id="{00000000-0008-0000-0800-0000A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74" name="직사각형 489">
          <a:extLst>
            <a:ext uri="{FF2B5EF4-FFF2-40B4-BE49-F238E27FC236}">
              <a16:creationId xmlns:a16="http://schemas.microsoft.com/office/drawing/2014/main" id="{00000000-0008-0000-0800-0000A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190500</xdr:colOff>
      <xdr:row>12</xdr:row>
      <xdr:rowOff>247649</xdr:rowOff>
    </xdr:to>
    <xdr:sp macro="" textlink="">
      <xdr:nvSpPr>
        <xdr:cNvPr id="2475" name="직사각형 490">
          <a:extLst>
            <a:ext uri="{FF2B5EF4-FFF2-40B4-BE49-F238E27FC236}">
              <a16:creationId xmlns:a16="http://schemas.microsoft.com/office/drawing/2014/main" id="{00000000-0008-0000-0800-0000A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190500" cy="514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6" name="직사각형 491">
          <a:extLst>
            <a:ext uri="{FF2B5EF4-FFF2-40B4-BE49-F238E27FC236}">
              <a16:creationId xmlns:a16="http://schemas.microsoft.com/office/drawing/2014/main" id="{00000000-0008-0000-0800-0000A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7" name="직사각형 493">
          <a:extLst>
            <a:ext uri="{FF2B5EF4-FFF2-40B4-BE49-F238E27FC236}">
              <a16:creationId xmlns:a16="http://schemas.microsoft.com/office/drawing/2014/main" id="{00000000-0008-0000-0800-0000A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8" name="직사각형 494">
          <a:extLst>
            <a:ext uri="{FF2B5EF4-FFF2-40B4-BE49-F238E27FC236}">
              <a16:creationId xmlns:a16="http://schemas.microsoft.com/office/drawing/2014/main" id="{00000000-0008-0000-0800-0000A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79" name="직사각형 495">
          <a:extLst>
            <a:ext uri="{FF2B5EF4-FFF2-40B4-BE49-F238E27FC236}">
              <a16:creationId xmlns:a16="http://schemas.microsoft.com/office/drawing/2014/main" id="{00000000-0008-0000-0800-0000A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0" name="직사각형 496">
          <a:extLst>
            <a:ext uri="{FF2B5EF4-FFF2-40B4-BE49-F238E27FC236}">
              <a16:creationId xmlns:a16="http://schemas.microsoft.com/office/drawing/2014/main" id="{00000000-0008-0000-0800-0000B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1" name="직사각형 497">
          <a:extLst>
            <a:ext uri="{FF2B5EF4-FFF2-40B4-BE49-F238E27FC236}">
              <a16:creationId xmlns:a16="http://schemas.microsoft.com/office/drawing/2014/main" id="{00000000-0008-0000-0800-0000B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2" name="직사각형 498">
          <a:extLst>
            <a:ext uri="{FF2B5EF4-FFF2-40B4-BE49-F238E27FC236}">
              <a16:creationId xmlns:a16="http://schemas.microsoft.com/office/drawing/2014/main" id="{00000000-0008-0000-0800-0000B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3" name="직사각형 499">
          <a:extLst>
            <a:ext uri="{FF2B5EF4-FFF2-40B4-BE49-F238E27FC236}">
              <a16:creationId xmlns:a16="http://schemas.microsoft.com/office/drawing/2014/main" id="{00000000-0008-0000-0800-0000B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4" name="직사각형 500">
          <a:extLst>
            <a:ext uri="{FF2B5EF4-FFF2-40B4-BE49-F238E27FC236}">
              <a16:creationId xmlns:a16="http://schemas.microsoft.com/office/drawing/2014/main" id="{00000000-0008-0000-0800-0000B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5" name="직사각형 501">
          <a:extLst>
            <a:ext uri="{FF2B5EF4-FFF2-40B4-BE49-F238E27FC236}">
              <a16:creationId xmlns:a16="http://schemas.microsoft.com/office/drawing/2014/main" id="{00000000-0008-0000-0800-0000B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6" name="직사각형 502">
          <a:extLst>
            <a:ext uri="{FF2B5EF4-FFF2-40B4-BE49-F238E27FC236}">
              <a16:creationId xmlns:a16="http://schemas.microsoft.com/office/drawing/2014/main" id="{00000000-0008-0000-0800-0000B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487" name="직사각형 503">
          <a:extLst>
            <a:ext uri="{FF2B5EF4-FFF2-40B4-BE49-F238E27FC236}">
              <a16:creationId xmlns:a16="http://schemas.microsoft.com/office/drawing/2014/main" id="{00000000-0008-0000-0800-0000B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88" name="직사각형 504">
          <a:extLst>
            <a:ext uri="{FF2B5EF4-FFF2-40B4-BE49-F238E27FC236}">
              <a16:creationId xmlns:a16="http://schemas.microsoft.com/office/drawing/2014/main" id="{00000000-0008-0000-0800-0000B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89" name="직사각형 505">
          <a:extLst>
            <a:ext uri="{FF2B5EF4-FFF2-40B4-BE49-F238E27FC236}">
              <a16:creationId xmlns:a16="http://schemas.microsoft.com/office/drawing/2014/main" id="{00000000-0008-0000-0800-0000B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0" name="직사각형 506">
          <a:extLst>
            <a:ext uri="{FF2B5EF4-FFF2-40B4-BE49-F238E27FC236}">
              <a16:creationId xmlns:a16="http://schemas.microsoft.com/office/drawing/2014/main" id="{00000000-0008-0000-0800-0000B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1" name="직사각형 507">
          <a:extLst>
            <a:ext uri="{FF2B5EF4-FFF2-40B4-BE49-F238E27FC236}">
              <a16:creationId xmlns:a16="http://schemas.microsoft.com/office/drawing/2014/main" id="{00000000-0008-0000-0800-0000B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2" name="직사각형 508">
          <a:extLst>
            <a:ext uri="{FF2B5EF4-FFF2-40B4-BE49-F238E27FC236}">
              <a16:creationId xmlns:a16="http://schemas.microsoft.com/office/drawing/2014/main" id="{00000000-0008-0000-0800-0000B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3" name="직사각형 509">
          <a:extLst>
            <a:ext uri="{FF2B5EF4-FFF2-40B4-BE49-F238E27FC236}">
              <a16:creationId xmlns:a16="http://schemas.microsoft.com/office/drawing/2014/main" id="{00000000-0008-0000-0800-0000B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4" name="직사각형 510">
          <a:extLst>
            <a:ext uri="{FF2B5EF4-FFF2-40B4-BE49-F238E27FC236}">
              <a16:creationId xmlns:a16="http://schemas.microsoft.com/office/drawing/2014/main" id="{00000000-0008-0000-0800-0000B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5" name="직사각형 511">
          <a:extLst>
            <a:ext uri="{FF2B5EF4-FFF2-40B4-BE49-F238E27FC236}">
              <a16:creationId xmlns:a16="http://schemas.microsoft.com/office/drawing/2014/main" id="{00000000-0008-0000-0800-0000B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6" name="직사각형 512">
          <a:extLst>
            <a:ext uri="{FF2B5EF4-FFF2-40B4-BE49-F238E27FC236}">
              <a16:creationId xmlns:a16="http://schemas.microsoft.com/office/drawing/2014/main" id="{00000000-0008-0000-0800-0000C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7" name="직사각형 513">
          <a:extLst>
            <a:ext uri="{FF2B5EF4-FFF2-40B4-BE49-F238E27FC236}">
              <a16:creationId xmlns:a16="http://schemas.microsoft.com/office/drawing/2014/main" id="{00000000-0008-0000-0800-0000C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8" name="직사각형 514">
          <a:extLst>
            <a:ext uri="{FF2B5EF4-FFF2-40B4-BE49-F238E27FC236}">
              <a16:creationId xmlns:a16="http://schemas.microsoft.com/office/drawing/2014/main" id="{00000000-0008-0000-0800-0000C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499" name="직사각형 515">
          <a:extLst>
            <a:ext uri="{FF2B5EF4-FFF2-40B4-BE49-F238E27FC236}">
              <a16:creationId xmlns:a16="http://schemas.microsoft.com/office/drawing/2014/main" id="{00000000-0008-0000-0800-0000C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0" name="직사각형 516">
          <a:extLst>
            <a:ext uri="{FF2B5EF4-FFF2-40B4-BE49-F238E27FC236}">
              <a16:creationId xmlns:a16="http://schemas.microsoft.com/office/drawing/2014/main" id="{00000000-0008-0000-0800-0000C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1" name="직사각형 517">
          <a:extLst>
            <a:ext uri="{FF2B5EF4-FFF2-40B4-BE49-F238E27FC236}">
              <a16:creationId xmlns:a16="http://schemas.microsoft.com/office/drawing/2014/main" id="{00000000-0008-0000-0800-0000C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2" name="직사각형 518">
          <a:extLst>
            <a:ext uri="{FF2B5EF4-FFF2-40B4-BE49-F238E27FC236}">
              <a16:creationId xmlns:a16="http://schemas.microsoft.com/office/drawing/2014/main" id="{00000000-0008-0000-0800-0000C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3" name="직사각형 519">
          <a:extLst>
            <a:ext uri="{FF2B5EF4-FFF2-40B4-BE49-F238E27FC236}">
              <a16:creationId xmlns:a16="http://schemas.microsoft.com/office/drawing/2014/main" id="{00000000-0008-0000-0800-0000C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4" name="직사각형 520">
          <a:extLst>
            <a:ext uri="{FF2B5EF4-FFF2-40B4-BE49-F238E27FC236}">
              <a16:creationId xmlns:a16="http://schemas.microsoft.com/office/drawing/2014/main" id="{00000000-0008-0000-0800-0000C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5" name="직사각형 521">
          <a:extLst>
            <a:ext uri="{FF2B5EF4-FFF2-40B4-BE49-F238E27FC236}">
              <a16:creationId xmlns:a16="http://schemas.microsoft.com/office/drawing/2014/main" id="{00000000-0008-0000-0800-0000C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6" name="직사각형 522">
          <a:extLst>
            <a:ext uri="{FF2B5EF4-FFF2-40B4-BE49-F238E27FC236}">
              <a16:creationId xmlns:a16="http://schemas.microsoft.com/office/drawing/2014/main" id="{00000000-0008-0000-0800-0000C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7" name="직사각형 523">
          <a:extLst>
            <a:ext uri="{FF2B5EF4-FFF2-40B4-BE49-F238E27FC236}">
              <a16:creationId xmlns:a16="http://schemas.microsoft.com/office/drawing/2014/main" id="{00000000-0008-0000-0800-0000C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8" name="직사각형 524">
          <a:extLst>
            <a:ext uri="{FF2B5EF4-FFF2-40B4-BE49-F238E27FC236}">
              <a16:creationId xmlns:a16="http://schemas.microsoft.com/office/drawing/2014/main" id="{00000000-0008-0000-0800-0000C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09" name="직사각형 525">
          <a:extLst>
            <a:ext uri="{FF2B5EF4-FFF2-40B4-BE49-F238E27FC236}">
              <a16:creationId xmlns:a16="http://schemas.microsoft.com/office/drawing/2014/main" id="{00000000-0008-0000-0800-0000C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0" name="직사각형 526">
          <a:extLst>
            <a:ext uri="{FF2B5EF4-FFF2-40B4-BE49-F238E27FC236}">
              <a16:creationId xmlns:a16="http://schemas.microsoft.com/office/drawing/2014/main" id="{00000000-0008-0000-0800-0000C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1" name="직사각형 527">
          <a:extLst>
            <a:ext uri="{FF2B5EF4-FFF2-40B4-BE49-F238E27FC236}">
              <a16:creationId xmlns:a16="http://schemas.microsoft.com/office/drawing/2014/main" id="{00000000-0008-0000-0800-0000C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2" name="직사각형 528">
          <a:extLst>
            <a:ext uri="{FF2B5EF4-FFF2-40B4-BE49-F238E27FC236}">
              <a16:creationId xmlns:a16="http://schemas.microsoft.com/office/drawing/2014/main" id="{00000000-0008-0000-0800-0000D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3" name="직사각형 529">
          <a:extLst>
            <a:ext uri="{FF2B5EF4-FFF2-40B4-BE49-F238E27FC236}">
              <a16:creationId xmlns:a16="http://schemas.microsoft.com/office/drawing/2014/main" id="{00000000-0008-0000-0800-0000D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514" name="직사각형 530">
          <a:extLst>
            <a:ext uri="{FF2B5EF4-FFF2-40B4-BE49-F238E27FC236}">
              <a16:creationId xmlns:a16="http://schemas.microsoft.com/office/drawing/2014/main" id="{00000000-0008-0000-0800-0000D209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5" name="직사각형 531">
          <a:extLst>
            <a:ext uri="{FF2B5EF4-FFF2-40B4-BE49-F238E27FC236}">
              <a16:creationId xmlns:a16="http://schemas.microsoft.com/office/drawing/2014/main" id="{00000000-0008-0000-0800-0000D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6" name="직사각형 532">
          <a:extLst>
            <a:ext uri="{FF2B5EF4-FFF2-40B4-BE49-F238E27FC236}">
              <a16:creationId xmlns:a16="http://schemas.microsoft.com/office/drawing/2014/main" id="{00000000-0008-0000-0800-0000D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17" name="직사각형 533">
          <a:extLst>
            <a:ext uri="{FF2B5EF4-FFF2-40B4-BE49-F238E27FC236}">
              <a16:creationId xmlns:a16="http://schemas.microsoft.com/office/drawing/2014/main" id="{00000000-0008-0000-0800-0000D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18" name="직사각형 534">
          <a:extLst>
            <a:ext uri="{FF2B5EF4-FFF2-40B4-BE49-F238E27FC236}">
              <a16:creationId xmlns:a16="http://schemas.microsoft.com/office/drawing/2014/main" id="{00000000-0008-0000-0800-0000D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19" name="직사각형 535">
          <a:extLst>
            <a:ext uri="{FF2B5EF4-FFF2-40B4-BE49-F238E27FC236}">
              <a16:creationId xmlns:a16="http://schemas.microsoft.com/office/drawing/2014/main" id="{00000000-0008-0000-0800-0000D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0" name="직사각형 536">
          <a:extLst>
            <a:ext uri="{FF2B5EF4-FFF2-40B4-BE49-F238E27FC236}">
              <a16:creationId xmlns:a16="http://schemas.microsoft.com/office/drawing/2014/main" id="{00000000-0008-0000-0800-0000D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1" name="직사각형 537">
          <a:extLst>
            <a:ext uri="{FF2B5EF4-FFF2-40B4-BE49-F238E27FC236}">
              <a16:creationId xmlns:a16="http://schemas.microsoft.com/office/drawing/2014/main" id="{00000000-0008-0000-0800-0000D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2" name="직사각형 538">
          <a:extLst>
            <a:ext uri="{FF2B5EF4-FFF2-40B4-BE49-F238E27FC236}">
              <a16:creationId xmlns:a16="http://schemas.microsoft.com/office/drawing/2014/main" id="{00000000-0008-0000-0800-0000D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3" name="직사각형 539">
          <a:extLst>
            <a:ext uri="{FF2B5EF4-FFF2-40B4-BE49-F238E27FC236}">
              <a16:creationId xmlns:a16="http://schemas.microsoft.com/office/drawing/2014/main" id="{00000000-0008-0000-0800-0000D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4" name="직사각형 540">
          <a:extLst>
            <a:ext uri="{FF2B5EF4-FFF2-40B4-BE49-F238E27FC236}">
              <a16:creationId xmlns:a16="http://schemas.microsoft.com/office/drawing/2014/main" id="{00000000-0008-0000-0800-0000D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25" name="직사각형 541">
          <a:extLst>
            <a:ext uri="{FF2B5EF4-FFF2-40B4-BE49-F238E27FC236}">
              <a16:creationId xmlns:a16="http://schemas.microsoft.com/office/drawing/2014/main" id="{00000000-0008-0000-0800-0000D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26" name="직사각형 542">
          <a:extLst>
            <a:ext uri="{FF2B5EF4-FFF2-40B4-BE49-F238E27FC236}">
              <a16:creationId xmlns:a16="http://schemas.microsoft.com/office/drawing/2014/main" id="{00000000-0008-0000-0800-0000D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27" name="직사각형 543">
          <a:extLst>
            <a:ext uri="{FF2B5EF4-FFF2-40B4-BE49-F238E27FC236}">
              <a16:creationId xmlns:a16="http://schemas.microsoft.com/office/drawing/2014/main" id="{00000000-0008-0000-0800-0000D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28" name="직사각형 544">
          <a:extLst>
            <a:ext uri="{FF2B5EF4-FFF2-40B4-BE49-F238E27FC236}">
              <a16:creationId xmlns:a16="http://schemas.microsoft.com/office/drawing/2014/main" id="{00000000-0008-0000-0800-0000E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29" name="직사각형 545">
          <a:extLst>
            <a:ext uri="{FF2B5EF4-FFF2-40B4-BE49-F238E27FC236}">
              <a16:creationId xmlns:a16="http://schemas.microsoft.com/office/drawing/2014/main" id="{00000000-0008-0000-0800-0000E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0" name="직사각형 546">
          <a:extLst>
            <a:ext uri="{FF2B5EF4-FFF2-40B4-BE49-F238E27FC236}">
              <a16:creationId xmlns:a16="http://schemas.microsoft.com/office/drawing/2014/main" id="{00000000-0008-0000-0800-0000E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1" name="직사각형 547">
          <a:extLst>
            <a:ext uri="{FF2B5EF4-FFF2-40B4-BE49-F238E27FC236}">
              <a16:creationId xmlns:a16="http://schemas.microsoft.com/office/drawing/2014/main" id="{00000000-0008-0000-0800-0000E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2" name="직사각형 548">
          <a:extLst>
            <a:ext uri="{FF2B5EF4-FFF2-40B4-BE49-F238E27FC236}">
              <a16:creationId xmlns:a16="http://schemas.microsoft.com/office/drawing/2014/main" id="{00000000-0008-0000-0800-0000E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3" name="직사각형 549">
          <a:extLst>
            <a:ext uri="{FF2B5EF4-FFF2-40B4-BE49-F238E27FC236}">
              <a16:creationId xmlns:a16="http://schemas.microsoft.com/office/drawing/2014/main" id="{00000000-0008-0000-0800-0000E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4" name="직사각형 550">
          <a:extLst>
            <a:ext uri="{FF2B5EF4-FFF2-40B4-BE49-F238E27FC236}">
              <a16:creationId xmlns:a16="http://schemas.microsoft.com/office/drawing/2014/main" id="{00000000-0008-0000-0800-0000E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5" name="직사각형 551">
          <a:extLst>
            <a:ext uri="{FF2B5EF4-FFF2-40B4-BE49-F238E27FC236}">
              <a16:creationId xmlns:a16="http://schemas.microsoft.com/office/drawing/2014/main" id="{00000000-0008-0000-0800-0000E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6" name="직사각형 552">
          <a:extLst>
            <a:ext uri="{FF2B5EF4-FFF2-40B4-BE49-F238E27FC236}">
              <a16:creationId xmlns:a16="http://schemas.microsoft.com/office/drawing/2014/main" id="{00000000-0008-0000-0800-0000E8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7" name="직사각형 553">
          <a:extLst>
            <a:ext uri="{FF2B5EF4-FFF2-40B4-BE49-F238E27FC236}">
              <a16:creationId xmlns:a16="http://schemas.microsoft.com/office/drawing/2014/main" id="{00000000-0008-0000-0800-0000E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8" name="직사각형 554">
          <a:extLst>
            <a:ext uri="{FF2B5EF4-FFF2-40B4-BE49-F238E27FC236}">
              <a16:creationId xmlns:a16="http://schemas.microsoft.com/office/drawing/2014/main" id="{00000000-0008-0000-0800-0000E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39" name="직사각형 555">
          <a:extLst>
            <a:ext uri="{FF2B5EF4-FFF2-40B4-BE49-F238E27FC236}">
              <a16:creationId xmlns:a16="http://schemas.microsoft.com/office/drawing/2014/main" id="{00000000-0008-0000-0800-0000E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0" name="직사각형 556">
          <a:extLst>
            <a:ext uri="{FF2B5EF4-FFF2-40B4-BE49-F238E27FC236}">
              <a16:creationId xmlns:a16="http://schemas.microsoft.com/office/drawing/2014/main" id="{00000000-0008-0000-0800-0000E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1" name="직사각형 557">
          <a:extLst>
            <a:ext uri="{FF2B5EF4-FFF2-40B4-BE49-F238E27FC236}">
              <a16:creationId xmlns:a16="http://schemas.microsoft.com/office/drawing/2014/main" id="{00000000-0008-0000-0800-0000E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2" name="직사각형 558">
          <a:extLst>
            <a:ext uri="{FF2B5EF4-FFF2-40B4-BE49-F238E27FC236}">
              <a16:creationId xmlns:a16="http://schemas.microsoft.com/office/drawing/2014/main" id="{00000000-0008-0000-0800-0000E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3" name="직사각형 559">
          <a:extLst>
            <a:ext uri="{FF2B5EF4-FFF2-40B4-BE49-F238E27FC236}">
              <a16:creationId xmlns:a16="http://schemas.microsoft.com/office/drawing/2014/main" id="{00000000-0008-0000-0800-0000E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4" name="직사각형 560">
          <a:extLst>
            <a:ext uri="{FF2B5EF4-FFF2-40B4-BE49-F238E27FC236}">
              <a16:creationId xmlns:a16="http://schemas.microsoft.com/office/drawing/2014/main" id="{00000000-0008-0000-0800-0000F0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5" name="직사각형 561">
          <a:extLst>
            <a:ext uri="{FF2B5EF4-FFF2-40B4-BE49-F238E27FC236}">
              <a16:creationId xmlns:a16="http://schemas.microsoft.com/office/drawing/2014/main" id="{00000000-0008-0000-0800-0000F1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6" name="직사각형 562">
          <a:extLst>
            <a:ext uri="{FF2B5EF4-FFF2-40B4-BE49-F238E27FC236}">
              <a16:creationId xmlns:a16="http://schemas.microsoft.com/office/drawing/2014/main" id="{00000000-0008-0000-0800-0000F2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7" name="직사각형 563">
          <a:extLst>
            <a:ext uri="{FF2B5EF4-FFF2-40B4-BE49-F238E27FC236}">
              <a16:creationId xmlns:a16="http://schemas.microsoft.com/office/drawing/2014/main" id="{00000000-0008-0000-0800-0000F3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8" name="직사각형 564">
          <a:extLst>
            <a:ext uri="{FF2B5EF4-FFF2-40B4-BE49-F238E27FC236}">
              <a16:creationId xmlns:a16="http://schemas.microsoft.com/office/drawing/2014/main" id="{00000000-0008-0000-0800-0000F4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49" name="직사각형 565">
          <a:extLst>
            <a:ext uri="{FF2B5EF4-FFF2-40B4-BE49-F238E27FC236}">
              <a16:creationId xmlns:a16="http://schemas.microsoft.com/office/drawing/2014/main" id="{00000000-0008-0000-0800-0000F5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50" name="직사각형 566">
          <a:extLst>
            <a:ext uri="{FF2B5EF4-FFF2-40B4-BE49-F238E27FC236}">
              <a16:creationId xmlns:a16="http://schemas.microsoft.com/office/drawing/2014/main" id="{00000000-0008-0000-0800-0000F6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51" name="직사각형 567">
          <a:extLst>
            <a:ext uri="{FF2B5EF4-FFF2-40B4-BE49-F238E27FC236}">
              <a16:creationId xmlns:a16="http://schemas.microsoft.com/office/drawing/2014/main" id="{00000000-0008-0000-0800-0000F7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552" name="직사각형 568">
          <a:extLst>
            <a:ext uri="{FF2B5EF4-FFF2-40B4-BE49-F238E27FC236}">
              <a16:creationId xmlns:a16="http://schemas.microsoft.com/office/drawing/2014/main" id="{00000000-0008-0000-0800-0000F809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53" name="직사각형 569">
          <a:extLst>
            <a:ext uri="{FF2B5EF4-FFF2-40B4-BE49-F238E27FC236}">
              <a16:creationId xmlns:a16="http://schemas.microsoft.com/office/drawing/2014/main" id="{00000000-0008-0000-0800-0000F9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54" name="직사각형 570">
          <a:extLst>
            <a:ext uri="{FF2B5EF4-FFF2-40B4-BE49-F238E27FC236}">
              <a16:creationId xmlns:a16="http://schemas.microsoft.com/office/drawing/2014/main" id="{00000000-0008-0000-0800-0000FA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55" name="직사각형 571">
          <a:extLst>
            <a:ext uri="{FF2B5EF4-FFF2-40B4-BE49-F238E27FC236}">
              <a16:creationId xmlns:a16="http://schemas.microsoft.com/office/drawing/2014/main" id="{00000000-0008-0000-0800-0000FB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56" name="직사각형 572">
          <a:extLst>
            <a:ext uri="{FF2B5EF4-FFF2-40B4-BE49-F238E27FC236}">
              <a16:creationId xmlns:a16="http://schemas.microsoft.com/office/drawing/2014/main" id="{00000000-0008-0000-0800-0000FC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57" name="직사각형 573">
          <a:extLst>
            <a:ext uri="{FF2B5EF4-FFF2-40B4-BE49-F238E27FC236}">
              <a16:creationId xmlns:a16="http://schemas.microsoft.com/office/drawing/2014/main" id="{00000000-0008-0000-0800-0000FD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58" name="직사각형 574">
          <a:extLst>
            <a:ext uri="{FF2B5EF4-FFF2-40B4-BE49-F238E27FC236}">
              <a16:creationId xmlns:a16="http://schemas.microsoft.com/office/drawing/2014/main" id="{00000000-0008-0000-0800-0000FE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59" name="직사각형 575">
          <a:extLst>
            <a:ext uri="{FF2B5EF4-FFF2-40B4-BE49-F238E27FC236}">
              <a16:creationId xmlns:a16="http://schemas.microsoft.com/office/drawing/2014/main" id="{00000000-0008-0000-0800-0000FF09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60" name="직사각형 576">
          <a:extLst>
            <a:ext uri="{FF2B5EF4-FFF2-40B4-BE49-F238E27FC236}">
              <a16:creationId xmlns:a16="http://schemas.microsoft.com/office/drawing/2014/main" id="{00000000-0008-0000-0800-00000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61" name="직사각형 577">
          <a:extLst>
            <a:ext uri="{FF2B5EF4-FFF2-40B4-BE49-F238E27FC236}">
              <a16:creationId xmlns:a16="http://schemas.microsoft.com/office/drawing/2014/main" id="{00000000-0008-0000-0800-00000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62" name="직사각형 578">
          <a:extLst>
            <a:ext uri="{FF2B5EF4-FFF2-40B4-BE49-F238E27FC236}">
              <a16:creationId xmlns:a16="http://schemas.microsoft.com/office/drawing/2014/main" id="{00000000-0008-0000-0800-00000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63" name="직사각형 579">
          <a:extLst>
            <a:ext uri="{FF2B5EF4-FFF2-40B4-BE49-F238E27FC236}">
              <a16:creationId xmlns:a16="http://schemas.microsoft.com/office/drawing/2014/main" id="{00000000-0008-0000-0800-00000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4" name="직사각형 580">
          <a:extLst>
            <a:ext uri="{FF2B5EF4-FFF2-40B4-BE49-F238E27FC236}">
              <a16:creationId xmlns:a16="http://schemas.microsoft.com/office/drawing/2014/main" id="{00000000-0008-0000-0800-00000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5" name="직사각형 581">
          <a:extLst>
            <a:ext uri="{FF2B5EF4-FFF2-40B4-BE49-F238E27FC236}">
              <a16:creationId xmlns:a16="http://schemas.microsoft.com/office/drawing/2014/main" id="{00000000-0008-0000-0800-00000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6" name="직사각형 582">
          <a:extLst>
            <a:ext uri="{FF2B5EF4-FFF2-40B4-BE49-F238E27FC236}">
              <a16:creationId xmlns:a16="http://schemas.microsoft.com/office/drawing/2014/main" id="{00000000-0008-0000-0800-00000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7" name="직사각형 583">
          <a:extLst>
            <a:ext uri="{FF2B5EF4-FFF2-40B4-BE49-F238E27FC236}">
              <a16:creationId xmlns:a16="http://schemas.microsoft.com/office/drawing/2014/main" id="{00000000-0008-0000-0800-00000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8" name="직사각형 584">
          <a:extLst>
            <a:ext uri="{FF2B5EF4-FFF2-40B4-BE49-F238E27FC236}">
              <a16:creationId xmlns:a16="http://schemas.microsoft.com/office/drawing/2014/main" id="{00000000-0008-0000-0800-00000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69" name="직사각형 585">
          <a:extLst>
            <a:ext uri="{FF2B5EF4-FFF2-40B4-BE49-F238E27FC236}">
              <a16:creationId xmlns:a16="http://schemas.microsoft.com/office/drawing/2014/main" id="{00000000-0008-0000-0800-00000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0" name="직사각형 586">
          <a:extLst>
            <a:ext uri="{FF2B5EF4-FFF2-40B4-BE49-F238E27FC236}">
              <a16:creationId xmlns:a16="http://schemas.microsoft.com/office/drawing/2014/main" id="{00000000-0008-0000-0800-00000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1" name="직사각형 587">
          <a:extLst>
            <a:ext uri="{FF2B5EF4-FFF2-40B4-BE49-F238E27FC236}">
              <a16:creationId xmlns:a16="http://schemas.microsoft.com/office/drawing/2014/main" id="{00000000-0008-0000-0800-00000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2" name="직사각형 588">
          <a:extLst>
            <a:ext uri="{FF2B5EF4-FFF2-40B4-BE49-F238E27FC236}">
              <a16:creationId xmlns:a16="http://schemas.microsoft.com/office/drawing/2014/main" id="{00000000-0008-0000-0800-00000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3" name="직사각형 589">
          <a:extLst>
            <a:ext uri="{FF2B5EF4-FFF2-40B4-BE49-F238E27FC236}">
              <a16:creationId xmlns:a16="http://schemas.microsoft.com/office/drawing/2014/main" id="{00000000-0008-0000-0800-00000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4" name="직사각형 590">
          <a:extLst>
            <a:ext uri="{FF2B5EF4-FFF2-40B4-BE49-F238E27FC236}">
              <a16:creationId xmlns:a16="http://schemas.microsoft.com/office/drawing/2014/main" id="{00000000-0008-0000-0800-00000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5" name="직사각형 591">
          <a:extLst>
            <a:ext uri="{FF2B5EF4-FFF2-40B4-BE49-F238E27FC236}">
              <a16:creationId xmlns:a16="http://schemas.microsoft.com/office/drawing/2014/main" id="{00000000-0008-0000-0800-00000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6" name="직사각형 592">
          <a:extLst>
            <a:ext uri="{FF2B5EF4-FFF2-40B4-BE49-F238E27FC236}">
              <a16:creationId xmlns:a16="http://schemas.microsoft.com/office/drawing/2014/main" id="{00000000-0008-0000-0800-00001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7" name="직사각형 593">
          <a:extLst>
            <a:ext uri="{FF2B5EF4-FFF2-40B4-BE49-F238E27FC236}">
              <a16:creationId xmlns:a16="http://schemas.microsoft.com/office/drawing/2014/main" id="{00000000-0008-0000-0800-00001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8" name="직사각형 594">
          <a:extLst>
            <a:ext uri="{FF2B5EF4-FFF2-40B4-BE49-F238E27FC236}">
              <a16:creationId xmlns:a16="http://schemas.microsoft.com/office/drawing/2014/main" id="{00000000-0008-0000-0800-00001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79" name="직사각형 595">
          <a:extLst>
            <a:ext uri="{FF2B5EF4-FFF2-40B4-BE49-F238E27FC236}">
              <a16:creationId xmlns:a16="http://schemas.microsoft.com/office/drawing/2014/main" id="{00000000-0008-0000-0800-00001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0" name="직사각형 596">
          <a:extLst>
            <a:ext uri="{FF2B5EF4-FFF2-40B4-BE49-F238E27FC236}">
              <a16:creationId xmlns:a16="http://schemas.microsoft.com/office/drawing/2014/main" id="{00000000-0008-0000-0800-00001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1" name="직사각형 597">
          <a:extLst>
            <a:ext uri="{FF2B5EF4-FFF2-40B4-BE49-F238E27FC236}">
              <a16:creationId xmlns:a16="http://schemas.microsoft.com/office/drawing/2014/main" id="{00000000-0008-0000-0800-00001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2" name="직사각형 598">
          <a:extLst>
            <a:ext uri="{FF2B5EF4-FFF2-40B4-BE49-F238E27FC236}">
              <a16:creationId xmlns:a16="http://schemas.microsoft.com/office/drawing/2014/main" id="{00000000-0008-0000-0800-00001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3" name="직사각형 599">
          <a:extLst>
            <a:ext uri="{FF2B5EF4-FFF2-40B4-BE49-F238E27FC236}">
              <a16:creationId xmlns:a16="http://schemas.microsoft.com/office/drawing/2014/main" id="{00000000-0008-0000-0800-00001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4" name="직사각형 600">
          <a:extLst>
            <a:ext uri="{FF2B5EF4-FFF2-40B4-BE49-F238E27FC236}">
              <a16:creationId xmlns:a16="http://schemas.microsoft.com/office/drawing/2014/main" id="{00000000-0008-0000-0800-00001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5" name="직사각형 601">
          <a:extLst>
            <a:ext uri="{FF2B5EF4-FFF2-40B4-BE49-F238E27FC236}">
              <a16:creationId xmlns:a16="http://schemas.microsoft.com/office/drawing/2014/main" id="{00000000-0008-0000-0800-00001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6" name="직사각형 602">
          <a:extLst>
            <a:ext uri="{FF2B5EF4-FFF2-40B4-BE49-F238E27FC236}">
              <a16:creationId xmlns:a16="http://schemas.microsoft.com/office/drawing/2014/main" id="{00000000-0008-0000-0800-00001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7" name="직사각형 603">
          <a:extLst>
            <a:ext uri="{FF2B5EF4-FFF2-40B4-BE49-F238E27FC236}">
              <a16:creationId xmlns:a16="http://schemas.microsoft.com/office/drawing/2014/main" id="{00000000-0008-0000-0800-00001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8" name="직사각형 604">
          <a:extLst>
            <a:ext uri="{FF2B5EF4-FFF2-40B4-BE49-F238E27FC236}">
              <a16:creationId xmlns:a16="http://schemas.microsoft.com/office/drawing/2014/main" id="{00000000-0008-0000-0800-00001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89" name="직사각형 605">
          <a:extLst>
            <a:ext uri="{FF2B5EF4-FFF2-40B4-BE49-F238E27FC236}">
              <a16:creationId xmlns:a16="http://schemas.microsoft.com/office/drawing/2014/main" id="{00000000-0008-0000-0800-00001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590" name="직사각형 606">
          <a:extLst>
            <a:ext uri="{FF2B5EF4-FFF2-40B4-BE49-F238E27FC236}">
              <a16:creationId xmlns:a16="http://schemas.microsoft.com/office/drawing/2014/main" id="{00000000-0008-0000-0800-00001E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91" name="직사각형 607">
          <a:extLst>
            <a:ext uri="{FF2B5EF4-FFF2-40B4-BE49-F238E27FC236}">
              <a16:creationId xmlns:a16="http://schemas.microsoft.com/office/drawing/2014/main" id="{00000000-0008-0000-0800-00001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92" name="직사각형 608">
          <a:extLst>
            <a:ext uri="{FF2B5EF4-FFF2-40B4-BE49-F238E27FC236}">
              <a16:creationId xmlns:a16="http://schemas.microsoft.com/office/drawing/2014/main" id="{00000000-0008-0000-0800-00002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593" name="직사각형 609">
          <a:extLst>
            <a:ext uri="{FF2B5EF4-FFF2-40B4-BE49-F238E27FC236}">
              <a16:creationId xmlns:a16="http://schemas.microsoft.com/office/drawing/2014/main" id="{00000000-0008-0000-0800-00002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4" name="직사각형 610">
          <a:extLst>
            <a:ext uri="{FF2B5EF4-FFF2-40B4-BE49-F238E27FC236}">
              <a16:creationId xmlns:a16="http://schemas.microsoft.com/office/drawing/2014/main" id="{00000000-0008-0000-0800-00002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5" name="직사각형 611">
          <a:extLst>
            <a:ext uri="{FF2B5EF4-FFF2-40B4-BE49-F238E27FC236}">
              <a16:creationId xmlns:a16="http://schemas.microsoft.com/office/drawing/2014/main" id="{00000000-0008-0000-0800-00002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6" name="직사각형 612">
          <a:extLst>
            <a:ext uri="{FF2B5EF4-FFF2-40B4-BE49-F238E27FC236}">
              <a16:creationId xmlns:a16="http://schemas.microsoft.com/office/drawing/2014/main" id="{00000000-0008-0000-0800-00002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7" name="직사각형 613">
          <a:extLst>
            <a:ext uri="{FF2B5EF4-FFF2-40B4-BE49-F238E27FC236}">
              <a16:creationId xmlns:a16="http://schemas.microsoft.com/office/drawing/2014/main" id="{00000000-0008-0000-0800-00002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8" name="직사각형 614">
          <a:extLst>
            <a:ext uri="{FF2B5EF4-FFF2-40B4-BE49-F238E27FC236}">
              <a16:creationId xmlns:a16="http://schemas.microsoft.com/office/drawing/2014/main" id="{00000000-0008-0000-0800-00002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599" name="직사각형 615">
          <a:extLst>
            <a:ext uri="{FF2B5EF4-FFF2-40B4-BE49-F238E27FC236}">
              <a16:creationId xmlns:a16="http://schemas.microsoft.com/office/drawing/2014/main" id="{00000000-0008-0000-0800-00002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00" name="직사각형 616">
          <a:extLst>
            <a:ext uri="{FF2B5EF4-FFF2-40B4-BE49-F238E27FC236}">
              <a16:creationId xmlns:a16="http://schemas.microsoft.com/office/drawing/2014/main" id="{00000000-0008-0000-0800-00002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01" name="직사각형 617">
          <a:extLst>
            <a:ext uri="{FF2B5EF4-FFF2-40B4-BE49-F238E27FC236}">
              <a16:creationId xmlns:a16="http://schemas.microsoft.com/office/drawing/2014/main" id="{00000000-0008-0000-0800-00002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2" name="직사각형 618">
          <a:extLst>
            <a:ext uri="{FF2B5EF4-FFF2-40B4-BE49-F238E27FC236}">
              <a16:creationId xmlns:a16="http://schemas.microsoft.com/office/drawing/2014/main" id="{00000000-0008-0000-0800-00002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3" name="직사각형 619">
          <a:extLst>
            <a:ext uri="{FF2B5EF4-FFF2-40B4-BE49-F238E27FC236}">
              <a16:creationId xmlns:a16="http://schemas.microsoft.com/office/drawing/2014/main" id="{00000000-0008-0000-0800-00002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4" name="직사각형 620">
          <a:extLst>
            <a:ext uri="{FF2B5EF4-FFF2-40B4-BE49-F238E27FC236}">
              <a16:creationId xmlns:a16="http://schemas.microsoft.com/office/drawing/2014/main" id="{00000000-0008-0000-0800-00002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5" name="직사각형 621">
          <a:extLst>
            <a:ext uri="{FF2B5EF4-FFF2-40B4-BE49-F238E27FC236}">
              <a16:creationId xmlns:a16="http://schemas.microsoft.com/office/drawing/2014/main" id="{00000000-0008-0000-0800-00002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6" name="직사각형 622">
          <a:extLst>
            <a:ext uri="{FF2B5EF4-FFF2-40B4-BE49-F238E27FC236}">
              <a16:creationId xmlns:a16="http://schemas.microsoft.com/office/drawing/2014/main" id="{00000000-0008-0000-0800-00002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7" name="직사각형 623">
          <a:extLst>
            <a:ext uri="{FF2B5EF4-FFF2-40B4-BE49-F238E27FC236}">
              <a16:creationId xmlns:a16="http://schemas.microsoft.com/office/drawing/2014/main" id="{00000000-0008-0000-0800-00002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8" name="직사각형 624">
          <a:extLst>
            <a:ext uri="{FF2B5EF4-FFF2-40B4-BE49-F238E27FC236}">
              <a16:creationId xmlns:a16="http://schemas.microsoft.com/office/drawing/2014/main" id="{00000000-0008-0000-0800-00003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09" name="직사각형 625">
          <a:extLst>
            <a:ext uri="{FF2B5EF4-FFF2-40B4-BE49-F238E27FC236}">
              <a16:creationId xmlns:a16="http://schemas.microsoft.com/office/drawing/2014/main" id="{00000000-0008-0000-0800-00003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0" name="직사각형 626">
          <a:extLst>
            <a:ext uri="{FF2B5EF4-FFF2-40B4-BE49-F238E27FC236}">
              <a16:creationId xmlns:a16="http://schemas.microsoft.com/office/drawing/2014/main" id="{00000000-0008-0000-0800-00003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1" name="직사각형 627">
          <a:extLst>
            <a:ext uri="{FF2B5EF4-FFF2-40B4-BE49-F238E27FC236}">
              <a16:creationId xmlns:a16="http://schemas.microsoft.com/office/drawing/2014/main" id="{00000000-0008-0000-0800-00003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2" name="직사각형 628">
          <a:extLst>
            <a:ext uri="{FF2B5EF4-FFF2-40B4-BE49-F238E27FC236}">
              <a16:creationId xmlns:a16="http://schemas.microsoft.com/office/drawing/2014/main" id="{00000000-0008-0000-0800-00003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3" name="직사각형 629">
          <a:extLst>
            <a:ext uri="{FF2B5EF4-FFF2-40B4-BE49-F238E27FC236}">
              <a16:creationId xmlns:a16="http://schemas.microsoft.com/office/drawing/2014/main" id="{00000000-0008-0000-0800-00003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4" name="직사각형 630">
          <a:extLst>
            <a:ext uri="{FF2B5EF4-FFF2-40B4-BE49-F238E27FC236}">
              <a16:creationId xmlns:a16="http://schemas.microsoft.com/office/drawing/2014/main" id="{00000000-0008-0000-0800-00003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5" name="직사각형 631">
          <a:extLst>
            <a:ext uri="{FF2B5EF4-FFF2-40B4-BE49-F238E27FC236}">
              <a16:creationId xmlns:a16="http://schemas.microsoft.com/office/drawing/2014/main" id="{00000000-0008-0000-0800-00003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6" name="직사각형 632">
          <a:extLst>
            <a:ext uri="{FF2B5EF4-FFF2-40B4-BE49-F238E27FC236}">
              <a16:creationId xmlns:a16="http://schemas.microsoft.com/office/drawing/2014/main" id="{00000000-0008-0000-0800-00003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7" name="직사각형 633">
          <a:extLst>
            <a:ext uri="{FF2B5EF4-FFF2-40B4-BE49-F238E27FC236}">
              <a16:creationId xmlns:a16="http://schemas.microsoft.com/office/drawing/2014/main" id="{00000000-0008-0000-0800-00003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8" name="직사각형 634">
          <a:extLst>
            <a:ext uri="{FF2B5EF4-FFF2-40B4-BE49-F238E27FC236}">
              <a16:creationId xmlns:a16="http://schemas.microsoft.com/office/drawing/2014/main" id="{00000000-0008-0000-0800-00003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19" name="직사각형 635">
          <a:extLst>
            <a:ext uri="{FF2B5EF4-FFF2-40B4-BE49-F238E27FC236}">
              <a16:creationId xmlns:a16="http://schemas.microsoft.com/office/drawing/2014/main" id="{00000000-0008-0000-0800-00003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0" name="직사각형 636">
          <a:extLst>
            <a:ext uri="{FF2B5EF4-FFF2-40B4-BE49-F238E27FC236}">
              <a16:creationId xmlns:a16="http://schemas.microsoft.com/office/drawing/2014/main" id="{00000000-0008-0000-0800-00003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1" name="직사각형 637">
          <a:extLst>
            <a:ext uri="{FF2B5EF4-FFF2-40B4-BE49-F238E27FC236}">
              <a16:creationId xmlns:a16="http://schemas.microsoft.com/office/drawing/2014/main" id="{00000000-0008-0000-0800-00003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2" name="직사각형 638">
          <a:extLst>
            <a:ext uri="{FF2B5EF4-FFF2-40B4-BE49-F238E27FC236}">
              <a16:creationId xmlns:a16="http://schemas.microsoft.com/office/drawing/2014/main" id="{00000000-0008-0000-0800-00003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3" name="직사각형 639">
          <a:extLst>
            <a:ext uri="{FF2B5EF4-FFF2-40B4-BE49-F238E27FC236}">
              <a16:creationId xmlns:a16="http://schemas.microsoft.com/office/drawing/2014/main" id="{00000000-0008-0000-0800-00003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4" name="직사각형 640">
          <a:extLst>
            <a:ext uri="{FF2B5EF4-FFF2-40B4-BE49-F238E27FC236}">
              <a16:creationId xmlns:a16="http://schemas.microsoft.com/office/drawing/2014/main" id="{00000000-0008-0000-0800-00004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5" name="직사각형 641">
          <a:extLst>
            <a:ext uri="{FF2B5EF4-FFF2-40B4-BE49-F238E27FC236}">
              <a16:creationId xmlns:a16="http://schemas.microsoft.com/office/drawing/2014/main" id="{00000000-0008-0000-0800-00004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6" name="직사각형 642">
          <a:extLst>
            <a:ext uri="{FF2B5EF4-FFF2-40B4-BE49-F238E27FC236}">
              <a16:creationId xmlns:a16="http://schemas.microsoft.com/office/drawing/2014/main" id="{00000000-0008-0000-0800-00004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7" name="직사각형 643">
          <a:extLst>
            <a:ext uri="{FF2B5EF4-FFF2-40B4-BE49-F238E27FC236}">
              <a16:creationId xmlns:a16="http://schemas.microsoft.com/office/drawing/2014/main" id="{00000000-0008-0000-0800-00004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628" name="직사각형 644">
          <a:extLst>
            <a:ext uri="{FF2B5EF4-FFF2-40B4-BE49-F238E27FC236}">
              <a16:creationId xmlns:a16="http://schemas.microsoft.com/office/drawing/2014/main" id="{00000000-0008-0000-0800-000044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29" name="직사각형 645">
          <a:extLst>
            <a:ext uri="{FF2B5EF4-FFF2-40B4-BE49-F238E27FC236}">
              <a16:creationId xmlns:a16="http://schemas.microsoft.com/office/drawing/2014/main" id="{00000000-0008-0000-0800-00004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30" name="직사각형 646">
          <a:extLst>
            <a:ext uri="{FF2B5EF4-FFF2-40B4-BE49-F238E27FC236}">
              <a16:creationId xmlns:a16="http://schemas.microsoft.com/office/drawing/2014/main" id="{00000000-0008-0000-0800-00004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31" name="직사각형 647">
          <a:extLst>
            <a:ext uri="{FF2B5EF4-FFF2-40B4-BE49-F238E27FC236}">
              <a16:creationId xmlns:a16="http://schemas.microsoft.com/office/drawing/2014/main" id="{00000000-0008-0000-0800-00004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2" name="직사각형 648">
          <a:extLst>
            <a:ext uri="{FF2B5EF4-FFF2-40B4-BE49-F238E27FC236}">
              <a16:creationId xmlns:a16="http://schemas.microsoft.com/office/drawing/2014/main" id="{00000000-0008-0000-0800-00004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3" name="직사각형 649">
          <a:extLst>
            <a:ext uri="{FF2B5EF4-FFF2-40B4-BE49-F238E27FC236}">
              <a16:creationId xmlns:a16="http://schemas.microsoft.com/office/drawing/2014/main" id="{00000000-0008-0000-0800-00004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4" name="직사각형 650">
          <a:extLst>
            <a:ext uri="{FF2B5EF4-FFF2-40B4-BE49-F238E27FC236}">
              <a16:creationId xmlns:a16="http://schemas.microsoft.com/office/drawing/2014/main" id="{00000000-0008-0000-0800-00004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5" name="직사각형 651">
          <a:extLst>
            <a:ext uri="{FF2B5EF4-FFF2-40B4-BE49-F238E27FC236}">
              <a16:creationId xmlns:a16="http://schemas.microsoft.com/office/drawing/2014/main" id="{00000000-0008-0000-0800-00004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6" name="직사각형 652">
          <a:extLst>
            <a:ext uri="{FF2B5EF4-FFF2-40B4-BE49-F238E27FC236}">
              <a16:creationId xmlns:a16="http://schemas.microsoft.com/office/drawing/2014/main" id="{00000000-0008-0000-0800-00004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7" name="직사각형 653">
          <a:extLst>
            <a:ext uri="{FF2B5EF4-FFF2-40B4-BE49-F238E27FC236}">
              <a16:creationId xmlns:a16="http://schemas.microsoft.com/office/drawing/2014/main" id="{00000000-0008-0000-0800-00004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8" name="직사각형 654">
          <a:extLst>
            <a:ext uri="{FF2B5EF4-FFF2-40B4-BE49-F238E27FC236}">
              <a16:creationId xmlns:a16="http://schemas.microsoft.com/office/drawing/2014/main" id="{00000000-0008-0000-0800-00004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39" name="직사각형 655">
          <a:extLst>
            <a:ext uri="{FF2B5EF4-FFF2-40B4-BE49-F238E27FC236}">
              <a16:creationId xmlns:a16="http://schemas.microsoft.com/office/drawing/2014/main" id="{00000000-0008-0000-0800-00004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0" name="직사각형 656">
          <a:extLst>
            <a:ext uri="{FF2B5EF4-FFF2-40B4-BE49-F238E27FC236}">
              <a16:creationId xmlns:a16="http://schemas.microsoft.com/office/drawing/2014/main" id="{00000000-0008-0000-0800-00005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1" name="직사각형 657">
          <a:extLst>
            <a:ext uri="{FF2B5EF4-FFF2-40B4-BE49-F238E27FC236}">
              <a16:creationId xmlns:a16="http://schemas.microsoft.com/office/drawing/2014/main" id="{00000000-0008-0000-0800-00005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2" name="직사각형 658">
          <a:extLst>
            <a:ext uri="{FF2B5EF4-FFF2-40B4-BE49-F238E27FC236}">
              <a16:creationId xmlns:a16="http://schemas.microsoft.com/office/drawing/2014/main" id="{00000000-0008-0000-0800-00005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3" name="직사각형 659">
          <a:extLst>
            <a:ext uri="{FF2B5EF4-FFF2-40B4-BE49-F238E27FC236}">
              <a16:creationId xmlns:a16="http://schemas.microsoft.com/office/drawing/2014/main" id="{00000000-0008-0000-0800-00005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4" name="직사각형 660">
          <a:extLst>
            <a:ext uri="{FF2B5EF4-FFF2-40B4-BE49-F238E27FC236}">
              <a16:creationId xmlns:a16="http://schemas.microsoft.com/office/drawing/2014/main" id="{00000000-0008-0000-0800-00005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5" name="직사각형 661">
          <a:extLst>
            <a:ext uri="{FF2B5EF4-FFF2-40B4-BE49-F238E27FC236}">
              <a16:creationId xmlns:a16="http://schemas.microsoft.com/office/drawing/2014/main" id="{00000000-0008-0000-0800-00005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6" name="직사각형 662">
          <a:extLst>
            <a:ext uri="{FF2B5EF4-FFF2-40B4-BE49-F238E27FC236}">
              <a16:creationId xmlns:a16="http://schemas.microsoft.com/office/drawing/2014/main" id="{00000000-0008-0000-0800-00005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7" name="직사각형 663">
          <a:extLst>
            <a:ext uri="{FF2B5EF4-FFF2-40B4-BE49-F238E27FC236}">
              <a16:creationId xmlns:a16="http://schemas.microsoft.com/office/drawing/2014/main" id="{00000000-0008-0000-0800-00005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8" name="직사각형 664">
          <a:extLst>
            <a:ext uri="{FF2B5EF4-FFF2-40B4-BE49-F238E27FC236}">
              <a16:creationId xmlns:a16="http://schemas.microsoft.com/office/drawing/2014/main" id="{00000000-0008-0000-0800-00005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49" name="직사각형 665">
          <a:extLst>
            <a:ext uri="{FF2B5EF4-FFF2-40B4-BE49-F238E27FC236}">
              <a16:creationId xmlns:a16="http://schemas.microsoft.com/office/drawing/2014/main" id="{00000000-0008-0000-0800-00005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0" name="직사각형 666">
          <a:extLst>
            <a:ext uri="{FF2B5EF4-FFF2-40B4-BE49-F238E27FC236}">
              <a16:creationId xmlns:a16="http://schemas.microsoft.com/office/drawing/2014/main" id="{00000000-0008-0000-0800-00005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1" name="직사각형 667">
          <a:extLst>
            <a:ext uri="{FF2B5EF4-FFF2-40B4-BE49-F238E27FC236}">
              <a16:creationId xmlns:a16="http://schemas.microsoft.com/office/drawing/2014/main" id="{00000000-0008-0000-0800-00005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2" name="직사각형 668">
          <a:extLst>
            <a:ext uri="{FF2B5EF4-FFF2-40B4-BE49-F238E27FC236}">
              <a16:creationId xmlns:a16="http://schemas.microsoft.com/office/drawing/2014/main" id="{00000000-0008-0000-0800-00005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3" name="직사각형 669">
          <a:extLst>
            <a:ext uri="{FF2B5EF4-FFF2-40B4-BE49-F238E27FC236}">
              <a16:creationId xmlns:a16="http://schemas.microsoft.com/office/drawing/2014/main" id="{00000000-0008-0000-0800-00005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4" name="직사각형 670">
          <a:extLst>
            <a:ext uri="{FF2B5EF4-FFF2-40B4-BE49-F238E27FC236}">
              <a16:creationId xmlns:a16="http://schemas.microsoft.com/office/drawing/2014/main" id="{00000000-0008-0000-0800-00005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5" name="직사각형 671">
          <a:extLst>
            <a:ext uri="{FF2B5EF4-FFF2-40B4-BE49-F238E27FC236}">
              <a16:creationId xmlns:a16="http://schemas.microsoft.com/office/drawing/2014/main" id="{00000000-0008-0000-0800-00005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6" name="직사각형 672">
          <a:extLst>
            <a:ext uri="{FF2B5EF4-FFF2-40B4-BE49-F238E27FC236}">
              <a16:creationId xmlns:a16="http://schemas.microsoft.com/office/drawing/2014/main" id="{00000000-0008-0000-0800-00006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7" name="직사각형 673">
          <a:extLst>
            <a:ext uri="{FF2B5EF4-FFF2-40B4-BE49-F238E27FC236}">
              <a16:creationId xmlns:a16="http://schemas.microsoft.com/office/drawing/2014/main" id="{00000000-0008-0000-0800-00006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8" name="직사각형 674">
          <a:extLst>
            <a:ext uri="{FF2B5EF4-FFF2-40B4-BE49-F238E27FC236}">
              <a16:creationId xmlns:a16="http://schemas.microsoft.com/office/drawing/2014/main" id="{00000000-0008-0000-0800-00006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59" name="직사각형 675">
          <a:extLst>
            <a:ext uri="{FF2B5EF4-FFF2-40B4-BE49-F238E27FC236}">
              <a16:creationId xmlns:a16="http://schemas.microsoft.com/office/drawing/2014/main" id="{00000000-0008-0000-0800-00006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0" name="직사각형 676">
          <a:extLst>
            <a:ext uri="{FF2B5EF4-FFF2-40B4-BE49-F238E27FC236}">
              <a16:creationId xmlns:a16="http://schemas.microsoft.com/office/drawing/2014/main" id="{00000000-0008-0000-0800-00006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1" name="직사각형 677">
          <a:extLst>
            <a:ext uri="{FF2B5EF4-FFF2-40B4-BE49-F238E27FC236}">
              <a16:creationId xmlns:a16="http://schemas.microsoft.com/office/drawing/2014/main" id="{00000000-0008-0000-0800-00006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2" name="직사각형 678">
          <a:extLst>
            <a:ext uri="{FF2B5EF4-FFF2-40B4-BE49-F238E27FC236}">
              <a16:creationId xmlns:a16="http://schemas.microsoft.com/office/drawing/2014/main" id="{00000000-0008-0000-0800-00006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3" name="직사각형 679">
          <a:extLst>
            <a:ext uri="{FF2B5EF4-FFF2-40B4-BE49-F238E27FC236}">
              <a16:creationId xmlns:a16="http://schemas.microsoft.com/office/drawing/2014/main" id="{00000000-0008-0000-0800-00006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4" name="직사각형 680">
          <a:extLst>
            <a:ext uri="{FF2B5EF4-FFF2-40B4-BE49-F238E27FC236}">
              <a16:creationId xmlns:a16="http://schemas.microsoft.com/office/drawing/2014/main" id="{00000000-0008-0000-0800-00006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5" name="직사각형 681">
          <a:extLst>
            <a:ext uri="{FF2B5EF4-FFF2-40B4-BE49-F238E27FC236}">
              <a16:creationId xmlns:a16="http://schemas.microsoft.com/office/drawing/2014/main" id="{00000000-0008-0000-0800-00006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666" name="직사각형 682">
          <a:extLst>
            <a:ext uri="{FF2B5EF4-FFF2-40B4-BE49-F238E27FC236}">
              <a16:creationId xmlns:a16="http://schemas.microsoft.com/office/drawing/2014/main" id="{00000000-0008-0000-0800-00006A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7" name="직사각형 683">
          <a:extLst>
            <a:ext uri="{FF2B5EF4-FFF2-40B4-BE49-F238E27FC236}">
              <a16:creationId xmlns:a16="http://schemas.microsoft.com/office/drawing/2014/main" id="{00000000-0008-0000-0800-00006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8" name="직사각형 684">
          <a:extLst>
            <a:ext uri="{FF2B5EF4-FFF2-40B4-BE49-F238E27FC236}">
              <a16:creationId xmlns:a16="http://schemas.microsoft.com/office/drawing/2014/main" id="{00000000-0008-0000-0800-00006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69" name="직사각형 685">
          <a:extLst>
            <a:ext uri="{FF2B5EF4-FFF2-40B4-BE49-F238E27FC236}">
              <a16:creationId xmlns:a16="http://schemas.microsoft.com/office/drawing/2014/main" id="{00000000-0008-0000-0800-00006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0" name="직사각형 686">
          <a:extLst>
            <a:ext uri="{FF2B5EF4-FFF2-40B4-BE49-F238E27FC236}">
              <a16:creationId xmlns:a16="http://schemas.microsoft.com/office/drawing/2014/main" id="{00000000-0008-0000-0800-00006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1" name="직사각형 687">
          <a:extLst>
            <a:ext uri="{FF2B5EF4-FFF2-40B4-BE49-F238E27FC236}">
              <a16:creationId xmlns:a16="http://schemas.microsoft.com/office/drawing/2014/main" id="{00000000-0008-0000-0800-00006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2" name="직사각형 688">
          <a:extLst>
            <a:ext uri="{FF2B5EF4-FFF2-40B4-BE49-F238E27FC236}">
              <a16:creationId xmlns:a16="http://schemas.microsoft.com/office/drawing/2014/main" id="{00000000-0008-0000-0800-00007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3" name="직사각형 689">
          <a:extLst>
            <a:ext uri="{FF2B5EF4-FFF2-40B4-BE49-F238E27FC236}">
              <a16:creationId xmlns:a16="http://schemas.microsoft.com/office/drawing/2014/main" id="{00000000-0008-0000-0800-00007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4" name="직사각형 690">
          <a:extLst>
            <a:ext uri="{FF2B5EF4-FFF2-40B4-BE49-F238E27FC236}">
              <a16:creationId xmlns:a16="http://schemas.microsoft.com/office/drawing/2014/main" id="{00000000-0008-0000-0800-00007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5" name="직사각형 691">
          <a:extLst>
            <a:ext uri="{FF2B5EF4-FFF2-40B4-BE49-F238E27FC236}">
              <a16:creationId xmlns:a16="http://schemas.microsoft.com/office/drawing/2014/main" id="{00000000-0008-0000-0800-00007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6" name="직사각형 692">
          <a:extLst>
            <a:ext uri="{FF2B5EF4-FFF2-40B4-BE49-F238E27FC236}">
              <a16:creationId xmlns:a16="http://schemas.microsoft.com/office/drawing/2014/main" id="{00000000-0008-0000-0800-00007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677" name="직사각형 693">
          <a:extLst>
            <a:ext uri="{FF2B5EF4-FFF2-40B4-BE49-F238E27FC236}">
              <a16:creationId xmlns:a16="http://schemas.microsoft.com/office/drawing/2014/main" id="{00000000-0008-0000-0800-00007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78" name="직사각형 694">
          <a:extLst>
            <a:ext uri="{FF2B5EF4-FFF2-40B4-BE49-F238E27FC236}">
              <a16:creationId xmlns:a16="http://schemas.microsoft.com/office/drawing/2014/main" id="{00000000-0008-0000-0800-00007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79" name="직사각형 695">
          <a:extLst>
            <a:ext uri="{FF2B5EF4-FFF2-40B4-BE49-F238E27FC236}">
              <a16:creationId xmlns:a16="http://schemas.microsoft.com/office/drawing/2014/main" id="{00000000-0008-0000-0800-00007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0" name="직사각형 696">
          <a:extLst>
            <a:ext uri="{FF2B5EF4-FFF2-40B4-BE49-F238E27FC236}">
              <a16:creationId xmlns:a16="http://schemas.microsoft.com/office/drawing/2014/main" id="{00000000-0008-0000-0800-00007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1" name="직사각형 697">
          <a:extLst>
            <a:ext uri="{FF2B5EF4-FFF2-40B4-BE49-F238E27FC236}">
              <a16:creationId xmlns:a16="http://schemas.microsoft.com/office/drawing/2014/main" id="{00000000-0008-0000-0800-00007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2" name="직사각형 698">
          <a:extLst>
            <a:ext uri="{FF2B5EF4-FFF2-40B4-BE49-F238E27FC236}">
              <a16:creationId xmlns:a16="http://schemas.microsoft.com/office/drawing/2014/main" id="{00000000-0008-0000-0800-00007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3" name="직사각형 699">
          <a:extLst>
            <a:ext uri="{FF2B5EF4-FFF2-40B4-BE49-F238E27FC236}">
              <a16:creationId xmlns:a16="http://schemas.microsoft.com/office/drawing/2014/main" id="{00000000-0008-0000-0800-00007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4" name="직사각형 700">
          <a:extLst>
            <a:ext uri="{FF2B5EF4-FFF2-40B4-BE49-F238E27FC236}">
              <a16:creationId xmlns:a16="http://schemas.microsoft.com/office/drawing/2014/main" id="{00000000-0008-0000-0800-00007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5" name="직사각형 701">
          <a:extLst>
            <a:ext uri="{FF2B5EF4-FFF2-40B4-BE49-F238E27FC236}">
              <a16:creationId xmlns:a16="http://schemas.microsoft.com/office/drawing/2014/main" id="{00000000-0008-0000-0800-00007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6" name="직사각형 702">
          <a:extLst>
            <a:ext uri="{FF2B5EF4-FFF2-40B4-BE49-F238E27FC236}">
              <a16:creationId xmlns:a16="http://schemas.microsoft.com/office/drawing/2014/main" id="{00000000-0008-0000-0800-00007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7" name="직사각형 703">
          <a:extLst>
            <a:ext uri="{FF2B5EF4-FFF2-40B4-BE49-F238E27FC236}">
              <a16:creationId xmlns:a16="http://schemas.microsoft.com/office/drawing/2014/main" id="{00000000-0008-0000-0800-00007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8" name="직사각형 704">
          <a:extLst>
            <a:ext uri="{FF2B5EF4-FFF2-40B4-BE49-F238E27FC236}">
              <a16:creationId xmlns:a16="http://schemas.microsoft.com/office/drawing/2014/main" id="{00000000-0008-0000-0800-00008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89" name="직사각형 705">
          <a:extLst>
            <a:ext uri="{FF2B5EF4-FFF2-40B4-BE49-F238E27FC236}">
              <a16:creationId xmlns:a16="http://schemas.microsoft.com/office/drawing/2014/main" id="{00000000-0008-0000-0800-00008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0" name="직사각형 706">
          <a:extLst>
            <a:ext uri="{FF2B5EF4-FFF2-40B4-BE49-F238E27FC236}">
              <a16:creationId xmlns:a16="http://schemas.microsoft.com/office/drawing/2014/main" id="{00000000-0008-0000-0800-00008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1" name="직사각형 707">
          <a:extLst>
            <a:ext uri="{FF2B5EF4-FFF2-40B4-BE49-F238E27FC236}">
              <a16:creationId xmlns:a16="http://schemas.microsoft.com/office/drawing/2014/main" id="{00000000-0008-0000-0800-00008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2" name="직사각형 708">
          <a:extLst>
            <a:ext uri="{FF2B5EF4-FFF2-40B4-BE49-F238E27FC236}">
              <a16:creationId xmlns:a16="http://schemas.microsoft.com/office/drawing/2014/main" id="{00000000-0008-0000-0800-00008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3" name="직사각형 709">
          <a:extLst>
            <a:ext uri="{FF2B5EF4-FFF2-40B4-BE49-F238E27FC236}">
              <a16:creationId xmlns:a16="http://schemas.microsoft.com/office/drawing/2014/main" id="{00000000-0008-0000-0800-00008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4" name="직사각형 710">
          <a:extLst>
            <a:ext uri="{FF2B5EF4-FFF2-40B4-BE49-F238E27FC236}">
              <a16:creationId xmlns:a16="http://schemas.microsoft.com/office/drawing/2014/main" id="{00000000-0008-0000-0800-00008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5" name="직사각형 711">
          <a:extLst>
            <a:ext uri="{FF2B5EF4-FFF2-40B4-BE49-F238E27FC236}">
              <a16:creationId xmlns:a16="http://schemas.microsoft.com/office/drawing/2014/main" id="{00000000-0008-0000-0800-00008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6" name="직사각형 712">
          <a:extLst>
            <a:ext uri="{FF2B5EF4-FFF2-40B4-BE49-F238E27FC236}">
              <a16:creationId xmlns:a16="http://schemas.microsoft.com/office/drawing/2014/main" id="{00000000-0008-0000-0800-00008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7" name="직사각형 713">
          <a:extLst>
            <a:ext uri="{FF2B5EF4-FFF2-40B4-BE49-F238E27FC236}">
              <a16:creationId xmlns:a16="http://schemas.microsoft.com/office/drawing/2014/main" id="{00000000-0008-0000-0800-00008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8" name="직사각형 714">
          <a:extLst>
            <a:ext uri="{FF2B5EF4-FFF2-40B4-BE49-F238E27FC236}">
              <a16:creationId xmlns:a16="http://schemas.microsoft.com/office/drawing/2014/main" id="{00000000-0008-0000-0800-00008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699" name="직사각형 715">
          <a:extLst>
            <a:ext uri="{FF2B5EF4-FFF2-40B4-BE49-F238E27FC236}">
              <a16:creationId xmlns:a16="http://schemas.microsoft.com/office/drawing/2014/main" id="{00000000-0008-0000-0800-00008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0" name="직사각형 716">
          <a:extLst>
            <a:ext uri="{FF2B5EF4-FFF2-40B4-BE49-F238E27FC236}">
              <a16:creationId xmlns:a16="http://schemas.microsoft.com/office/drawing/2014/main" id="{00000000-0008-0000-0800-00008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1" name="직사각형 717">
          <a:extLst>
            <a:ext uri="{FF2B5EF4-FFF2-40B4-BE49-F238E27FC236}">
              <a16:creationId xmlns:a16="http://schemas.microsoft.com/office/drawing/2014/main" id="{00000000-0008-0000-0800-00008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2" name="직사각형 718">
          <a:extLst>
            <a:ext uri="{FF2B5EF4-FFF2-40B4-BE49-F238E27FC236}">
              <a16:creationId xmlns:a16="http://schemas.microsoft.com/office/drawing/2014/main" id="{00000000-0008-0000-0800-00008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3" name="직사각형 719">
          <a:extLst>
            <a:ext uri="{FF2B5EF4-FFF2-40B4-BE49-F238E27FC236}">
              <a16:creationId xmlns:a16="http://schemas.microsoft.com/office/drawing/2014/main" id="{00000000-0008-0000-0800-00008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161925</xdr:rowOff>
    </xdr:to>
    <xdr:sp macro="" textlink="">
      <xdr:nvSpPr>
        <xdr:cNvPr id="2704" name="직사각형 720">
          <a:extLst>
            <a:ext uri="{FF2B5EF4-FFF2-40B4-BE49-F238E27FC236}">
              <a16:creationId xmlns:a16="http://schemas.microsoft.com/office/drawing/2014/main" id="{00000000-0008-0000-0800-000090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5" name="직사각형 721">
          <a:extLst>
            <a:ext uri="{FF2B5EF4-FFF2-40B4-BE49-F238E27FC236}">
              <a16:creationId xmlns:a16="http://schemas.microsoft.com/office/drawing/2014/main" id="{00000000-0008-0000-0800-00009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6" name="직사각형 722">
          <a:extLst>
            <a:ext uri="{FF2B5EF4-FFF2-40B4-BE49-F238E27FC236}">
              <a16:creationId xmlns:a16="http://schemas.microsoft.com/office/drawing/2014/main" id="{00000000-0008-0000-0800-00009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161925</xdr:rowOff>
    </xdr:to>
    <xdr:sp macro="" textlink="">
      <xdr:nvSpPr>
        <xdr:cNvPr id="2707" name="직사각형 723">
          <a:extLst>
            <a:ext uri="{FF2B5EF4-FFF2-40B4-BE49-F238E27FC236}">
              <a16:creationId xmlns:a16="http://schemas.microsoft.com/office/drawing/2014/main" id="{00000000-0008-0000-0800-00009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08" name="직사각형 724">
          <a:extLst>
            <a:ext uri="{FF2B5EF4-FFF2-40B4-BE49-F238E27FC236}">
              <a16:creationId xmlns:a16="http://schemas.microsoft.com/office/drawing/2014/main" id="{00000000-0008-0000-0800-00009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09" name="직사각형 725">
          <a:extLst>
            <a:ext uri="{FF2B5EF4-FFF2-40B4-BE49-F238E27FC236}">
              <a16:creationId xmlns:a16="http://schemas.microsoft.com/office/drawing/2014/main" id="{00000000-0008-0000-0800-00009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0" name="직사각형 726">
          <a:extLst>
            <a:ext uri="{FF2B5EF4-FFF2-40B4-BE49-F238E27FC236}">
              <a16:creationId xmlns:a16="http://schemas.microsoft.com/office/drawing/2014/main" id="{00000000-0008-0000-0800-00009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1" name="직사각형 727">
          <a:extLst>
            <a:ext uri="{FF2B5EF4-FFF2-40B4-BE49-F238E27FC236}">
              <a16:creationId xmlns:a16="http://schemas.microsoft.com/office/drawing/2014/main" id="{00000000-0008-0000-0800-00009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2" name="직사각형 728">
          <a:extLst>
            <a:ext uri="{FF2B5EF4-FFF2-40B4-BE49-F238E27FC236}">
              <a16:creationId xmlns:a16="http://schemas.microsoft.com/office/drawing/2014/main" id="{00000000-0008-0000-0800-00009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3" name="직사각형 729">
          <a:extLst>
            <a:ext uri="{FF2B5EF4-FFF2-40B4-BE49-F238E27FC236}">
              <a16:creationId xmlns:a16="http://schemas.microsoft.com/office/drawing/2014/main" id="{00000000-0008-0000-0800-00009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4" name="직사각형 730">
          <a:extLst>
            <a:ext uri="{FF2B5EF4-FFF2-40B4-BE49-F238E27FC236}">
              <a16:creationId xmlns:a16="http://schemas.microsoft.com/office/drawing/2014/main" id="{00000000-0008-0000-0800-00009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171449</xdr:rowOff>
    </xdr:to>
    <xdr:sp macro="" textlink="">
      <xdr:nvSpPr>
        <xdr:cNvPr id="2715" name="직사각형 731">
          <a:extLst>
            <a:ext uri="{FF2B5EF4-FFF2-40B4-BE49-F238E27FC236}">
              <a16:creationId xmlns:a16="http://schemas.microsoft.com/office/drawing/2014/main" id="{00000000-0008-0000-0800-00009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16" name="직사각형 732">
          <a:extLst>
            <a:ext uri="{FF2B5EF4-FFF2-40B4-BE49-F238E27FC236}">
              <a16:creationId xmlns:a16="http://schemas.microsoft.com/office/drawing/2014/main" id="{00000000-0008-0000-0800-00009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17" name="직사각형 733">
          <a:extLst>
            <a:ext uri="{FF2B5EF4-FFF2-40B4-BE49-F238E27FC236}">
              <a16:creationId xmlns:a16="http://schemas.microsoft.com/office/drawing/2014/main" id="{00000000-0008-0000-0800-00009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18" name="직사각형 734">
          <a:extLst>
            <a:ext uri="{FF2B5EF4-FFF2-40B4-BE49-F238E27FC236}">
              <a16:creationId xmlns:a16="http://schemas.microsoft.com/office/drawing/2014/main" id="{00000000-0008-0000-0800-00009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19" name="직사각형 735">
          <a:extLst>
            <a:ext uri="{FF2B5EF4-FFF2-40B4-BE49-F238E27FC236}">
              <a16:creationId xmlns:a16="http://schemas.microsoft.com/office/drawing/2014/main" id="{00000000-0008-0000-0800-00009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0" name="직사각형 736">
          <a:extLst>
            <a:ext uri="{FF2B5EF4-FFF2-40B4-BE49-F238E27FC236}">
              <a16:creationId xmlns:a16="http://schemas.microsoft.com/office/drawing/2014/main" id="{00000000-0008-0000-0800-0000A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1" name="직사각형 737">
          <a:extLst>
            <a:ext uri="{FF2B5EF4-FFF2-40B4-BE49-F238E27FC236}">
              <a16:creationId xmlns:a16="http://schemas.microsoft.com/office/drawing/2014/main" id="{00000000-0008-0000-0800-0000A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2" name="직사각형 738">
          <a:extLst>
            <a:ext uri="{FF2B5EF4-FFF2-40B4-BE49-F238E27FC236}">
              <a16:creationId xmlns:a16="http://schemas.microsoft.com/office/drawing/2014/main" id="{00000000-0008-0000-0800-0000A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3" name="직사각형 739">
          <a:extLst>
            <a:ext uri="{FF2B5EF4-FFF2-40B4-BE49-F238E27FC236}">
              <a16:creationId xmlns:a16="http://schemas.microsoft.com/office/drawing/2014/main" id="{00000000-0008-0000-0800-0000A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4" name="직사각형 740">
          <a:extLst>
            <a:ext uri="{FF2B5EF4-FFF2-40B4-BE49-F238E27FC236}">
              <a16:creationId xmlns:a16="http://schemas.microsoft.com/office/drawing/2014/main" id="{00000000-0008-0000-0800-0000A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5" name="직사각형 741">
          <a:extLst>
            <a:ext uri="{FF2B5EF4-FFF2-40B4-BE49-F238E27FC236}">
              <a16:creationId xmlns:a16="http://schemas.microsoft.com/office/drawing/2014/main" id="{00000000-0008-0000-0800-0000A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6" name="직사각형 742">
          <a:extLst>
            <a:ext uri="{FF2B5EF4-FFF2-40B4-BE49-F238E27FC236}">
              <a16:creationId xmlns:a16="http://schemas.microsoft.com/office/drawing/2014/main" id="{00000000-0008-0000-0800-0000A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7" name="직사각형 743">
          <a:extLst>
            <a:ext uri="{FF2B5EF4-FFF2-40B4-BE49-F238E27FC236}">
              <a16:creationId xmlns:a16="http://schemas.microsoft.com/office/drawing/2014/main" id="{00000000-0008-0000-0800-0000A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8" name="직사각형 744">
          <a:extLst>
            <a:ext uri="{FF2B5EF4-FFF2-40B4-BE49-F238E27FC236}">
              <a16:creationId xmlns:a16="http://schemas.microsoft.com/office/drawing/2014/main" id="{00000000-0008-0000-0800-0000A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29" name="직사각형 745">
          <a:extLst>
            <a:ext uri="{FF2B5EF4-FFF2-40B4-BE49-F238E27FC236}">
              <a16:creationId xmlns:a16="http://schemas.microsoft.com/office/drawing/2014/main" id="{00000000-0008-0000-0800-0000A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0" name="직사각형 746">
          <a:extLst>
            <a:ext uri="{FF2B5EF4-FFF2-40B4-BE49-F238E27FC236}">
              <a16:creationId xmlns:a16="http://schemas.microsoft.com/office/drawing/2014/main" id="{00000000-0008-0000-0800-0000A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1" name="직사각형 747">
          <a:extLst>
            <a:ext uri="{FF2B5EF4-FFF2-40B4-BE49-F238E27FC236}">
              <a16:creationId xmlns:a16="http://schemas.microsoft.com/office/drawing/2014/main" id="{00000000-0008-0000-0800-0000A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2" name="직사각형 748">
          <a:extLst>
            <a:ext uri="{FF2B5EF4-FFF2-40B4-BE49-F238E27FC236}">
              <a16:creationId xmlns:a16="http://schemas.microsoft.com/office/drawing/2014/main" id="{00000000-0008-0000-0800-0000A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3" name="직사각형 749">
          <a:extLst>
            <a:ext uri="{FF2B5EF4-FFF2-40B4-BE49-F238E27FC236}">
              <a16:creationId xmlns:a16="http://schemas.microsoft.com/office/drawing/2014/main" id="{00000000-0008-0000-0800-0000A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4" name="직사각형 750">
          <a:extLst>
            <a:ext uri="{FF2B5EF4-FFF2-40B4-BE49-F238E27FC236}">
              <a16:creationId xmlns:a16="http://schemas.microsoft.com/office/drawing/2014/main" id="{00000000-0008-0000-0800-0000A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5" name="직사각형 751">
          <a:extLst>
            <a:ext uri="{FF2B5EF4-FFF2-40B4-BE49-F238E27FC236}">
              <a16:creationId xmlns:a16="http://schemas.microsoft.com/office/drawing/2014/main" id="{00000000-0008-0000-0800-0000A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6" name="직사각형 752">
          <a:extLst>
            <a:ext uri="{FF2B5EF4-FFF2-40B4-BE49-F238E27FC236}">
              <a16:creationId xmlns:a16="http://schemas.microsoft.com/office/drawing/2014/main" id="{00000000-0008-0000-0800-0000B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7" name="직사각형 753">
          <a:extLst>
            <a:ext uri="{FF2B5EF4-FFF2-40B4-BE49-F238E27FC236}">
              <a16:creationId xmlns:a16="http://schemas.microsoft.com/office/drawing/2014/main" id="{00000000-0008-0000-0800-0000B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8" name="직사각형 754">
          <a:extLst>
            <a:ext uri="{FF2B5EF4-FFF2-40B4-BE49-F238E27FC236}">
              <a16:creationId xmlns:a16="http://schemas.microsoft.com/office/drawing/2014/main" id="{00000000-0008-0000-0800-0000B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39" name="직사각형 755">
          <a:extLst>
            <a:ext uri="{FF2B5EF4-FFF2-40B4-BE49-F238E27FC236}">
              <a16:creationId xmlns:a16="http://schemas.microsoft.com/office/drawing/2014/main" id="{00000000-0008-0000-0800-0000B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0" name="직사각형 756">
          <a:extLst>
            <a:ext uri="{FF2B5EF4-FFF2-40B4-BE49-F238E27FC236}">
              <a16:creationId xmlns:a16="http://schemas.microsoft.com/office/drawing/2014/main" id="{00000000-0008-0000-0800-0000B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1" name="직사각형 757">
          <a:extLst>
            <a:ext uri="{FF2B5EF4-FFF2-40B4-BE49-F238E27FC236}">
              <a16:creationId xmlns:a16="http://schemas.microsoft.com/office/drawing/2014/main" id="{00000000-0008-0000-0800-0000B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152400</xdr:rowOff>
    </xdr:to>
    <xdr:sp macro="" textlink="">
      <xdr:nvSpPr>
        <xdr:cNvPr id="2742" name="직사각형 758">
          <a:extLst>
            <a:ext uri="{FF2B5EF4-FFF2-40B4-BE49-F238E27FC236}">
              <a16:creationId xmlns:a16="http://schemas.microsoft.com/office/drawing/2014/main" id="{00000000-0008-0000-0800-0000B6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3" name="직사각형 759">
          <a:extLst>
            <a:ext uri="{FF2B5EF4-FFF2-40B4-BE49-F238E27FC236}">
              <a16:creationId xmlns:a16="http://schemas.microsoft.com/office/drawing/2014/main" id="{00000000-0008-0000-0800-0000B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4" name="직사각형 760">
          <a:extLst>
            <a:ext uri="{FF2B5EF4-FFF2-40B4-BE49-F238E27FC236}">
              <a16:creationId xmlns:a16="http://schemas.microsoft.com/office/drawing/2014/main" id="{00000000-0008-0000-0800-0000B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5" name="직사각형 761">
          <a:extLst>
            <a:ext uri="{FF2B5EF4-FFF2-40B4-BE49-F238E27FC236}">
              <a16:creationId xmlns:a16="http://schemas.microsoft.com/office/drawing/2014/main" id="{00000000-0008-0000-0800-0000B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6" name="직사각형 762">
          <a:extLst>
            <a:ext uri="{FF2B5EF4-FFF2-40B4-BE49-F238E27FC236}">
              <a16:creationId xmlns:a16="http://schemas.microsoft.com/office/drawing/2014/main" id="{00000000-0008-0000-0800-0000B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7" name="직사각형 763">
          <a:extLst>
            <a:ext uri="{FF2B5EF4-FFF2-40B4-BE49-F238E27FC236}">
              <a16:creationId xmlns:a16="http://schemas.microsoft.com/office/drawing/2014/main" id="{00000000-0008-0000-0800-0000B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8" name="직사각형 764">
          <a:extLst>
            <a:ext uri="{FF2B5EF4-FFF2-40B4-BE49-F238E27FC236}">
              <a16:creationId xmlns:a16="http://schemas.microsoft.com/office/drawing/2014/main" id="{00000000-0008-0000-0800-0000B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49" name="직사각형 765">
          <a:extLst>
            <a:ext uri="{FF2B5EF4-FFF2-40B4-BE49-F238E27FC236}">
              <a16:creationId xmlns:a16="http://schemas.microsoft.com/office/drawing/2014/main" id="{00000000-0008-0000-0800-0000B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0" name="직사각형 766">
          <a:extLst>
            <a:ext uri="{FF2B5EF4-FFF2-40B4-BE49-F238E27FC236}">
              <a16:creationId xmlns:a16="http://schemas.microsoft.com/office/drawing/2014/main" id="{00000000-0008-0000-0800-0000B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1" name="직사각형 767">
          <a:extLst>
            <a:ext uri="{FF2B5EF4-FFF2-40B4-BE49-F238E27FC236}">
              <a16:creationId xmlns:a16="http://schemas.microsoft.com/office/drawing/2014/main" id="{00000000-0008-0000-0800-0000B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2" name="직사각형 768">
          <a:extLst>
            <a:ext uri="{FF2B5EF4-FFF2-40B4-BE49-F238E27FC236}">
              <a16:creationId xmlns:a16="http://schemas.microsoft.com/office/drawing/2014/main" id="{00000000-0008-0000-0800-0000C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3" name="직사각형 769">
          <a:extLst>
            <a:ext uri="{FF2B5EF4-FFF2-40B4-BE49-F238E27FC236}">
              <a16:creationId xmlns:a16="http://schemas.microsoft.com/office/drawing/2014/main" id="{00000000-0008-0000-0800-0000C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4" name="직사각형 770">
          <a:extLst>
            <a:ext uri="{FF2B5EF4-FFF2-40B4-BE49-F238E27FC236}">
              <a16:creationId xmlns:a16="http://schemas.microsoft.com/office/drawing/2014/main" id="{00000000-0008-0000-0800-0000C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5" name="직사각형 771">
          <a:extLst>
            <a:ext uri="{FF2B5EF4-FFF2-40B4-BE49-F238E27FC236}">
              <a16:creationId xmlns:a16="http://schemas.microsoft.com/office/drawing/2014/main" id="{00000000-0008-0000-0800-0000C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6" name="직사각형 772">
          <a:extLst>
            <a:ext uri="{FF2B5EF4-FFF2-40B4-BE49-F238E27FC236}">
              <a16:creationId xmlns:a16="http://schemas.microsoft.com/office/drawing/2014/main" id="{00000000-0008-0000-0800-0000C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7" name="직사각형 773">
          <a:extLst>
            <a:ext uri="{FF2B5EF4-FFF2-40B4-BE49-F238E27FC236}">
              <a16:creationId xmlns:a16="http://schemas.microsoft.com/office/drawing/2014/main" id="{00000000-0008-0000-0800-0000C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8" name="직사각형 774">
          <a:extLst>
            <a:ext uri="{FF2B5EF4-FFF2-40B4-BE49-F238E27FC236}">
              <a16:creationId xmlns:a16="http://schemas.microsoft.com/office/drawing/2014/main" id="{00000000-0008-0000-0800-0000C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59" name="직사각형 775">
          <a:extLst>
            <a:ext uri="{FF2B5EF4-FFF2-40B4-BE49-F238E27FC236}">
              <a16:creationId xmlns:a16="http://schemas.microsoft.com/office/drawing/2014/main" id="{00000000-0008-0000-0800-0000C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0" name="직사각형 776">
          <a:extLst>
            <a:ext uri="{FF2B5EF4-FFF2-40B4-BE49-F238E27FC236}">
              <a16:creationId xmlns:a16="http://schemas.microsoft.com/office/drawing/2014/main" id="{00000000-0008-0000-0800-0000C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1" name="직사각형 777">
          <a:extLst>
            <a:ext uri="{FF2B5EF4-FFF2-40B4-BE49-F238E27FC236}">
              <a16:creationId xmlns:a16="http://schemas.microsoft.com/office/drawing/2014/main" id="{00000000-0008-0000-0800-0000C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2" name="직사각형 778">
          <a:extLst>
            <a:ext uri="{FF2B5EF4-FFF2-40B4-BE49-F238E27FC236}">
              <a16:creationId xmlns:a16="http://schemas.microsoft.com/office/drawing/2014/main" id="{00000000-0008-0000-0800-0000C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3" name="직사각형 779">
          <a:extLst>
            <a:ext uri="{FF2B5EF4-FFF2-40B4-BE49-F238E27FC236}">
              <a16:creationId xmlns:a16="http://schemas.microsoft.com/office/drawing/2014/main" id="{00000000-0008-0000-0800-0000C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4" name="직사각형 780">
          <a:extLst>
            <a:ext uri="{FF2B5EF4-FFF2-40B4-BE49-F238E27FC236}">
              <a16:creationId xmlns:a16="http://schemas.microsoft.com/office/drawing/2014/main" id="{00000000-0008-0000-0800-0000C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5" name="직사각형 781">
          <a:extLst>
            <a:ext uri="{FF2B5EF4-FFF2-40B4-BE49-F238E27FC236}">
              <a16:creationId xmlns:a16="http://schemas.microsoft.com/office/drawing/2014/main" id="{00000000-0008-0000-0800-0000C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6" name="직사각형 782">
          <a:extLst>
            <a:ext uri="{FF2B5EF4-FFF2-40B4-BE49-F238E27FC236}">
              <a16:creationId xmlns:a16="http://schemas.microsoft.com/office/drawing/2014/main" id="{00000000-0008-0000-0800-0000C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7" name="직사각형 783">
          <a:extLst>
            <a:ext uri="{FF2B5EF4-FFF2-40B4-BE49-F238E27FC236}">
              <a16:creationId xmlns:a16="http://schemas.microsoft.com/office/drawing/2014/main" id="{00000000-0008-0000-0800-0000C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8" name="직사각형 784">
          <a:extLst>
            <a:ext uri="{FF2B5EF4-FFF2-40B4-BE49-F238E27FC236}">
              <a16:creationId xmlns:a16="http://schemas.microsoft.com/office/drawing/2014/main" id="{00000000-0008-0000-0800-0000D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69" name="직사각형 785">
          <a:extLst>
            <a:ext uri="{FF2B5EF4-FFF2-40B4-BE49-F238E27FC236}">
              <a16:creationId xmlns:a16="http://schemas.microsoft.com/office/drawing/2014/main" id="{00000000-0008-0000-0800-0000D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0" name="직사각형 786">
          <a:extLst>
            <a:ext uri="{FF2B5EF4-FFF2-40B4-BE49-F238E27FC236}">
              <a16:creationId xmlns:a16="http://schemas.microsoft.com/office/drawing/2014/main" id="{00000000-0008-0000-0800-0000D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1" name="직사각형 787">
          <a:extLst>
            <a:ext uri="{FF2B5EF4-FFF2-40B4-BE49-F238E27FC236}">
              <a16:creationId xmlns:a16="http://schemas.microsoft.com/office/drawing/2014/main" id="{00000000-0008-0000-0800-0000D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2" name="직사각형 788">
          <a:extLst>
            <a:ext uri="{FF2B5EF4-FFF2-40B4-BE49-F238E27FC236}">
              <a16:creationId xmlns:a16="http://schemas.microsoft.com/office/drawing/2014/main" id="{00000000-0008-0000-0800-0000D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3" name="직사각형 789">
          <a:extLst>
            <a:ext uri="{FF2B5EF4-FFF2-40B4-BE49-F238E27FC236}">
              <a16:creationId xmlns:a16="http://schemas.microsoft.com/office/drawing/2014/main" id="{00000000-0008-0000-0800-0000D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4" name="직사각형 790">
          <a:extLst>
            <a:ext uri="{FF2B5EF4-FFF2-40B4-BE49-F238E27FC236}">
              <a16:creationId xmlns:a16="http://schemas.microsoft.com/office/drawing/2014/main" id="{00000000-0008-0000-0800-0000D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5" name="직사각형 791">
          <a:extLst>
            <a:ext uri="{FF2B5EF4-FFF2-40B4-BE49-F238E27FC236}">
              <a16:creationId xmlns:a16="http://schemas.microsoft.com/office/drawing/2014/main" id="{00000000-0008-0000-0800-0000D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6" name="직사각형 792">
          <a:extLst>
            <a:ext uri="{FF2B5EF4-FFF2-40B4-BE49-F238E27FC236}">
              <a16:creationId xmlns:a16="http://schemas.microsoft.com/office/drawing/2014/main" id="{00000000-0008-0000-0800-0000D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7" name="직사각형 793">
          <a:extLst>
            <a:ext uri="{FF2B5EF4-FFF2-40B4-BE49-F238E27FC236}">
              <a16:creationId xmlns:a16="http://schemas.microsoft.com/office/drawing/2014/main" id="{00000000-0008-0000-0800-0000D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8" name="직사각형 794">
          <a:extLst>
            <a:ext uri="{FF2B5EF4-FFF2-40B4-BE49-F238E27FC236}">
              <a16:creationId xmlns:a16="http://schemas.microsoft.com/office/drawing/2014/main" id="{00000000-0008-0000-0800-0000D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79" name="직사각형 795">
          <a:extLst>
            <a:ext uri="{FF2B5EF4-FFF2-40B4-BE49-F238E27FC236}">
              <a16:creationId xmlns:a16="http://schemas.microsoft.com/office/drawing/2014/main" id="{00000000-0008-0000-0800-0000D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11</xdr:row>
      <xdr:rowOff>0</xdr:rowOff>
    </xdr:from>
    <xdr:to>
      <xdr:col>3</xdr:col>
      <xdr:colOff>457200</xdr:colOff>
      <xdr:row>11</xdr:row>
      <xdr:rowOff>152400</xdr:rowOff>
    </xdr:to>
    <xdr:sp macro="" textlink="">
      <xdr:nvSpPr>
        <xdr:cNvPr id="2780" name="직사각형 796">
          <a:extLst>
            <a:ext uri="{FF2B5EF4-FFF2-40B4-BE49-F238E27FC236}">
              <a16:creationId xmlns:a16="http://schemas.microsoft.com/office/drawing/2014/main" id="{00000000-0008-0000-0800-0000DC0A0000}"/>
            </a:ext>
          </a:extLst>
        </xdr:cNvPr>
        <xdr:cNvSpPr>
          <a:spLocks noChangeArrowheads="1"/>
        </xdr:cNvSpPr>
      </xdr:nvSpPr>
      <xdr:spPr>
        <a:xfrm>
          <a:off x="1828800" y="3162300"/>
          <a:ext cx="3429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1" name="직사각형 797">
          <a:extLst>
            <a:ext uri="{FF2B5EF4-FFF2-40B4-BE49-F238E27FC236}">
              <a16:creationId xmlns:a16="http://schemas.microsoft.com/office/drawing/2014/main" id="{00000000-0008-0000-0800-0000D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2" name="직사각형 798">
          <a:extLst>
            <a:ext uri="{FF2B5EF4-FFF2-40B4-BE49-F238E27FC236}">
              <a16:creationId xmlns:a16="http://schemas.microsoft.com/office/drawing/2014/main" id="{00000000-0008-0000-0800-0000D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3" name="직사각형 799">
          <a:extLst>
            <a:ext uri="{FF2B5EF4-FFF2-40B4-BE49-F238E27FC236}">
              <a16:creationId xmlns:a16="http://schemas.microsoft.com/office/drawing/2014/main" id="{00000000-0008-0000-0800-0000D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4" name="직사각형 800">
          <a:extLst>
            <a:ext uri="{FF2B5EF4-FFF2-40B4-BE49-F238E27FC236}">
              <a16:creationId xmlns:a16="http://schemas.microsoft.com/office/drawing/2014/main" id="{00000000-0008-0000-0800-0000E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5" name="직사각형 801">
          <a:extLst>
            <a:ext uri="{FF2B5EF4-FFF2-40B4-BE49-F238E27FC236}">
              <a16:creationId xmlns:a16="http://schemas.microsoft.com/office/drawing/2014/main" id="{00000000-0008-0000-0800-0000E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6" name="직사각형 802">
          <a:extLst>
            <a:ext uri="{FF2B5EF4-FFF2-40B4-BE49-F238E27FC236}">
              <a16:creationId xmlns:a16="http://schemas.microsoft.com/office/drawing/2014/main" id="{00000000-0008-0000-0800-0000E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7" name="직사각형 803">
          <a:extLst>
            <a:ext uri="{FF2B5EF4-FFF2-40B4-BE49-F238E27FC236}">
              <a16:creationId xmlns:a16="http://schemas.microsoft.com/office/drawing/2014/main" id="{00000000-0008-0000-0800-0000E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8" name="직사각형 804">
          <a:extLst>
            <a:ext uri="{FF2B5EF4-FFF2-40B4-BE49-F238E27FC236}">
              <a16:creationId xmlns:a16="http://schemas.microsoft.com/office/drawing/2014/main" id="{00000000-0008-0000-0800-0000E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89" name="직사각형 805">
          <a:extLst>
            <a:ext uri="{FF2B5EF4-FFF2-40B4-BE49-F238E27FC236}">
              <a16:creationId xmlns:a16="http://schemas.microsoft.com/office/drawing/2014/main" id="{00000000-0008-0000-0800-0000E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0" name="직사각형 806">
          <a:extLst>
            <a:ext uri="{FF2B5EF4-FFF2-40B4-BE49-F238E27FC236}">
              <a16:creationId xmlns:a16="http://schemas.microsoft.com/office/drawing/2014/main" id="{00000000-0008-0000-0800-0000E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1" name="직사각형 807">
          <a:extLst>
            <a:ext uri="{FF2B5EF4-FFF2-40B4-BE49-F238E27FC236}">
              <a16:creationId xmlns:a16="http://schemas.microsoft.com/office/drawing/2014/main" id="{00000000-0008-0000-0800-0000E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2" name="직사각형 808">
          <a:extLst>
            <a:ext uri="{FF2B5EF4-FFF2-40B4-BE49-F238E27FC236}">
              <a16:creationId xmlns:a16="http://schemas.microsoft.com/office/drawing/2014/main" id="{00000000-0008-0000-0800-0000E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3" name="직사각형 809">
          <a:extLst>
            <a:ext uri="{FF2B5EF4-FFF2-40B4-BE49-F238E27FC236}">
              <a16:creationId xmlns:a16="http://schemas.microsoft.com/office/drawing/2014/main" id="{00000000-0008-0000-0800-0000E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4" name="직사각형 810">
          <a:extLst>
            <a:ext uri="{FF2B5EF4-FFF2-40B4-BE49-F238E27FC236}">
              <a16:creationId xmlns:a16="http://schemas.microsoft.com/office/drawing/2014/main" id="{00000000-0008-0000-0800-0000E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5" name="직사각형 811">
          <a:extLst>
            <a:ext uri="{FF2B5EF4-FFF2-40B4-BE49-F238E27FC236}">
              <a16:creationId xmlns:a16="http://schemas.microsoft.com/office/drawing/2014/main" id="{00000000-0008-0000-0800-0000E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6" name="직사각형 812">
          <a:extLst>
            <a:ext uri="{FF2B5EF4-FFF2-40B4-BE49-F238E27FC236}">
              <a16:creationId xmlns:a16="http://schemas.microsoft.com/office/drawing/2014/main" id="{00000000-0008-0000-0800-0000E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7" name="직사각형 813">
          <a:extLst>
            <a:ext uri="{FF2B5EF4-FFF2-40B4-BE49-F238E27FC236}">
              <a16:creationId xmlns:a16="http://schemas.microsoft.com/office/drawing/2014/main" id="{00000000-0008-0000-0800-0000E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8" name="직사각형 814">
          <a:extLst>
            <a:ext uri="{FF2B5EF4-FFF2-40B4-BE49-F238E27FC236}">
              <a16:creationId xmlns:a16="http://schemas.microsoft.com/office/drawing/2014/main" id="{00000000-0008-0000-0800-0000E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799" name="직사각형 815">
          <a:extLst>
            <a:ext uri="{FF2B5EF4-FFF2-40B4-BE49-F238E27FC236}">
              <a16:creationId xmlns:a16="http://schemas.microsoft.com/office/drawing/2014/main" id="{00000000-0008-0000-0800-0000E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0" name="직사각형 816">
          <a:extLst>
            <a:ext uri="{FF2B5EF4-FFF2-40B4-BE49-F238E27FC236}">
              <a16:creationId xmlns:a16="http://schemas.microsoft.com/office/drawing/2014/main" id="{00000000-0008-0000-0800-0000F0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1" name="직사각형 817">
          <a:extLst>
            <a:ext uri="{FF2B5EF4-FFF2-40B4-BE49-F238E27FC236}">
              <a16:creationId xmlns:a16="http://schemas.microsoft.com/office/drawing/2014/main" id="{00000000-0008-0000-0800-0000F1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2" name="직사각형 818">
          <a:extLst>
            <a:ext uri="{FF2B5EF4-FFF2-40B4-BE49-F238E27FC236}">
              <a16:creationId xmlns:a16="http://schemas.microsoft.com/office/drawing/2014/main" id="{00000000-0008-0000-0800-0000F2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3" name="직사각형 819">
          <a:extLst>
            <a:ext uri="{FF2B5EF4-FFF2-40B4-BE49-F238E27FC236}">
              <a16:creationId xmlns:a16="http://schemas.microsoft.com/office/drawing/2014/main" id="{00000000-0008-0000-0800-0000F3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4" name="직사각형 820">
          <a:extLst>
            <a:ext uri="{FF2B5EF4-FFF2-40B4-BE49-F238E27FC236}">
              <a16:creationId xmlns:a16="http://schemas.microsoft.com/office/drawing/2014/main" id="{00000000-0008-0000-0800-0000F4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5" name="직사각형 821">
          <a:extLst>
            <a:ext uri="{FF2B5EF4-FFF2-40B4-BE49-F238E27FC236}">
              <a16:creationId xmlns:a16="http://schemas.microsoft.com/office/drawing/2014/main" id="{00000000-0008-0000-0800-0000F5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6" name="직사각형 822">
          <a:extLst>
            <a:ext uri="{FF2B5EF4-FFF2-40B4-BE49-F238E27FC236}">
              <a16:creationId xmlns:a16="http://schemas.microsoft.com/office/drawing/2014/main" id="{00000000-0008-0000-0800-0000F6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7" name="직사각형 823">
          <a:extLst>
            <a:ext uri="{FF2B5EF4-FFF2-40B4-BE49-F238E27FC236}">
              <a16:creationId xmlns:a16="http://schemas.microsoft.com/office/drawing/2014/main" id="{00000000-0008-0000-0800-0000F7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8" name="직사각형 824">
          <a:extLst>
            <a:ext uri="{FF2B5EF4-FFF2-40B4-BE49-F238E27FC236}">
              <a16:creationId xmlns:a16="http://schemas.microsoft.com/office/drawing/2014/main" id="{00000000-0008-0000-0800-0000F8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09" name="직사각형 825">
          <a:extLst>
            <a:ext uri="{FF2B5EF4-FFF2-40B4-BE49-F238E27FC236}">
              <a16:creationId xmlns:a16="http://schemas.microsoft.com/office/drawing/2014/main" id="{00000000-0008-0000-0800-0000F9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0" name="직사각형 826">
          <a:extLst>
            <a:ext uri="{FF2B5EF4-FFF2-40B4-BE49-F238E27FC236}">
              <a16:creationId xmlns:a16="http://schemas.microsoft.com/office/drawing/2014/main" id="{00000000-0008-0000-0800-0000FA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1" name="직사각형 827">
          <a:extLst>
            <a:ext uri="{FF2B5EF4-FFF2-40B4-BE49-F238E27FC236}">
              <a16:creationId xmlns:a16="http://schemas.microsoft.com/office/drawing/2014/main" id="{00000000-0008-0000-0800-0000FB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2" name="직사각형 828">
          <a:extLst>
            <a:ext uri="{FF2B5EF4-FFF2-40B4-BE49-F238E27FC236}">
              <a16:creationId xmlns:a16="http://schemas.microsoft.com/office/drawing/2014/main" id="{00000000-0008-0000-0800-0000FC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3" name="직사각형 829">
          <a:extLst>
            <a:ext uri="{FF2B5EF4-FFF2-40B4-BE49-F238E27FC236}">
              <a16:creationId xmlns:a16="http://schemas.microsoft.com/office/drawing/2014/main" id="{00000000-0008-0000-0800-0000FD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4" name="직사각형 830">
          <a:extLst>
            <a:ext uri="{FF2B5EF4-FFF2-40B4-BE49-F238E27FC236}">
              <a16:creationId xmlns:a16="http://schemas.microsoft.com/office/drawing/2014/main" id="{00000000-0008-0000-0800-0000FE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5" name="직사각형 831">
          <a:extLst>
            <a:ext uri="{FF2B5EF4-FFF2-40B4-BE49-F238E27FC236}">
              <a16:creationId xmlns:a16="http://schemas.microsoft.com/office/drawing/2014/main" id="{00000000-0008-0000-0800-0000FF0A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6" name="직사각형 832">
          <a:extLst>
            <a:ext uri="{FF2B5EF4-FFF2-40B4-BE49-F238E27FC236}">
              <a16:creationId xmlns:a16="http://schemas.microsoft.com/office/drawing/2014/main" id="{00000000-0008-0000-0800-000000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7" name="직사각형 833">
          <a:extLst>
            <a:ext uri="{FF2B5EF4-FFF2-40B4-BE49-F238E27FC236}">
              <a16:creationId xmlns:a16="http://schemas.microsoft.com/office/drawing/2014/main" id="{00000000-0008-0000-0800-000001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8" name="직사각형 835">
          <a:extLst>
            <a:ext uri="{FF2B5EF4-FFF2-40B4-BE49-F238E27FC236}">
              <a16:creationId xmlns:a16="http://schemas.microsoft.com/office/drawing/2014/main" id="{00000000-0008-0000-0800-000002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19" name="직사각형 836">
          <a:extLst>
            <a:ext uri="{FF2B5EF4-FFF2-40B4-BE49-F238E27FC236}">
              <a16:creationId xmlns:a16="http://schemas.microsoft.com/office/drawing/2014/main" id="{00000000-0008-0000-0800-000003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0" name="직사각형 837">
          <a:extLst>
            <a:ext uri="{FF2B5EF4-FFF2-40B4-BE49-F238E27FC236}">
              <a16:creationId xmlns:a16="http://schemas.microsoft.com/office/drawing/2014/main" id="{00000000-0008-0000-0800-000004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1" name="직사각형 838">
          <a:extLst>
            <a:ext uri="{FF2B5EF4-FFF2-40B4-BE49-F238E27FC236}">
              <a16:creationId xmlns:a16="http://schemas.microsoft.com/office/drawing/2014/main" id="{00000000-0008-0000-0800-000005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2" name="직사각형 839">
          <a:extLst>
            <a:ext uri="{FF2B5EF4-FFF2-40B4-BE49-F238E27FC236}">
              <a16:creationId xmlns:a16="http://schemas.microsoft.com/office/drawing/2014/main" id="{00000000-0008-0000-0800-000006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3" name="직사각형 840">
          <a:extLst>
            <a:ext uri="{FF2B5EF4-FFF2-40B4-BE49-F238E27FC236}">
              <a16:creationId xmlns:a16="http://schemas.microsoft.com/office/drawing/2014/main" id="{00000000-0008-0000-0800-000007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4" name="직사각형 841">
          <a:extLst>
            <a:ext uri="{FF2B5EF4-FFF2-40B4-BE49-F238E27FC236}">
              <a16:creationId xmlns:a16="http://schemas.microsoft.com/office/drawing/2014/main" id="{00000000-0008-0000-0800-000008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5" name="직사각형 842">
          <a:extLst>
            <a:ext uri="{FF2B5EF4-FFF2-40B4-BE49-F238E27FC236}">
              <a16:creationId xmlns:a16="http://schemas.microsoft.com/office/drawing/2014/main" id="{00000000-0008-0000-0800-000009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6" name="직사각형 843">
          <a:extLst>
            <a:ext uri="{FF2B5EF4-FFF2-40B4-BE49-F238E27FC236}">
              <a16:creationId xmlns:a16="http://schemas.microsoft.com/office/drawing/2014/main" id="{00000000-0008-0000-0800-00000A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7" name="직사각형 844">
          <a:extLst>
            <a:ext uri="{FF2B5EF4-FFF2-40B4-BE49-F238E27FC236}">
              <a16:creationId xmlns:a16="http://schemas.microsoft.com/office/drawing/2014/main" id="{00000000-0008-0000-0800-00000B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8" name="직사각형 845">
          <a:extLst>
            <a:ext uri="{FF2B5EF4-FFF2-40B4-BE49-F238E27FC236}">
              <a16:creationId xmlns:a16="http://schemas.microsoft.com/office/drawing/2014/main" id="{00000000-0008-0000-0800-00000C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29" name="직사각형 846">
          <a:extLst>
            <a:ext uri="{FF2B5EF4-FFF2-40B4-BE49-F238E27FC236}">
              <a16:creationId xmlns:a16="http://schemas.microsoft.com/office/drawing/2014/main" id="{00000000-0008-0000-0800-00000D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0" name="직사각형 847">
          <a:extLst>
            <a:ext uri="{FF2B5EF4-FFF2-40B4-BE49-F238E27FC236}">
              <a16:creationId xmlns:a16="http://schemas.microsoft.com/office/drawing/2014/main" id="{00000000-0008-0000-0800-00000E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1" name="직사각형 848">
          <a:extLst>
            <a:ext uri="{FF2B5EF4-FFF2-40B4-BE49-F238E27FC236}">
              <a16:creationId xmlns:a16="http://schemas.microsoft.com/office/drawing/2014/main" id="{00000000-0008-0000-0800-00000F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2" name="직사각형 849">
          <a:extLst>
            <a:ext uri="{FF2B5EF4-FFF2-40B4-BE49-F238E27FC236}">
              <a16:creationId xmlns:a16="http://schemas.microsoft.com/office/drawing/2014/main" id="{00000000-0008-0000-0800-000010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3" name="직사각형 850">
          <a:extLst>
            <a:ext uri="{FF2B5EF4-FFF2-40B4-BE49-F238E27FC236}">
              <a16:creationId xmlns:a16="http://schemas.microsoft.com/office/drawing/2014/main" id="{00000000-0008-0000-0800-000011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4" name="직사각형 851">
          <a:extLst>
            <a:ext uri="{FF2B5EF4-FFF2-40B4-BE49-F238E27FC236}">
              <a16:creationId xmlns:a16="http://schemas.microsoft.com/office/drawing/2014/main" id="{00000000-0008-0000-0800-000012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5" name="직사각형 852">
          <a:extLst>
            <a:ext uri="{FF2B5EF4-FFF2-40B4-BE49-F238E27FC236}">
              <a16:creationId xmlns:a16="http://schemas.microsoft.com/office/drawing/2014/main" id="{00000000-0008-0000-0800-000013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6" name="직사각형 853">
          <a:extLst>
            <a:ext uri="{FF2B5EF4-FFF2-40B4-BE49-F238E27FC236}">
              <a16:creationId xmlns:a16="http://schemas.microsoft.com/office/drawing/2014/main" id="{00000000-0008-0000-0800-000014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7" name="직사각형 854">
          <a:extLst>
            <a:ext uri="{FF2B5EF4-FFF2-40B4-BE49-F238E27FC236}">
              <a16:creationId xmlns:a16="http://schemas.microsoft.com/office/drawing/2014/main" id="{00000000-0008-0000-0800-000015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8" name="직사각형 855">
          <a:extLst>
            <a:ext uri="{FF2B5EF4-FFF2-40B4-BE49-F238E27FC236}">
              <a16:creationId xmlns:a16="http://schemas.microsoft.com/office/drawing/2014/main" id="{00000000-0008-0000-0800-000016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39" name="직사각형 856">
          <a:extLst>
            <a:ext uri="{FF2B5EF4-FFF2-40B4-BE49-F238E27FC236}">
              <a16:creationId xmlns:a16="http://schemas.microsoft.com/office/drawing/2014/main" id="{00000000-0008-0000-0800-000017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0" name="직사각형 857">
          <a:extLst>
            <a:ext uri="{FF2B5EF4-FFF2-40B4-BE49-F238E27FC236}">
              <a16:creationId xmlns:a16="http://schemas.microsoft.com/office/drawing/2014/main" id="{00000000-0008-0000-0800-000018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1" name="직사각형 858">
          <a:extLst>
            <a:ext uri="{FF2B5EF4-FFF2-40B4-BE49-F238E27FC236}">
              <a16:creationId xmlns:a16="http://schemas.microsoft.com/office/drawing/2014/main" id="{00000000-0008-0000-0800-000019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2" name="직사각형 859">
          <a:extLst>
            <a:ext uri="{FF2B5EF4-FFF2-40B4-BE49-F238E27FC236}">
              <a16:creationId xmlns:a16="http://schemas.microsoft.com/office/drawing/2014/main" id="{00000000-0008-0000-0800-00001A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3" name="직사각형 860">
          <a:extLst>
            <a:ext uri="{FF2B5EF4-FFF2-40B4-BE49-F238E27FC236}">
              <a16:creationId xmlns:a16="http://schemas.microsoft.com/office/drawing/2014/main" id="{00000000-0008-0000-0800-00001B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4" name="직사각형 861">
          <a:extLst>
            <a:ext uri="{FF2B5EF4-FFF2-40B4-BE49-F238E27FC236}">
              <a16:creationId xmlns:a16="http://schemas.microsoft.com/office/drawing/2014/main" id="{00000000-0008-0000-0800-00001C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5" name="직사각형 862">
          <a:extLst>
            <a:ext uri="{FF2B5EF4-FFF2-40B4-BE49-F238E27FC236}">
              <a16:creationId xmlns:a16="http://schemas.microsoft.com/office/drawing/2014/main" id="{00000000-0008-0000-0800-00001D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6" name="직사각형 863">
          <a:extLst>
            <a:ext uri="{FF2B5EF4-FFF2-40B4-BE49-F238E27FC236}">
              <a16:creationId xmlns:a16="http://schemas.microsoft.com/office/drawing/2014/main" id="{00000000-0008-0000-0800-00001E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7" name="직사각형 864">
          <a:extLst>
            <a:ext uri="{FF2B5EF4-FFF2-40B4-BE49-F238E27FC236}">
              <a16:creationId xmlns:a16="http://schemas.microsoft.com/office/drawing/2014/main" id="{00000000-0008-0000-0800-00001F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8" name="직사각형 865">
          <a:extLst>
            <a:ext uri="{FF2B5EF4-FFF2-40B4-BE49-F238E27FC236}">
              <a16:creationId xmlns:a16="http://schemas.microsoft.com/office/drawing/2014/main" id="{00000000-0008-0000-0800-000020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49" name="직사각형 866">
          <a:extLst>
            <a:ext uri="{FF2B5EF4-FFF2-40B4-BE49-F238E27FC236}">
              <a16:creationId xmlns:a16="http://schemas.microsoft.com/office/drawing/2014/main" id="{00000000-0008-0000-0800-000021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0" name="직사각형 867">
          <a:extLst>
            <a:ext uri="{FF2B5EF4-FFF2-40B4-BE49-F238E27FC236}">
              <a16:creationId xmlns:a16="http://schemas.microsoft.com/office/drawing/2014/main" id="{00000000-0008-0000-0800-000022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1" name="직사각형 868">
          <a:extLst>
            <a:ext uri="{FF2B5EF4-FFF2-40B4-BE49-F238E27FC236}">
              <a16:creationId xmlns:a16="http://schemas.microsoft.com/office/drawing/2014/main" id="{00000000-0008-0000-0800-000023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2" name="직사각형 869">
          <a:extLst>
            <a:ext uri="{FF2B5EF4-FFF2-40B4-BE49-F238E27FC236}">
              <a16:creationId xmlns:a16="http://schemas.microsoft.com/office/drawing/2014/main" id="{00000000-0008-0000-0800-000024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3" name="직사각형 870">
          <a:extLst>
            <a:ext uri="{FF2B5EF4-FFF2-40B4-BE49-F238E27FC236}">
              <a16:creationId xmlns:a16="http://schemas.microsoft.com/office/drawing/2014/main" id="{00000000-0008-0000-0800-000025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4" name="직사각형 871">
          <a:extLst>
            <a:ext uri="{FF2B5EF4-FFF2-40B4-BE49-F238E27FC236}">
              <a16:creationId xmlns:a16="http://schemas.microsoft.com/office/drawing/2014/main" id="{00000000-0008-0000-0800-000026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5" name="직사각형 873">
          <a:extLst>
            <a:ext uri="{FF2B5EF4-FFF2-40B4-BE49-F238E27FC236}">
              <a16:creationId xmlns:a16="http://schemas.microsoft.com/office/drawing/2014/main" id="{00000000-0008-0000-0800-000027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6" name="직사각형 874">
          <a:extLst>
            <a:ext uri="{FF2B5EF4-FFF2-40B4-BE49-F238E27FC236}">
              <a16:creationId xmlns:a16="http://schemas.microsoft.com/office/drawing/2014/main" id="{00000000-0008-0000-0800-000028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7" name="직사각형 875">
          <a:extLst>
            <a:ext uri="{FF2B5EF4-FFF2-40B4-BE49-F238E27FC236}">
              <a16:creationId xmlns:a16="http://schemas.microsoft.com/office/drawing/2014/main" id="{00000000-0008-0000-0800-000029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8" name="직사각형 876">
          <a:extLst>
            <a:ext uri="{FF2B5EF4-FFF2-40B4-BE49-F238E27FC236}">
              <a16:creationId xmlns:a16="http://schemas.microsoft.com/office/drawing/2014/main" id="{00000000-0008-0000-0800-00002A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59" name="직사각형 877">
          <a:extLst>
            <a:ext uri="{FF2B5EF4-FFF2-40B4-BE49-F238E27FC236}">
              <a16:creationId xmlns:a16="http://schemas.microsoft.com/office/drawing/2014/main" id="{00000000-0008-0000-0800-00002B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0" name="직사각형 878">
          <a:extLst>
            <a:ext uri="{FF2B5EF4-FFF2-40B4-BE49-F238E27FC236}">
              <a16:creationId xmlns:a16="http://schemas.microsoft.com/office/drawing/2014/main" id="{00000000-0008-0000-0800-00002C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1" name="직사각형 879">
          <a:extLst>
            <a:ext uri="{FF2B5EF4-FFF2-40B4-BE49-F238E27FC236}">
              <a16:creationId xmlns:a16="http://schemas.microsoft.com/office/drawing/2014/main" id="{00000000-0008-0000-0800-00002D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2" name="직사각형 880">
          <a:extLst>
            <a:ext uri="{FF2B5EF4-FFF2-40B4-BE49-F238E27FC236}">
              <a16:creationId xmlns:a16="http://schemas.microsoft.com/office/drawing/2014/main" id="{00000000-0008-0000-0800-00002E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3" name="직사각형 881">
          <a:extLst>
            <a:ext uri="{FF2B5EF4-FFF2-40B4-BE49-F238E27FC236}">
              <a16:creationId xmlns:a16="http://schemas.microsoft.com/office/drawing/2014/main" id="{00000000-0008-0000-0800-00002F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4" name="직사각형 882">
          <a:extLst>
            <a:ext uri="{FF2B5EF4-FFF2-40B4-BE49-F238E27FC236}">
              <a16:creationId xmlns:a16="http://schemas.microsoft.com/office/drawing/2014/main" id="{00000000-0008-0000-0800-000030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285750</xdr:colOff>
      <xdr:row>11</xdr:row>
      <xdr:rowOff>152400</xdr:rowOff>
    </xdr:to>
    <xdr:sp macro="" textlink="">
      <xdr:nvSpPr>
        <xdr:cNvPr id="2865" name="직사각형 883">
          <a:extLst>
            <a:ext uri="{FF2B5EF4-FFF2-40B4-BE49-F238E27FC236}">
              <a16:creationId xmlns:a16="http://schemas.microsoft.com/office/drawing/2014/main" id="{00000000-0008-0000-0800-0000310B0000}"/>
            </a:ext>
          </a:extLst>
        </xdr:cNvPr>
        <xdr:cNvSpPr>
          <a:spLocks noChangeArrowheads="1"/>
        </xdr:cNvSpPr>
      </xdr:nvSpPr>
      <xdr:spPr>
        <a:xfrm>
          <a:off x="171450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66" name="직사각형 885">
          <a:extLst>
            <a:ext uri="{FF2B5EF4-FFF2-40B4-BE49-F238E27FC236}">
              <a16:creationId xmlns:a16="http://schemas.microsoft.com/office/drawing/2014/main" id="{00000000-0008-0000-0800-00003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67" name="직사각형 886">
          <a:extLst>
            <a:ext uri="{FF2B5EF4-FFF2-40B4-BE49-F238E27FC236}">
              <a16:creationId xmlns:a16="http://schemas.microsoft.com/office/drawing/2014/main" id="{00000000-0008-0000-0800-00003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68" name="직사각형 887">
          <a:extLst>
            <a:ext uri="{FF2B5EF4-FFF2-40B4-BE49-F238E27FC236}">
              <a16:creationId xmlns:a16="http://schemas.microsoft.com/office/drawing/2014/main" id="{00000000-0008-0000-0800-00003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69" name="직사각형 888">
          <a:extLst>
            <a:ext uri="{FF2B5EF4-FFF2-40B4-BE49-F238E27FC236}">
              <a16:creationId xmlns:a16="http://schemas.microsoft.com/office/drawing/2014/main" id="{00000000-0008-0000-0800-00003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0" name="직사각형 889">
          <a:extLst>
            <a:ext uri="{FF2B5EF4-FFF2-40B4-BE49-F238E27FC236}">
              <a16:creationId xmlns:a16="http://schemas.microsoft.com/office/drawing/2014/main" id="{00000000-0008-0000-0800-00003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1" name="직사각형 890">
          <a:extLst>
            <a:ext uri="{FF2B5EF4-FFF2-40B4-BE49-F238E27FC236}">
              <a16:creationId xmlns:a16="http://schemas.microsoft.com/office/drawing/2014/main" id="{00000000-0008-0000-0800-00003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2" name="직사각형 891">
          <a:extLst>
            <a:ext uri="{FF2B5EF4-FFF2-40B4-BE49-F238E27FC236}">
              <a16:creationId xmlns:a16="http://schemas.microsoft.com/office/drawing/2014/main" id="{00000000-0008-0000-0800-00003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3" name="직사각형 892">
          <a:extLst>
            <a:ext uri="{FF2B5EF4-FFF2-40B4-BE49-F238E27FC236}">
              <a16:creationId xmlns:a16="http://schemas.microsoft.com/office/drawing/2014/main" id="{00000000-0008-0000-0800-00003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4" name="직사각형 893">
          <a:extLst>
            <a:ext uri="{FF2B5EF4-FFF2-40B4-BE49-F238E27FC236}">
              <a16:creationId xmlns:a16="http://schemas.microsoft.com/office/drawing/2014/main" id="{00000000-0008-0000-0800-00003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5" name="직사각형 894">
          <a:extLst>
            <a:ext uri="{FF2B5EF4-FFF2-40B4-BE49-F238E27FC236}">
              <a16:creationId xmlns:a16="http://schemas.microsoft.com/office/drawing/2014/main" id="{00000000-0008-0000-0800-00003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6" name="직사각형 895">
          <a:extLst>
            <a:ext uri="{FF2B5EF4-FFF2-40B4-BE49-F238E27FC236}">
              <a16:creationId xmlns:a16="http://schemas.microsoft.com/office/drawing/2014/main" id="{00000000-0008-0000-0800-00003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7" name="직사각형 896">
          <a:extLst>
            <a:ext uri="{FF2B5EF4-FFF2-40B4-BE49-F238E27FC236}">
              <a16:creationId xmlns:a16="http://schemas.microsoft.com/office/drawing/2014/main" id="{00000000-0008-0000-0800-00003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8" name="직사각형 897">
          <a:extLst>
            <a:ext uri="{FF2B5EF4-FFF2-40B4-BE49-F238E27FC236}">
              <a16:creationId xmlns:a16="http://schemas.microsoft.com/office/drawing/2014/main" id="{00000000-0008-0000-0800-00003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79" name="직사각형 898">
          <a:extLst>
            <a:ext uri="{FF2B5EF4-FFF2-40B4-BE49-F238E27FC236}">
              <a16:creationId xmlns:a16="http://schemas.microsoft.com/office/drawing/2014/main" id="{00000000-0008-0000-0800-00003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0" name="직사각형 899">
          <a:extLst>
            <a:ext uri="{FF2B5EF4-FFF2-40B4-BE49-F238E27FC236}">
              <a16:creationId xmlns:a16="http://schemas.microsoft.com/office/drawing/2014/main" id="{00000000-0008-0000-0800-00004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1" name="직사각형 900">
          <a:extLst>
            <a:ext uri="{FF2B5EF4-FFF2-40B4-BE49-F238E27FC236}">
              <a16:creationId xmlns:a16="http://schemas.microsoft.com/office/drawing/2014/main" id="{00000000-0008-0000-0800-00004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2" name="직사각형 901">
          <a:extLst>
            <a:ext uri="{FF2B5EF4-FFF2-40B4-BE49-F238E27FC236}">
              <a16:creationId xmlns:a16="http://schemas.microsoft.com/office/drawing/2014/main" id="{00000000-0008-0000-0800-00004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3" name="직사각형 902">
          <a:extLst>
            <a:ext uri="{FF2B5EF4-FFF2-40B4-BE49-F238E27FC236}">
              <a16:creationId xmlns:a16="http://schemas.microsoft.com/office/drawing/2014/main" id="{00000000-0008-0000-0800-00004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4" name="직사각형 903">
          <a:extLst>
            <a:ext uri="{FF2B5EF4-FFF2-40B4-BE49-F238E27FC236}">
              <a16:creationId xmlns:a16="http://schemas.microsoft.com/office/drawing/2014/main" id="{00000000-0008-0000-0800-00004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5" name="직사각형 904">
          <a:extLst>
            <a:ext uri="{FF2B5EF4-FFF2-40B4-BE49-F238E27FC236}">
              <a16:creationId xmlns:a16="http://schemas.microsoft.com/office/drawing/2014/main" id="{00000000-0008-0000-0800-00004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6" name="직사각형 905">
          <a:extLst>
            <a:ext uri="{FF2B5EF4-FFF2-40B4-BE49-F238E27FC236}">
              <a16:creationId xmlns:a16="http://schemas.microsoft.com/office/drawing/2014/main" id="{00000000-0008-0000-0800-00004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7" name="직사각형 906">
          <a:extLst>
            <a:ext uri="{FF2B5EF4-FFF2-40B4-BE49-F238E27FC236}">
              <a16:creationId xmlns:a16="http://schemas.microsoft.com/office/drawing/2014/main" id="{00000000-0008-0000-0800-00004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8" name="직사각형 907">
          <a:extLst>
            <a:ext uri="{FF2B5EF4-FFF2-40B4-BE49-F238E27FC236}">
              <a16:creationId xmlns:a16="http://schemas.microsoft.com/office/drawing/2014/main" id="{00000000-0008-0000-0800-00004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89" name="직사각형 908">
          <a:extLst>
            <a:ext uri="{FF2B5EF4-FFF2-40B4-BE49-F238E27FC236}">
              <a16:creationId xmlns:a16="http://schemas.microsoft.com/office/drawing/2014/main" id="{00000000-0008-0000-0800-00004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90" name="직사각형 909">
          <a:extLst>
            <a:ext uri="{FF2B5EF4-FFF2-40B4-BE49-F238E27FC236}">
              <a16:creationId xmlns:a16="http://schemas.microsoft.com/office/drawing/2014/main" id="{00000000-0008-0000-0800-00004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2891" name="직사각형 910">
          <a:extLst>
            <a:ext uri="{FF2B5EF4-FFF2-40B4-BE49-F238E27FC236}">
              <a16:creationId xmlns:a16="http://schemas.microsoft.com/office/drawing/2014/main" id="{00000000-0008-0000-0800-00004B0B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92" name="직사각형 911">
          <a:extLst>
            <a:ext uri="{FF2B5EF4-FFF2-40B4-BE49-F238E27FC236}">
              <a16:creationId xmlns:a16="http://schemas.microsoft.com/office/drawing/2014/main" id="{00000000-0008-0000-0800-00004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93" name="직사각형 912">
          <a:extLst>
            <a:ext uri="{FF2B5EF4-FFF2-40B4-BE49-F238E27FC236}">
              <a16:creationId xmlns:a16="http://schemas.microsoft.com/office/drawing/2014/main" id="{00000000-0008-0000-0800-00004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894" name="직사각형 913">
          <a:extLst>
            <a:ext uri="{FF2B5EF4-FFF2-40B4-BE49-F238E27FC236}">
              <a16:creationId xmlns:a16="http://schemas.microsoft.com/office/drawing/2014/main" id="{00000000-0008-0000-0800-00004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895" name="직사각형 914">
          <a:extLst>
            <a:ext uri="{FF2B5EF4-FFF2-40B4-BE49-F238E27FC236}">
              <a16:creationId xmlns:a16="http://schemas.microsoft.com/office/drawing/2014/main" id="{00000000-0008-0000-0800-00004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896" name="직사각형 915">
          <a:extLst>
            <a:ext uri="{FF2B5EF4-FFF2-40B4-BE49-F238E27FC236}">
              <a16:creationId xmlns:a16="http://schemas.microsoft.com/office/drawing/2014/main" id="{00000000-0008-0000-0800-00005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897" name="직사각형 916">
          <a:extLst>
            <a:ext uri="{FF2B5EF4-FFF2-40B4-BE49-F238E27FC236}">
              <a16:creationId xmlns:a16="http://schemas.microsoft.com/office/drawing/2014/main" id="{00000000-0008-0000-0800-00005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898" name="직사각형 917">
          <a:extLst>
            <a:ext uri="{FF2B5EF4-FFF2-40B4-BE49-F238E27FC236}">
              <a16:creationId xmlns:a16="http://schemas.microsoft.com/office/drawing/2014/main" id="{00000000-0008-0000-0800-00005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899" name="직사각형 918">
          <a:extLst>
            <a:ext uri="{FF2B5EF4-FFF2-40B4-BE49-F238E27FC236}">
              <a16:creationId xmlns:a16="http://schemas.microsoft.com/office/drawing/2014/main" id="{00000000-0008-0000-0800-00005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00" name="직사각형 919">
          <a:extLst>
            <a:ext uri="{FF2B5EF4-FFF2-40B4-BE49-F238E27FC236}">
              <a16:creationId xmlns:a16="http://schemas.microsoft.com/office/drawing/2014/main" id="{00000000-0008-0000-0800-00005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01" name="직사각형 920">
          <a:extLst>
            <a:ext uri="{FF2B5EF4-FFF2-40B4-BE49-F238E27FC236}">
              <a16:creationId xmlns:a16="http://schemas.microsoft.com/office/drawing/2014/main" id="{00000000-0008-0000-0800-00005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02" name="직사각형 921">
          <a:extLst>
            <a:ext uri="{FF2B5EF4-FFF2-40B4-BE49-F238E27FC236}">
              <a16:creationId xmlns:a16="http://schemas.microsoft.com/office/drawing/2014/main" id="{00000000-0008-0000-0800-00005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3" name="직사각형 922">
          <a:extLst>
            <a:ext uri="{FF2B5EF4-FFF2-40B4-BE49-F238E27FC236}">
              <a16:creationId xmlns:a16="http://schemas.microsoft.com/office/drawing/2014/main" id="{00000000-0008-0000-0800-00005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4" name="직사각형 923">
          <a:extLst>
            <a:ext uri="{FF2B5EF4-FFF2-40B4-BE49-F238E27FC236}">
              <a16:creationId xmlns:a16="http://schemas.microsoft.com/office/drawing/2014/main" id="{00000000-0008-0000-0800-00005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5" name="직사각형 924">
          <a:extLst>
            <a:ext uri="{FF2B5EF4-FFF2-40B4-BE49-F238E27FC236}">
              <a16:creationId xmlns:a16="http://schemas.microsoft.com/office/drawing/2014/main" id="{00000000-0008-0000-0800-00005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6" name="직사각형 925">
          <a:extLst>
            <a:ext uri="{FF2B5EF4-FFF2-40B4-BE49-F238E27FC236}">
              <a16:creationId xmlns:a16="http://schemas.microsoft.com/office/drawing/2014/main" id="{00000000-0008-0000-0800-00005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7" name="직사각형 926">
          <a:extLst>
            <a:ext uri="{FF2B5EF4-FFF2-40B4-BE49-F238E27FC236}">
              <a16:creationId xmlns:a16="http://schemas.microsoft.com/office/drawing/2014/main" id="{00000000-0008-0000-0800-00005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8" name="직사각형 927">
          <a:extLst>
            <a:ext uri="{FF2B5EF4-FFF2-40B4-BE49-F238E27FC236}">
              <a16:creationId xmlns:a16="http://schemas.microsoft.com/office/drawing/2014/main" id="{00000000-0008-0000-0800-00005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09" name="직사각형 928">
          <a:extLst>
            <a:ext uri="{FF2B5EF4-FFF2-40B4-BE49-F238E27FC236}">
              <a16:creationId xmlns:a16="http://schemas.microsoft.com/office/drawing/2014/main" id="{00000000-0008-0000-0800-00005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0" name="직사각형 929">
          <a:extLst>
            <a:ext uri="{FF2B5EF4-FFF2-40B4-BE49-F238E27FC236}">
              <a16:creationId xmlns:a16="http://schemas.microsoft.com/office/drawing/2014/main" id="{00000000-0008-0000-0800-00005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1" name="직사각형 930">
          <a:extLst>
            <a:ext uri="{FF2B5EF4-FFF2-40B4-BE49-F238E27FC236}">
              <a16:creationId xmlns:a16="http://schemas.microsoft.com/office/drawing/2014/main" id="{00000000-0008-0000-0800-00005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2" name="직사각형 931">
          <a:extLst>
            <a:ext uri="{FF2B5EF4-FFF2-40B4-BE49-F238E27FC236}">
              <a16:creationId xmlns:a16="http://schemas.microsoft.com/office/drawing/2014/main" id="{00000000-0008-0000-0800-00006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3" name="직사각형 932">
          <a:extLst>
            <a:ext uri="{FF2B5EF4-FFF2-40B4-BE49-F238E27FC236}">
              <a16:creationId xmlns:a16="http://schemas.microsoft.com/office/drawing/2014/main" id="{00000000-0008-0000-0800-00006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4" name="직사각형 933">
          <a:extLst>
            <a:ext uri="{FF2B5EF4-FFF2-40B4-BE49-F238E27FC236}">
              <a16:creationId xmlns:a16="http://schemas.microsoft.com/office/drawing/2014/main" id="{00000000-0008-0000-0800-00006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5" name="직사각형 934">
          <a:extLst>
            <a:ext uri="{FF2B5EF4-FFF2-40B4-BE49-F238E27FC236}">
              <a16:creationId xmlns:a16="http://schemas.microsoft.com/office/drawing/2014/main" id="{00000000-0008-0000-0800-00006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6" name="직사각형 935">
          <a:extLst>
            <a:ext uri="{FF2B5EF4-FFF2-40B4-BE49-F238E27FC236}">
              <a16:creationId xmlns:a16="http://schemas.microsoft.com/office/drawing/2014/main" id="{00000000-0008-0000-0800-00006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7" name="직사각형 936">
          <a:extLst>
            <a:ext uri="{FF2B5EF4-FFF2-40B4-BE49-F238E27FC236}">
              <a16:creationId xmlns:a16="http://schemas.microsoft.com/office/drawing/2014/main" id="{00000000-0008-0000-0800-00006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8" name="직사각형 937">
          <a:extLst>
            <a:ext uri="{FF2B5EF4-FFF2-40B4-BE49-F238E27FC236}">
              <a16:creationId xmlns:a16="http://schemas.microsoft.com/office/drawing/2014/main" id="{00000000-0008-0000-0800-00006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19" name="직사각형 938">
          <a:extLst>
            <a:ext uri="{FF2B5EF4-FFF2-40B4-BE49-F238E27FC236}">
              <a16:creationId xmlns:a16="http://schemas.microsoft.com/office/drawing/2014/main" id="{00000000-0008-0000-0800-00006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0" name="직사각형 939">
          <a:extLst>
            <a:ext uri="{FF2B5EF4-FFF2-40B4-BE49-F238E27FC236}">
              <a16:creationId xmlns:a16="http://schemas.microsoft.com/office/drawing/2014/main" id="{00000000-0008-0000-0800-00006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1" name="직사각형 940">
          <a:extLst>
            <a:ext uri="{FF2B5EF4-FFF2-40B4-BE49-F238E27FC236}">
              <a16:creationId xmlns:a16="http://schemas.microsoft.com/office/drawing/2014/main" id="{00000000-0008-0000-0800-00006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2" name="직사각형 941">
          <a:extLst>
            <a:ext uri="{FF2B5EF4-FFF2-40B4-BE49-F238E27FC236}">
              <a16:creationId xmlns:a16="http://schemas.microsoft.com/office/drawing/2014/main" id="{00000000-0008-0000-0800-00006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3" name="직사각형 942">
          <a:extLst>
            <a:ext uri="{FF2B5EF4-FFF2-40B4-BE49-F238E27FC236}">
              <a16:creationId xmlns:a16="http://schemas.microsoft.com/office/drawing/2014/main" id="{00000000-0008-0000-0800-00006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4" name="직사각형 943">
          <a:extLst>
            <a:ext uri="{FF2B5EF4-FFF2-40B4-BE49-F238E27FC236}">
              <a16:creationId xmlns:a16="http://schemas.microsoft.com/office/drawing/2014/main" id="{00000000-0008-0000-0800-00006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5" name="직사각형 944">
          <a:extLst>
            <a:ext uri="{FF2B5EF4-FFF2-40B4-BE49-F238E27FC236}">
              <a16:creationId xmlns:a16="http://schemas.microsoft.com/office/drawing/2014/main" id="{00000000-0008-0000-0800-00006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6" name="직사각형 945">
          <a:extLst>
            <a:ext uri="{FF2B5EF4-FFF2-40B4-BE49-F238E27FC236}">
              <a16:creationId xmlns:a16="http://schemas.microsoft.com/office/drawing/2014/main" id="{00000000-0008-0000-0800-00006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7" name="직사각형 946">
          <a:extLst>
            <a:ext uri="{FF2B5EF4-FFF2-40B4-BE49-F238E27FC236}">
              <a16:creationId xmlns:a16="http://schemas.microsoft.com/office/drawing/2014/main" id="{00000000-0008-0000-0800-00006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28" name="직사각형 947">
          <a:extLst>
            <a:ext uri="{FF2B5EF4-FFF2-40B4-BE49-F238E27FC236}">
              <a16:creationId xmlns:a16="http://schemas.microsoft.com/office/drawing/2014/main" id="{00000000-0008-0000-0800-00007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2929" name="직사각형 948">
          <a:extLst>
            <a:ext uri="{FF2B5EF4-FFF2-40B4-BE49-F238E27FC236}">
              <a16:creationId xmlns:a16="http://schemas.microsoft.com/office/drawing/2014/main" id="{00000000-0008-0000-0800-0000710B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30" name="직사각형 949">
          <a:extLst>
            <a:ext uri="{FF2B5EF4-FFF2-40B4-BE49-F238E27FC236}">
              <a16:creationId xmlns:a16="http://schemas.microsoft.com/office/drawing/2014/main" id="{00000000-0008-0000-0800-00007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31" name="직사각형 950">
          <a:extLst>
            <a:ext uri="{FF2B5EF4-FFF2-40B4-BE49-F238E27FC236}">
              <a16:creationId xmlns:a16="http://schemas.microsoft.com/office/drawing/2014/main" id="{00000000-0008-0000-0800-00007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32" name="직사각형 951">
          <a:extLst>
            <a:ext uri="{FF2B5EF4-FFF2-40B4-BE49-F238E27FC236}">
              <a16:creationId xmlns:a16="http://schemas.microsoft.com/office/drawing/2014/main" id="{00000000-0008-0000-0800-00007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3" name="직사각형 952">
          <a:extLst>
            <a:ext uri="{FF2B5EF4-FFF2-40B4-BE49-F238E27FC236}">
              <a16:creationId xmlns:a16="http://schemas.microsoft.com/office/drawing/2014/main" id="{00000000-0008-0000-0800-00007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4" name="직사각형 953">
          <a:extLst>
            <a:ext uri="{FF2B5EF4-FFF2-40B4-BE49-F238E27FC236}">
              <a16:creationId xmlns:a16="http://schemas.microsoft.com/office/drawing/2014/main" id="{00000000-0008-0000-0800-00007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5" name="직사각형 954">
          <a:extLst>
            <a:ext uri="{FF2B5EF4-FFF2-40B4-BE49-F238E27FC236}">
              <a16:creationId xmlns:a16="http://schemas.microsoft.com/office/drawing/2014/main" id="{00000000-0008-0000-0800-00007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6" name="직사각형 955">
          <a:extLst>
            <a:ext uri="{FF2B5EF4-FFF2-40B4-BE49-F238E27FC236}">
              <a16:creationId xmlns:a16="http://schemas.microsoft.com/office/drawing/2014/main" id="{00000000-0008-0000-0800-00007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7" name="직사각형 956">
          <a:extLst>
            <a:ext uri="{FF2B5EF4-FFF2-40B4-BE49-F238E27FC236}">
              <a16:creationId xmlns:a16="http://schemas.microsoft.com/office/drawing/2014/main" id="{00000000-0008-0000-0800-00007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8" name="직사각형 957">
          <a:extLst>
            <a:ext uri="{FF2B5EF4-FFF2-40B4-BE49-F238E27FC236}">
              <a16:creationId xmlns:a16="http://schemas.microsoft.com/office/drawing/2014/main" id="{00000000-0008-0000-0800-00007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39" name="직사각형 958">
          <a:extLst>
            <a:ext uri="{FF2B5EF4-FFF2-40B4-BE49-F238E27FC236}">
              <a16:creationId xmlns:a16="http://schemas.microsoft.com/office/drawing/2014/main" id="{00000000-0008-0000-0800-00007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40" name="직사각형 959">
          <a:extLst>
            <a:ext uri="{FF2B5EF4-FFF2-40B4-BE49-F238E27FC236}">
              <a16:creationId xmlns:a16="http://schemas.microsoft.com/office/drawing/2014/main" id="{00000000-0008-0000-0800-00007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1" name="직사각형 960">
          <a:extLst>
            <a:ext uri="{FF2B5EF4-FFF2-40B4-BE49-F238E27FC236}">
              <a16:creationId xmlns:a16="http://schemas.microsoft.com/office/drawing/2014/main" id="{00000000-0008-0000-0800-00007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2" name="직사각형 961">
          <a:extLst>
            <a:ext uri="{FF2B5EF4-FFF2-40B4-BE49-F238E27FC236}">
              <a16:creationId xmlns:a16="http://schemas.microsoft.com/office/drawing/2014/main" id="{00000000-0008-0000-0800-00007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3" name="직사각형 962">
          <a:extLst>
            <a:ext uri="{FF2B5EF4-FFF2-40B4-BE49-F238E27FC236}">
              <a16:creationId xmlns:a16="http://schemas.microsoft.com/office/drawing/2014/main" id="{00000000-0008-0000-0800-00007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4" name="직사각형 963">
          <a:extLst>
            <a:ext uri="{FF2B5EF4-FFF2-40B4-BE49-F238E27FC236}">
              <a16:creationId xmlns:a16="http://schemas.microsoft.com/office/drawing/2014/main" id="{00000000-0008-0000-0800-00008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5" name="직사각형 964">
          <a:extLst>
            <a:ext uri="{FF2B5EF4-FFF2-40B4-BE49-F238E27FC236}">
              <a16:creationId xmlns:a16="http://schemas.microsoft.com/office/drawing/2014/main" id="{00000000-0008-0000-0800-00008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6" name="직사각형 965">
          <a:extLst>
            <a:ext uri="{FF2B5EF4-FFF2-40B4-BE49-F238E27FC236}">
              <a16:creationId xmlns:a16="http://schemas.microsoft.com/office/drawing/2014/main" id="{00000000-0008-0000-0800-00008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7" name="직사각형 966">
          <a:extLst>
            <a:ext uri="{FF2B5EF4-FFF2-40B4-BE49-F238E27FC236}">
              <a16:creationId xmlns:a16="http://schemas.microsoft.com/office/drawing/2014/main" id="{00000000-0008-0000-0800-00008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8" name="직사각형 967">
          <a:extLst>
            <a:ext uri="{FF2B5EF4-FFF2-40B4-BE49-F238E27FC236}">
              <a16:creationId xmlns:a16="http://schemas.microsoft.com/office/drawing/2014/main" id="{00000000-0008-0000-0800-00008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49" name="직사각형 968">
          <a:extLst>
            <a:ext uri="{FF2B5EF4-FFF2-40B4-BE49-F238E27FC236}">
              <a16:creationId xmlns:a16="http://schemas.microsoft.com/office/drawing/2014/main" id="{00000000-0008-0000-0800-00008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0" name="직사각형 969">
          <a:extLst>
            <a:ext uri="{FF2B5EF4-FFF2-40B4-BE49-F238E27FC236}">
              <a16:creationId xmlns:a16="http://schemas.microsoft.com/office/drawing/2014/main" id="{00000000-0008-0000-0800-00008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1" name="직사각형 970">
          <a:extLst>
            <a:ext uri="{FF2B5EF4-FFF2-40B4-BE49-F238E27FC236}">
              <a16:creationId xmlns:a16="http://schemas.microsoft.com/office/drawing/2014/main" id="{00000000-0008-0000-0800-00008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2" name="직사각형 971">
          <a:extLst>
            <a:ext uri="{FF2B5EF4-FFF2-40B4-BE49-F238E27FC236}">
              <a16:creationId xmlns:a16="http://schemas.microsoft.com/office/drawing/2014/main" id="{00000000-0008-0000-0800-00008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3" name="직사각형 972">
          <a:extLst>
            <a:ext uri="{FF2B5EF4-FFF2-40B4-BE49-F238E27FC236}">
              <a16:creationId xmlns:a16="http://schemas.microsoft.com/office/drawing/2014/main" id="{00000000-0008-0000-0800-00008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4" name="직사각형 973">
          <a:extLst>
            <a:ext uri="{FF2B5EF4-FFF2-40B4-BE49-F238E27FC236}">
              <a16:creationId xmlns:a16="http://schemas.microsoft.com/office/drawing/2014/main" id="{00000000-0008-0000-0800-00008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5" name="직사각형 974">
          <a:extLst>
            <a:ext uri="{FF2B5EF4-FFF2-40B4-BE49-F238E27FC236}">
              <a16:creationId xmlns:a16="http://schemas.microsoft.com/office/drawing/2014/main" id="{00000000-0008-0000-0800-00008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6" name="직사각형 975">
          <a:extLst>
            <a:ext uri="{FF2B5EF4-FFF2-40B4-BE49-F238E27FC236}">
              <a16:creationId xmlns:a16="http://schemas.microsoft.com/office/drawing/2014/main" id="{00000000-0008-0000-0800-00008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7" name="직사각형 976">
          <a:extLst>
            <a:ext uri="{FF2B5EF4-FFF2-40B4-BE49-F238E27FC236}">
              <a16:creationId xmlns:a16="http://schemas.microsoft.com/office/drawing/2014/main" id="{00000000-0008-0000-0800-00008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8" name="직사각형 977">
          <a:extLst>
            <a:ext uri="{FF2B5EF4-FFF2-40B4-BE49-F238E27FC236}">
              <a16:creationId xmlns:a16="http://schemas.microsoft.com/office/drawing/2014/main" id="{00000000-0008-0000-0800-00008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59" name="직사각형 978">
          <a:extLst>
            <a:ext uri="{FF2B5EF4-FFF2-40B4-BE49-F238E27FC236}">
              <a16:creationId xmlns:a16="http://schemas.microsoft.com/office/drawing/2014/main" id="{00000000-0008-0000-0800-00008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0" name="직사각형 979">
          <a:extLst>
            <a:ext uri="{FF2B5EF4-FFF2-40B4-BE49-F238E27FC236}">
              <a16:creationId xmlns:a16="http://schemas.microsoft.com/office/drawing/2014/main" id="{00000000-0008-0000-0800-00009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1" name="직사각형 980">
          <a:extLst>
            <a:ext uri="{FF2B5EF4-FFF2-40B4-BE49-F238E27FC236}">
              <a16:creationId xmlns:a16="http://schemas.microsoft.com/office/drawing/2014/main" id="{00000000-0008-0000-0800-00009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2" name="직사각형 981">
          <a:extLst>
            <a:ext uri="{FF2B5EF4-FFF2-40B4-BE49-F238E27FC236}">
              <a16:creationId xmlns:a16="http://schemas.microsoft.com/office/drawing/2014/main" id="{00000000-0008-0000-0800-00009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3" name="직사각형 982">
          <a:extLst>
            <a:ext uri="{FF2B5EF4-FFF2-40B4-BE49-F238E27FC236}">
              <a16:creationId xmlns:a16="http://schemas.microsoft.com/office/drawing/2014/main" id="{00000000-0008-0000-0800-00009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4" name="직사각형 983">
          <a:extLst>
            <a:ext uri="{FF2B5EF4-FFF2-40B4-BE49-F238E27FC236}">
              <a16:creationId xmlns:a16="http://schemas.microsoft.com/office/drawing/2014/main" id="{00000000-0008-0000-0800-00009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5" name="직사각형 984">
          <a:extLst>
            <a:ext uri="{FF2B5EF4-FFF2-40B4-BE49-F238E27FC236}">
              <a16:creationId xmlns:a16="http://schemas.microsoft.com/office/drawing/2014/main" id="{00000000-0008-0000-0800-00009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6" name="직사각형 985">
          <a:extLst>
            <a:ext uri="{FF2B5EF4-FFF2-40B4-BE49-F238E27FC236}">
              <a16:creationId xmlns:a16="http://schemas.microsoft.com/office/drawing/2014/main" id="{00000000-0008-0000-0800-00009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2967" name="직사각형 986">
          <a:extLst>
            <a:ext uri="{FF2B5EF4-FFF2-40B4-BE49-F238E27FC236}">
              <a16:creationId xmlns:a16="http://schemas.microsoft.com/office/drawing/2014/main" id="{00000000-0008-0000-0800-0000970B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8" name="직사각형 987">
          <a:extLst>
            <a:ext uri="{FF2B5EF4-FFF2-40B4-BE49-F238E27FC236}">
              <a16:creationId xmlns:a16="http://schemas.microsoft.com/office/drawing/2014/main" id="{00000000-0008-0000-0800-00009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69" name="직사각형 988">
          <a:extLst>
            <a:ext uri="{FF2B5EF4-FFF2-40B4-BE49-F238E27FC236}">
              <a16:creationId xmlns:a16="http://schemas.microsoft.com/office/drawing/2014/main" id="{00000000-0008-0000-0800-00009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70" name="직사각형 989">
          <a:extLst>
            <a:ext uri="{FF2B5EF4-FFF2-40B4-BE49-F238E27FC236}">
              <a16:creationId xmlns:a16="http://schemas.microsoft.com/office/drawing/2014/main" id="{00000000-0008-0000-0800-00009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1" name="직사각형 990">
          <a:extLst>
            <a:ext uri="{FF2B5EF4-FFF2-40B4-BE49-F238E27FC236}">
              <a16:creationId xmlns:a16="http://schemas.microsoft.com/office/drawing/2014/main" id="{00000000-0008-0000-0800-00009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2" name="직사각형 991">
          <a:extLst>
            <a:ext uri="{FF2B5EF4-FFF2-40B4-BE49-F238E27FC236}">
              <a16:creationId xmlns:a16="http://schemas.microsoft.com/office/drawing/2014/main" id="{00000000-0008-0000-0800-00009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3" name="직사각형 992">
          <a:extLst>
            <a:ext uri="{FF2B5EF4-FFF2-40B4-BE49-F238E27FC236}">
              <a16:creationId xmlns:a16="http://schemas.microsoft.com/office/drawing/2014/main" id="{00000000-0008-0000-0800-00009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4" name="직사각형 993">
          <a:extLst>
            <a:ext uri="{FF2B5EF4-FFF2-40B4-BE49-F238E27FC236}">
              <a16:creationId xmlns:a16="http://schemas.microsoft.com/office/drawing/2014/main" id="{00000000-0008-0000-0800-00009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5" name="직사각형 994">
          <a:extLst>
            <a:ext uri="{FF2B5EF4-FFF2-40B4-BE49-F238E27FC236}">
              <a16:creationId xmlns:a16="http://schemas.microsoft.com/office/drawing/2014/main" id="{00000000-0008-0000-0800-00009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6" name="직사각형 995">
          <a:extLst>
            <a:ext uri="{FF2B5EF4-FFF2-40B4-BE49-F238E27FC236}">
              <a16:creationId xmlns:a16="http://schemas.microsoft.com/office/drawing/2014/main" id="{00000000-0008-0000-0800-0000A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7" name="직사각형 996">
          <a:extLst>
            <a:ext uri="{FF2B5EF4-FFF2-40B4-BE49-F238E27FC236}">
              <a16:creationId xmlns:a16="http://schemas.microsoft.com/office/drawing/2014/main" id="{00000000-0008-0000-0800-0000A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2978" name="직사각형 997">
          <a:extLst>
            <a:ext uri="{FF2B5EF4-FFF2-40B4-BE49-F238E27FC236}">
              <a16:creationId xmlns:a16="http://schemas.microsoft.com/office/drawing/2014/main" id="{00000000-0008-0000-0800-0000A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79" name="직사각형 998">
          <a:extLst>
            <a:ext uri="{FF2B5EF4-FFF2-40B4-BE49-F238E27FC236}">
              <a16:creationId xmlns:a16="http://schemas.microsoft.com/office/drawing/2014/main" id="{00000000-0008-0000-0800-0000A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0" name="직사각형 999">
          <a:extLst>
            <a:ext uri="{FF2B5EF4-FFF2-40B4-BE49-F238E27FC236}">
              <a16:creationId xmlns:a16="http://schemas.microsoft.com/office/drawing/2014/main" id="{00000000-0008-0000-0800-0000A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1" name="직사각형 1000">
          <a:extLst>
            <a:ext uri="{FF2B5EF4-FFF2-40B4-BE49-F238E27FC236}">
              <a16:creationId xmlns:a16="http://schemas.microsoft.com/office/drawing/2014/main" id="{00000000-0008-0000-0800-0000A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2" name="직사각형 1001">
          <a:extLst>
            <a:ext uri="{FF2B5EF4-FFF2-40B4-BE49-F238E27FC236}">
              <a16:creationId xmlns:a16="http://schemas.microsoft.com/office/drawing/2014/main" id="{00000000-0008-0000-0800-0000A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3" name="직사각형 1002">
          <a:extLst>
            <a:ext uri="{FF2B5EF4-FFF2-40B4-BE49-F238E27FC236}">
              <a16:creationId xmlns:a16="http://schemas.microsoft.com/office/drawing/2014/main" id="{00000000-0008-0000-0800-0000A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4" name="직사각형 1003">
          <a:extLst>
            <a:ext uri="{FF2B5EF4-FFF2-40B4-BE49-F238E27FC236}">
              <a16:creationId xmlns:a16="http://schemas.microsoft.com/office/drawing/2014/main" id="{00000000-0008-0000-0800-0000A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5" name="직사각형 1004">
          <a:extLst>
            <a:ext uri="{FF2B5EF4-FFF2-40B4-BE49-F238E27FC236}">
              <a16:creationId xmlns:a16="http://schemas.microsoft.com/office/drawing/2014/main" id="{00000000-0008-0000-0800-0000A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6" name="직사각형 1005">
          <a:extLst>
            <a:ext uri="{FF2B5EF4-FFF2-40B4-BE49-F238E27FC236}">
              <a16:creationId xmlns:a16="http://schemas.microsoft.com/office/drawing/2014/main" id="{00000000-0008-0000-0800-0000A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7" name="직사각형 1006">
          <a:extLst>
            <a:ext uri="{FF2B5EF4-FFF2-40B4-BE49-F238E27FC236}">
              <a16:creationId xmlns:a16="http://schemas.microsoft.com/office/drawing/2014/main" id="{00000000-0008-0000-0800-0000A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8" name="직사각형 1007">
          <a:extLst>
            <a:ext uri="{FF2B5EF4-FFF2-40B4-BE49-F238E27FC236}">
              <a16:creationId xmlns:a16="http://schemas.microsoft.com/office/drawing/2014/main" id="{00000000-0008-0000-0800-0000A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89" name="직사각형 1008">
          <a:extLst>
            <a:ext uri="{FF2B5EF4-FFF2-40B4-BE49-F238E27FC236}">
              <a16:creationId xmlns:a16="http://schemas.microsoft.com/office/drawing/2014/main" id="{00000000-0008-0000-0800-0000A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0" name="직사각형 1009">
          <a:extLst>
            <a:ext uri="{FF2B5EF4-FFF2-40B4-BE49-F238E27FC236}">
              <a16:creationId xmlns:a16="http://schemas.microsoft.com/office/drawing/2014/main" id="{00000000-0008-0000-0800-0000A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1" name="직사각형 1010">
          <a:extLst>
            <a:ext uri="{FF2B5EF4-FFF2-40B4-BE49-F238E27FC236}">
              <a16:creationId xmlns:a16="http://schemas.microsoft.com/office/drawing/2014/main" id="{00000000-0008-0000-0800-0000A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2" name="직사각형 1011">
          <a:extLst>
            <a:ext uri="{FF2B5EF4-FFF2-40B4-BE49-F238E27FC236}">
              <a16:creationId xmlns:a16="http://schemas.microsoft.com/office/drawing/2014/main" id="{00000000-0008-0000-0800-0000B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3" name="직사각형 1012">
          <a:extLst>
            <a:ext uri="{FF2B5EF4-FFF2-40B4-BE49-F238E27FC236}">
              <a16:creationId xmlns:a16="http://schemas.microsoft.com/office/drawing/2014/main" id="{00000000-0008-0000-0800-0000B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4" name="직사각형 1013">
          <a:extLst>
            <a:ext uri="{FF2B5EF4-FFF2-40B4-BE49-F238E27FC236}">
              <a16:creationId xmlns:a16="http://schemas.microsoft.com/office/drawing/2014/main" id="{00000000-0008-0000-0800-0000B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5" name="직사각형 1014">
          <a:extLst>
            <a:ext uri="{FF2B5EF4-FFF2-40B4-BE49-F238E27FC236}">
              <a16:creationId xmlns:a16="http://schemas.microsoft.com/office/drawing/2014/main" id="{00000000-0008-0000-0800-0000B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6" name="직사각형 1015">
          <a:extLst>
            <a:ext uri="{FF2B5EF4-FFF2-40B4-BE49-F238E27FC236}">
              <a16:creationId xmlns:a16="http://schemas.microsoft.com/office/drawing/2014/main" id="{00000000-0008-0000-0800-0000B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7" name="직사각형 1016">
          <a:extLst>
            <a:ext uri="{FF2B5EF4-FFF2-40B4-BE49-F238E27FC236}">
              <a16:creationId xmlns:a16="http://schemas.microsoft.com/office/drawing/2014/main" id="{00000000-0008-0000-0800-0000B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8" name="직사각형 1017">
          <a:extLst>
            <a:ext uri="{FF2B5EF4-FFF2-40B4-BE49-F238E27FC236}">
              <a16:creationId xmlns:a16="http://schemas.microsoft.com/office/drawing/2014/main" id="{00000000-0008-0000-0800-0000B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2999" name="직사각형 1018">
          <a:extLst>
            <a:ext uri="{FF2B5EF4-FFF2-40B4-BE49-F238E27FC236}">
              <a16:creationId xmlns:a16="http://schemas.microsoft.com/office/drawing/2014/main" id="{00000000-0008-0000-0800-0000B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0" name="직사각형 1019">
          <a:extLst>
            <a:ext uri="{FF2B5EF4-FFF2-40B4-BE49-F238E27FC236}">
              <a16:creationId xmlns:a16="http://schemas.microsoft.com/office/drawing/2014/main" id="{00000000-0008-0000-0800-0000B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1" name="직사각형 1020">
          <a:extLst>
            <a:ext uri="{FF2B5EF4-FFF2-40B4-BE49-F238E27FC236}">
              <a16:creationId xmlns:a16="http://schemas.microsoft.com/office/drawing/2014/main" id="{00000000-0008-0000-0800-0000B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2" name="직사각형 1021">
          <a:extLst>
            <a:ext uri="{FF2B5EF4-FFF2-40B4-BE49-F238E27FC236}">
              <a16:creationId xmlns:a16="http://schemas.microsoft.com/office/drawing/2014/main" id="{00000000-0008-0000-0800-0000B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3" name="직사각형 1022">
          <a:extLst>
            <a:ext uri="{FF2B5EF4-FFF2-40B4-BE49-F238E27FC236}">
              <a16:creationId xmlns:a16="http://schemas.microsoft.com/office/drawing/2014/main" id="{00000000-0008-0000-0800-0000B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4" name="직사각형 1023">
          <a:extLst>
            <a:ext uri="{FF2B5EF4-FFF2-40B4-BE49-F238E27FC236}">
              <a16:creationId xmlns:a16="http://schemas.microsoft.com/office/drawing/2014/main" id="{00000000-0008-0000-0800-0000B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005" name="직사각형 1024">
          <a:extLst>
            <a:ext uri="{FF2B5EF4-FFF2-40B4-BE49-F238E27FC236}">
              <a16:creationId xmlns:a16="http://schemas.microsoft.com/office/drawing/2014/main" id="{00000000-0008-0000-0800-0000BD0B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6" name="직사각형 1025">
          <a:extLst>
            <a:ext uri="{FF2B5EF4-FFF2-40B4-BE49-F238E27FC236}">
              <a16:creationId xmlns:a16="http://schemas.microsoft.com/office/drawing/2014/main" id="{00000000-0008-0000-0800-0000B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7" name="직사각형 1026">
          <a:extLst>
            <a:ext uri="{FF2B5EF4-FFF2-40B4-BE49-F238E27FC236}">
              <a16:creationId xmlns:a16="http://schemas.microsoft.com/office/drawing/2014/main" id="{00000000-0008-0000-0800-0000B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08" name="직사각형 1027">
          <a:extLst>
            <a:ext uri="{FF2B5EF4-FFF2-40B4-BE49-F238E27FC236}">
              <a16:creationId xmlns:a16="http://schemas.microsoft.com/office/drawing/2014/main" id="{00000000-0008-0000-0800-0000C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09" name="직사각형 1028">
          <a:extLst>
            <a:ext uri="{FF2B5EF4-FFF2-40B4-BE49-F238E27FC236}">
              <a16:creationId xmlns:a16="http://schemas.microsoft.com/office/drawing/2014/main" id="{00000000-0008-0000-0800-0000C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0" name="직사각형 1029">
          <a:extLst>
            <a:ext uri="{FF2B5EF4-FFF2-40B4-BE49-F238E27FC236}">
              <a16:creationId xmlns:a16="http://schemas.microsoft.com/office/drawing/2014/main" id="{00000000-0008-0000-0800-0000C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1" name="직사각형 1030">
          <a:extLst>
            <a:ext uri="{FF2B5EF4-FFF2-40B4-BE49-F238E27FC236}">
              <a16:creationId xmlns:a16="http://schemas.microsoft.com/office/drawing/2014/main" id="{00000000-0008-0000-0800-0000C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2" name="직사각형 1031">
          <a:extLst>
            <a:ext uri="{FF2B5EF4-FFF2-40B4-BE49-F238E27FC236}">
              <a16:creationId xmlns:a16="http://schemas.microsoft.com/office/drawing/2014/main" id="{00000000-0008-0000-0800-0000C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3" name="직사각형 1032">
          <a:extLst>
            <a:ext uri="{FF2B5EF4-FFF2-40B4-BE49-F238E27FC236}">
              <a16:creationId xmlns:a16="http://schemas.microsoft.com/office/drawing/2014/main" id="{00000000-0008-0000-0800-0000C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4" name="직사각형 1033">
          <a:extLst>
            <a:ext uri="{FF2B5EF4-FFF2-40B4-BE49-F238E27FC236}">
              <a16:creationId xmlns:a16="http://schemas.microsoft.com/office/drawing/2014/main" id="{00000000-0008-0000-0800-0000C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5" name="직사각형 1034">
          <a:extLst>
            <a:ext uri="{FF2B5EF4-FFF2-40B4-BE49-F238E27FC236}">
              <a16:creationId xmlns:a16="http://schemas.microsoft.com/office/drawing/2014/main" id="{00000000-0008-0000-0800-0000C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016" name="직사각형 1035">
          <a:extLst>
            <a:ext uri="{FF2B5EF4-FFF2-40B4-BE49-F238E27FC236}">
              <a16:creationId xmlns:a16="http://schemas.microsoft.com/office/drawing/2014/main" id="{00000000-0008-0000-0800-0000C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17" name="직사각형 1036">
          <a:extLst>
            <a:ext uri="{FF2B5EF4-FFF2-40B4-BE49-F238E27FC236}">
              <a16:creationId xmlns:a16="http://schemas.microsoft.com/office/drawing/2014/main" id="{00000000-0008-0000-0800-0000C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18" name="직사각형 1037">
          <a:extLst>
            <a:ext uri="{FF2B5EF4-FFF2-40B4-BE49-F238E27FC236}">
              <a16:creationId xmlns:a16="http://schemas.microsoft.com/office/drawing/2014/main" id="{00000000-0008-0000-0800-0000C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19" name="직사각형 1038">
          <a:extLst>
            <a:ext uri="{FF2B5EF4-FFF2-40B4-BE49-F238E27FC236}">
              <a16:creationId xmlns:a16="http://schemas.microsoft.com/office/drawing/2014/main" id="{00000000-0008-0000-0800-0000C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0" name="직사각형 1039">
          <a:extLst>
            <a:ext uri="{FF2B5EF4-FFF2-40B4-BE49-F238E27FC236}">
              <a16:creationId xmlns:a16="http://schemas.microsoft.com/office/drawing/2014/main" id="{00000000-0008-0000-0800-0000C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1" name="직사각형 1040">
          <a:extLst>
            <a:ext uri="{FF2B5EF4-FFF2-40B4-BE49-F238E27FC236}">
              <a16:creationId xmlns:a16="http://schemas.microsoft.com/office/drawing/2014/main" id="{00000000-0008-0000-0800-0000C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2" name="직사각형 1041">
          <a:extLst>
            <a:ext uri="{FF2B5EF4-FFF2-40B4-BE49-F238E27FC236}">
              <a16:creationId xmlns:a16="http://schemas.microsoft.com/office/drawing/2014/main" id="{00000000-0008-0000-0800-0000C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3" name="직사각형 1042">
          <a:extLst>
            <a:ext uri="{FF2B5EF4-FFF2-40B4-BE49-F238E27FC236}">
              <a16:creationId xmlns:a16="http://schemas.microsoft.com/office/drawing/2014/main" id="{00000000-0008-0000-0800-0000C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4" name="직사각형 1043">
          <a:extLst>
            <a:ext uri="{FF2B5EF4-FFF2-40B4-BE49-F238E27FC236}">
              <a16:creationId xmlns:a16="http://schemas.microsoft.com/office/drawing/2014/main" id="{00000000-0008-0000-0800-0000D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5" name="직사각형 1044">
          <a:extLst>
            <a:ext uri="{FF2B5EF4-FFF2-40B4-BE49-F238E27FC236}">
              <a16:creationId xmlns:a16="http://schemas.microsoft.com/office/drawing/2014/main" id="{00000000-0008-0000-0800-0000D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6" name="직사각형 1045">
          <a:extLst>
            <a:ext uri="{FF2B5EF4-FFF2-40B4-BE49-F238E27FC236}">
              <a16:creationId xmlns:a16="http://schemas.microsoft.com/office/drawing/2014/main" id="{00000000-0008-0000-0800-0000D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7" name="직사각형 1046">
          <a:extLst>
            <a:ext uri="{FF2B5EF4-FFF2-40B4-BE49-F238E27FC236}">
              <a16:creationId xmlns:a16="http://schemas.microsoft.com/office/drawing/2014/main" id="{00000000-0008-0000-0800-0000D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8" name="직사각형 1047">
          <a:extLst>
            <a:ext uri="{FF2B5EF4-FFF2-40B4-BE49-F238E27FC236}">
              <a16:creationId xmlns:a16="http://schemas.microsoft.com/office/drawing/2014/main" id="{00000000-0008-0000-0800-0000D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29" name="직사각형 1048">
          <a:extLst>
            <a:ext uri="{FF2B5EF4-FFF2-40B4-BE49-F238E27FC236}">
              <a16:creationId xmlns:a16="http://schemas.microsoft.com/office/drawing/2014/main" id="{00000000-0008-0000-0800-0000D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0" name="직사각형 1049">
          <a:extLst>
            <a:ext uri="{FF2B5EF4-FFF2-40B4-BE49-F238E27FC236}">
              <a16:creationId xmlns:a16="http://schemas.microsoft.com/office/drawing/2014/main" id="{00000000-0008-0000-0800-0000D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1" name="직사각형 1050">
          <a:extLst>
            <a:ext uri="{FF2B5EF4-FFF2-40B4-BE49-F238E27FC236}">
              <a16:creationId xmlns:a16="http://schemas.microsoft.com/office/drawing/2014/main" id="{00000000-0008-0000-0800-0000D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2" name="직사각형 1051">
          <a:extLst>
            <a:ext uri="{FF2B5EF4-FFF2-40B4-BE49-F238E27FC236}">
              <a16:creationId xmlns:a16="http://schemas.microsoft.com/office/drawing/2014/main" id="{00000000-0008-0000-0800-0000D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3" name="직사각형 1052">
          <a:extLst>
            <a:ext uri="{FF2B5EF4-FFF2-40B4-BE49-F238E27FC236}">
              <a16:creationId xmlns:a16="http://schemas.microsoft.com/office/drawing/2014/main" id="{00000000-0008-0000-0800-0000D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4" name="직사각형 1053">
          <a:extLst>
            <a:ext uri="{FF2B5EF4-FFF2-40B4-BE49-F238E27FC236}">
              <a16:creationId xmlns:a16="http://schemas.microsoft.com/office/drawing/2014/main" id="{00000000-0008-0000-0800-0000D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5" name="직사각형 1054">
          <a:extLst>
            <a:ext uri="{FF2B5EF4-FFF2-40B4-BE49-F238E27FC236}">
              <a16:creationId xmlns:a16="http://schemas.microsoft.com/office/drawing/2014/main" id="{00000000-0008-0000-0800-0000D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6" name="직사각형 1055">
          <a:extLst>
            <a:ext uri="{FF2B5EF4-FFF2-40B4-BE49-F238E27FC236}">
              <a16:creationId xmlns:a16="http://schemas.microsoft.com/office/drawing/2014/main" id="{00000000-0008-0000-0800-0000D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7" name="직사각형 1056">
          <a:extLst>
            <a:ext uri="{FF2B5EF4-FFF2-40B4-BE49-F238E27FC236}">
              <a16:creationId xmlns:a16="http://schemas.microsoft.com/office/drawing/2014/main" id="{00000000-0008-0000-0800-0000D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8" name="직사각형 1057">
          <a:extLst>
            <a:ext uri="{FF2B5EF4-FFF2-40B4-BE49-F238E27FC236}">
              <a16:creationId xmlns:a16="http://schemas.microsoft.com/office/drawing/2014/main" id="{00000000-0008-0000-0800-0000D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39" name="직사각형 1058">
          <a:extLst>
            <a:ext uri="{FF2B5EF4-FFF2-40B4-BE49-F238E27FC236}">
              <a16:creationId xmlns:a16="http://schemas.microsoft.com/office/drawing/2014/main" id="{00000000-0008-0000-0800-0000D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0" name="직사각형 1059">
          <a:extLst>
            <a:ext uri="{FF2B5EF4-FFF2-40B4-BE49-F238E27FC236}">
              <a16:creationId xmlns:a16="http://schemas.microsoft.com/office/drawing/2014/main" id="{00000000-0008-0000-0800-0000E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1" name="직사각형 1060">
          <a:extLst>
            <a:ext uri="{FF2B5EF4-FFF2-40B4-BE49-F238E27FC236}">
              <a16:creationId xmlns:a16="http://schemas.microsoft.com/office/drawing/2014/main" id="{00000000-0008-0000-0800-0000E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2" name="직사각형 1061">
          <a:extLst>
            <a:ext uri="{FF2B5EF4-FFF2-40B4-BE49-F238E27FC236}">
              <a16:creationId xmlns:a16="http://schemas.microsoft.com/office/drawing/2014/main" id="{00000000-0008-0000-0800-0000E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043" name="직사각형 1062">
          <a:extLst>
            <a:ext uri="{FF2B5EF4-FFF2-40B4-BE49-F238E27FC236}">
              <a16:creationId xmlns:a16="http://schemas.microsoft.com/office/drawing/2014/main" id="{00000000-0008-0000-0800-0000E30B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4" name="직사각형 1063">
          <a:extLst>
            <a:ext uri="{FF2B5EF4-FFF2-40B4-BE49-F238E27FC236}">
              <a16:creationId xmlns:a16="http://schemas.microsoft.com/office/drawing/2014/main" id="{00000000-0008-0000-0800-0000E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5" name="직사각형 1064">
          <a:extLst>
            <a:ext uri="{FF2B5EF4-FFF2-40B4-BE49-F238E27FC236}">
              <a16:creationId xmlns:a16="http://schemas.microsoft.com/office/drawing/2014/main" id="{00000000-0008-0000-0800-0000E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6" name="직사각형 1065">
          <a:extLst>
            <a:ext uri="{FF2B5EF4-FFF2-40B4-BE49-F238E27FC236}">
              <a16:creationId xmlns:a16="http://schemas.microsoft.com/office/drawing/2014/main" id="{00000000-0008-0000-0800-0000E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7" name="직사각형 1066">
          <a:extLst>
            <a:ext uri="{FF2B5EF4-FFF2-40B4-BE49-F238E27FC236}">
              <a16:creationId xmlns:a16="http://schemas.microsoft.com/office/drawing/2014/main" id="{00000000-0008-0000-0800-0000E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8" name="직사각형 1067">
          <a:extLst>
            <a:ext uri="{FF2B5EF4-FFF2-40B4-BE49-F238E27FC236}">
              <a16:creationId xmlns:a16="http://schemas.microsoft.com/office/drawing/2014/main" id="{00000000-0008-0000-0800-0000E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49" name="직사각형 1068">
          <a:extLst>
            <a:ext uri="{FF2B5EF4-FFF2-40B4-BE49-F238E27FC236}">
              <a16:creationId xmlns:a16="http://schemas.microsoft.com/office/drawing/2014/main" id="{00000000-0008-0000-0800-0000E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0" name="직사각형 1069">
          <a:extLst>
            <a:ext uri="{FF2B5EF4-FFF2-40B4-BE49-F238E27FC236}">
              <a16:creationId xmlns:a16="http://schemas.microsoft.com/office/drawing/2014/main" id="{00000000-0008-0000-0800-0000E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1" name="직사각형 1070">
          <a:extLst>
            <a:ext uri="{FF2B5EF4-FFF2-40B4-BE49-F238E27FC236}">
              <a16:creationId xmlns:a16="http://schemas.microsoft.com/office/drawing/2014/main" id="{00000000-0008-0000-0800-0000E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2" name="직사각형 1071">
          <a:extLst>
            <a:ext uri="{FF2B5EF4-FFF2-40B4-BE49-F238E27FC236}">
              <a16:creationId xmlns:a16="http://schemas.microsoft.com/office/drawing/2014/main" id="{00000000-0008-0000-0800-0000E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3" name="직사각형 1072">
          <a:extLst>
            <a:ext uri="{FF2B5EF4-FFF2-40B4-BE49-F238E27FC236}">
              <a16:creationId xmlns:a16="http://schemas.microsoft.com/office/drawing/2014/main" id="{00000000-0008-0000-0800-0000E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4" name="직사각형 1073">
          <a:extLst>
            <a:ext uri="{FF2B5EF4-FFF2-40B4-BE49-F238E27FC236}">
              <a16:creationId xmlns:a16="http://schemas.microsoft.com/office/drawing/2014/main" id="{00000000-0008-0000-0800-0000E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5" name="직사각형 1075">
          <a:extLst>
            <a:ext uri="{FF2B5EF4-FFF2-40B4-BE49-F238E27FC236}">
              <a16:creationId xmlns:a16="http://schemas.microsoft.com/office/drawing/2014/main" id="{00000000-0008-0000-0800-0000E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6" name="직사각형 1076">
          <a:extLst>
            <a:ext uri="{FF2B5EF4-FFF2-40B4-BE49-F238E27FC236}">
              <a16:creationId xmlns:a16="http://schemas.microsoft.com/office/drawing/2014/main" id="{00000000-0008-0000-0800-0000F0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7" name="직사각형 1077">
          <a:extLst>
            <a:ext uri="{FF2B5EF4-FFF2-40B4-BE49-F238E27FC236}">
              <a16:creationId xmlns:a16="http://schemas.microsoft.com/office/drawing/2014/main" id="{00000000-0008-0000-0800-0000F1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8" name="직사각형 1078">
          <a:extLst>
            <a:ext uri="{FF2B5EF4-FFF2-40B4-BE49-F238E27FC236}">
              <a16:creationId xmlns:a16="http://schemas.microsoft.com/office/drawing/2014/main" id="{00000000-0008-0000-0800-0000F2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59" name="직사각형 1079">
          <a:extLst>
            <a:ext uri="{FF2B5EF4-FFF2-40B4-BE49-F238E27FC236}">
              <a16:creationId xmlns:a16="http://schemas.microsoft.com/office/drawing/2014/main" id="{00000000-0008-0000-0800-0000F3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0" name="직사각형 1080">
          <a:extLst>
            <a:ext uri="{FF2B5EF4-FFF2-40B4-BE49-F238E27FC236}">
              <a16:creationId xmlns:a16="http://schemas.microsoft.com/office/drawing/2014/main" id="{00000000-0008-0000-0800-0000F4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1" name="직사각형 1081">
          <a:extLst>
            <a:ext uri="{FF2B5EF4-FFF2-40B4-BE49-F238E27FC236}">
              <a16:creationId xmlns:a16="http://schemas.microsoft.com/office/drawing/2014/main" id="{00000000-0008-0000-0800-0000F5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2" name="직사각형 1082">
          <a:extLst>
            <a:ext uri="{FF2B5EF4-FFF2-40B4-BE49-F238E27FC236}">
              <a16:creationId xmlns:a16="http://schemas.microsoft.com/office/drawing/2014/main" id="{00000000-0008-0000-0800-0000F6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3" name="직사각형 1083">
          <a:extLst>
            <a:ext uri="{FF2B5EF4-FFF2-40B4-BE49-F238E27FC236}">
              <a16:creationId xmlns:a16="http://schemas.microsoft.com/office/drawing/2014/main" id="{00000000-0008-0000-0800-0000F7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4" name="직사각형 1084">
          <a:extLst>
            <a:ext uri="{FF2B5EF4-FFF2-40B4-BE49-F238E27FC236}">
              <a16:creationId xmlns:a16="http://schemas.microsoft.com/office/drawing/2014/main" id="{00000000-0008-0000-0800-0000F8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5" name="직사각형 1085">
          <a:extLst>
            <a:ext uri="{FF2B5EF4-FFF2-40B4-BE49-F238E27FC236}">
              <a16:creationId xmlns:a16="http://schemas.microsoft.com/office/drawing/2014/main" id="{00000000-0008-0000-0800-0000F9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6" name="직사각형 1086">
          <a:extLst>
            <a:ext uri="{FF2B5EF4-FFF2-40B4-BE49-F238E27FC236}">
              <a16:creationId xmlns:a16="http://schemas.microsoft.com/office/drawing/2014/main" id="{00000000-0008-0000-0800-0000FA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7" name="직사각형 1087">
          <a:extLst>
            <a:ext uri="{FF2B5EF4-FFF2-40B4-BE49-F238E27FC236}">
              <a16:creationId xmlns:a16="http://schemas.microsoft.com/office/drawing/2014/main" id="{00000000-0008-0000-0800-0000FB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8" name="직사각형 1088">
          <a:extLst>
            <a:ext uri="{FF2B5EF4-FFF2-40B4-BE49-F238E27FC236}">
              <a16:creationId xmlns:a16="http://schemas.microsoft.com/office/drawing/2014/main" id="{00000000-0008-0000-0800-0000FC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69" name="직사각형 1089">
          <a:extLst>
            <a:ext uri="{FF2B5EF4-FFF2-40B4-BE49-F238E27FC236}">
              <a16:creationId xmlns:a16="http://schemas.microsoft.com/office/drawing/2014/main" id="{00000000-0008-0000-0800-0000FD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0" name="직사각형 1090">
          <a:extLst>
            <a:ext uri="{FF2B5EF4-FFF2-40B4-BE49-F238E27FC236}">
              <a16:creationId xmlns:a16="http://schemas.microsoft.com/office/drawing/2014/main" id="{00000000-0008-0000-0800-0000FE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1" name="직사각형 1091">
          <a:extLst>
            <a:ext uri="{FF2B5EF4-FFF2-40B4-BE49-F238E27FC236}">
              <a16:creationId xmlns:a16="http://schemas.microsoft.com/office/drawing/2014/main" id="{00000000-0008-0000-0800-0000FF0B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2" name="직사각형 1092">
          <a:extLst>
            <a:ext uri="{FF2B5EF4-FFF2-40B4-BE49-F238E27FC236}">
              <a16:creationId xmlns:a16="http://schemas.microsoft.com/office/drawing/2014/main" id="{00000000-0008-0000-0800-00000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3" name="직사각형 1093">
          <a:extLst>
            <a:ext uri="{FF2B5EF4-FFF2-40B4-BE49-F238E27FC236}">
              <a16:creationId xmlns:a16="http://schemas.microsoft.com/office/drawing/2014/main" id="{00000000-0008-0000-0800-00000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4" name="직사각형 1094">
          <a:extLst>
            <a:ext uri="{FF2B5EF4-FFF2-40B4-BE49-F238E27FC236}">
              <a16:creationId xmlns:a16="http://schemas.microsoft.com/office/drawing/2014/main" id="{00000000-0008-0000-0800-00000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5" name="직사각형 1095">
          <a:extLst>
            <a:ext uri="{FF2B5EF4-FFF2-40B4-BE49-F238E27FC236}">
              <a16:creationId xmlns:a16="http://schemas.microsoft.com/office/drawing/2014/main" id="{00000000-0008-0000-0800-00000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6" name="직사각형 1096">
          <a:extLst>
            <a:ext uri="{FF2B5EF4-FFF2-40B4-BE49-F238E27FC236}">
              <a16:creationId xmlns:a16="http://schemas.microsoft.com/office/drawing/2014/main" id="{00000000-0008-0000-0800-00000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7" name="직사각형 1097">
          <a:extLst>
            <a:ext uri="{FF2B5EF4-FFF2-40B4-BE49-F238E27FC236}">
              <a16:creationId xmlns:a16="http://schemas.microsoft.com/office/drawing/2014/main" id="{00000000-0008-0000-0800-00000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8" name="직사각형 1098">
          <a:extLst>
            <a:ext uri="{FF2B5EF4-FFF2-40B4-BE49-F238E27FC236}">
              <a16:creationId xmlns:a16="http://schemas.microsoft.com/office/drawing/2014/main" id="{00000000-0008-0000-0800-00000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79" name="직사각형 1099">
          <a:extLst>
            <a:ext uri="{FF2B5EF4-FFF2-40B4-BE49-F238E27FC236}">
              <a16:creationId xmlns:a16="http://schemas.microsoft.com/office/drawing/2014/main" id="{00000000-0008-0000-0800-00000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080" name="직사각형 1100">
          <a:extLst>
            <a:ext uri="{FF2B5EF4-FFF2-40B4-BE49-F238E27FC236}">
              <a16:creationId xmlns:a16="http://schemas.microsoft.com/office/drawing/2014/main" id="{00000000-0008-0000-0800-000008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1" name="직사각형 1101">
          <a:extLst>
            <a:ext uri="{FF2B5EF4-FFF2-40B4-BE49-F238E27FC236}">
              <a16:creationId xmlns:a16="http://schemas.microsoft.com/office/drawing/2014/main" id="{00000000-0008-0000-0800-00000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2" name="직사각형 1102">
          <a:extLst>
            <a:ext uri="{FF2B5EF4-FFF2-40B4-BE49-F238E27FC236}">
              <a16:creationId xmlns:a16="http://schemas.microsoft.com/office/drawing/2014/main" id="{00000000-0008-0000-0800-00000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3" name="직사각형 1103">
          <a:extLst>
            <a:ext uri="{FF2B5EF4-FFF2-40B4-BE49-F238E27FC236}">
              <a16:creationId xmlns:a16="http://schemas.microsoft.com/office/drawing/2014/main" id="{00000000-0008-0000-0800-00000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4" name="직사각형 1104">
          <a:extLst>
            <a:ext uri="{FF2B5EF4-FFF2-40B4-BE49-F238E27FC236}">
              <a16:creationId xmlns:a16="http://schemas.microsoft.com/office/drawing/2014/main" id="{00000000-0008-0000-0800-00000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5" name="직사각형 1105">
          <a:extLst>
            <a:ext uri="{FF2B5EF4-FFF2-40B4-BE49-F238E27FC236}">
              <a16:creationId xmlns:a16="http://schemas.microsoft.com/office/drawing/2014/main" id="{00000000-0008-0000-0800-00000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6" name="직사각형 1106">
          <a:extLst>
            <a:ext uri="{FF2B5EF4-FFF2-40B4-BE49-F238E27FC236}">
              <a16:creationId xmlns:a16="http://schemas.microsoft.com/office/drawing/2014/main" id="{00000000-0008-0000-0800-00000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7" name="직사각형 1107">
          <a:extLst>
            <a:ext uri="{FF2B5EF4-FFF2-40B4-BE49-F238E27FC236}">
              <a16:creationId xmlns:a16="http://schemas.microsoft.com/office/drawing/2014/main" id="{00000000-0008-0000-0800-00000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8" name="직사각형 1108">
          <a:extLst>
            <a:ext uri="{FF2B5EF4-FFF2-40B4-BE49-F238E27FC236}">
              <a16:creationId xmlns:a16="http://schemas.microsoft.com/office/drawing/2014/main" id="{00000000-0008-0000-0800-00001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89" name="직사각형 1109">
          <a:extLst>
            <a:ext uri="{FF2B5EF4-FFF2-40B4-BE49-F238E27FC236}">
              <a16:creationId xmlns:a16="http://schemas.microsoft.com/office/drawing/2014/main" id="{00000000-0008-0000-0800-00001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90" name="직사각형 1110">
          <a:extLst>
            <a:ext uri="{FF2B5EF4-FFF2-40B4-BE49-F238E27FC236}">
              <a16:creationId xmlns:a16="http://schemas.microsoft.com/office/drawing/2014/main" id="{00000000-0008-0000-0800-00001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091" name="직사각형 1111">
          <a:extLst>
            <a:ext uri="{FF2B5EF4-FFF2-40B4-BE49-F238E27FC236}">
              <a16:creationId xmlns:a16="http://schemas.microsoft.com/office/drawing/2014/main" id="{00000000-0008-0000-0800-00001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2" name="직사각형 1112">
          <a:extLst>
            <a:ext uri="{FF2B5EF4-FFF2-40B4-BE49-F238E27FC236}">
              <a16:creationId xmlns:a16="http://schemas.microsoft.com/office/drawing/2014/main" id="{00000000-0008-0000-0800-00001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3" name="직사각형 1113">
          <a:extLst>
            <a:ext uri="{FF2B5EF4-FFF2-40B4-BE49-F238E27FC236}">
              <a16:creationId xmlns:a16="http://schemas.microsoft.com/office/drawing/2014/main" id="{00000000-0008-0000-0800-00001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4" name="직사각형 1114">
          <a:extLst>
            <a:ext uri="{FF2B5EF4-FFF2-40B4-BE49-F238E27FC236}">
              <a16:creationId xmlns:a16="http://schemas.microsoft.com/office/drawing/2014/main" id="{00000000-0008-0000-0800-00001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5" name="직사각형 1115">
          <a:extLst>
            <a:ext uri="{FF2B5EF4-FFF2-40B4-BE49-F238E27FC236}">
              <a16:creationId xmlns:a16="http://schemas.microsoft.com/office/drawing/2014/main" id="{00000000-0008-0000-0800-00001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6" name="직사각형 1116">
          <a:extLst>
            <a:ext uri="{FF2B5EF4-FFF2-40B4-BE49-F238E27FC236}">
              <a16:creationId xmlns:a16="http://schemas.microsoft.com/office/drawing/2014/main" id="{00000000-0008-0000-0800-00001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7" name="직사각형 1117">
          <a:extLst>
            <a:ext uri="{FF2B5EF4-FFF2-40B4-BE49-F238E27FC236}">
              <a16:creationId xmlns:a16="http://schemas.microsoft.com/office/drawing/2014/main" id="{00000000-0008-0000-0800-00001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8" name="직사각형 1118">
          <a:extLst>
            <a:ext uri="{FF2B5EF4-FFF2-40B4-BE49-F238E27FC236}">
              <a16:creationId xmlns:a16="http://schemas.microsoft.com/office/drawing/2014/main" id="{00000000-0008-0000-0800-00001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099" name="직사각형 1119">
          <a:extLst>
            <a:ext uri="{FF2B5EF4-FFF2-40B4-BE49-F238E27FC236}">
              <a16:creationId xmlns:a16="http://schemas.microsoft.com/office/drawing/2014/main" id="{00000000-0008-0000-0800-00001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0" name="직사각형 1120">
          <a:extLst>
            <a:ext uri="{FF2B5EF4-FFF2-40B4-BE49-F238E27FC236}">
              <a16:creationId xmlns:a16="http://schemas.microsoft.com/office/drawing/2014/main" id="{00000000-0008-0000-0800-00001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1" name="직사각형 1121">
          <a:extLst>
            <a:ext uri="{FF2B5EF4-FFF2-40B4-BE49-F238E27FC236}">
              <a16:creationId xmlns:a16="http://schemas.microsoft.com/office/drawing/2014/main" id="{00000000-0008-0000-0800-00001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2" name="직사각형 1122">
          <a:extLst>
            <a:ext uri="{FF2B5EF4-FFF2-40B4-BE49-F238E27FC236}">
              <a16:creationId xmlns:a16="http://schemas.microsoft.com/office/drawing/2014/main" id="{00000000-0008-0000-0800-00001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3" name="직사각형 1123">
          <a:extLst>
            <a:ext uri="{FF2B5EF4-FFF2-40B4-BE49-F238E27FC236}">
              <a16:creationId xmlns:a16="http://schemas.microsoft.com/office/drawing/2014/main" id="{00000000-0008-0000-0800-00001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4" name="직사각형 1124">
          <a:extLst>
            <a:ext uri="{FF2B5EF4-FFF2-40B4-BE49-F238E27FC236}">
              <a16:creationId xmlns:a16="http://schemas.microsoft.com/office/drawing/2014/main" id="{00000000-0008-0000-0800-00002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5" name="직사각형 1125">
          <a:extLst>
            <a:ext uri="{FF2B5EF4-FFF2-40B4-BE49-F238E27FC236}">
              <a16:creationId xmlns:a16="http://schemas.microsoft.com/office/drawing/2014/main" id="{00000000-0008-0000-0800-00002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6" name="직사각형 1126">
          <a:extLst>
            <a:ext uri="{FF2B5EF4-FFF2-40B4-BE49-F238E27FC236}">
              <a16:creationId xmlns:a16="http://schemas.microsoft.com/office/drawing/2014/main" id="{00000000-0008-0000-0800-00002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7" name="직사각형 1127">
          <a:extLst>
            <a:ext uri="{FF2B5EF4-FFF2-40B4-BE49-F238E27FC236}">
              <a16:creationId xmlns:a16="http://schemas.microsoft.com/office/drawing/2014/main" id="{00000000-0008-0000-0800-00002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8" name="직사각형 1128">
          <a:extLst>
            <a:ext uri="{FF2B5EF4-FFF2-40B4-BE49-F238E27FC236}">
              <a16:creationId xmlns:a16="http://schemas.microsoft.com/office/drawing/2014/main" id="{00000000-0008-0000-0800-00002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09" name="직사각형 1129">
          <a:extLst>
            <a:ext uri="{FF2B5EF4-FFF2-40B4-BE49-F238E27FC236}">
              <a16:creationId xmlns:a16="http://schemas.microsoft.com/office/drawing/2014/main" id="{00000000-0008-0000-0800-00002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0" name="직사각형 1130">
          <a:extLst>
            <a:ext uri="{FF2B5EF4-FFF2-40B4-BE49-F238E27FC236}">
              <a16:creationId xmlns:a16="http://schemas.microsoft.com/office/drawing/2014/main" id="{00000000-0008-0000-0800-00002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1" name="직사각형 1131">
          <a:extLst>
            <a:ext uri="{FF2B5EF4-FFF2-40B4-BE49-F238E27FC236}">
              <a16:creationId xmlns:a16="http://schemas.microsoft.com/office/drawing/2014/main" id="{00000000-0008-0000-0800-00002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2" name="직사각형 1132">
          <a:extLst>
            <a:ext uri="{FF2B5EF4-FFF2-40B4-BE49-F238E27FC236}">
              <a16:creationId xmlns:a16="http://schemas.microsoft.com/office/drawing/2014/main" id="{00000000-0008-0000-0800-00002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3" name="직사각형 1133">
          <a:extLst>
            <a:ext uri="{FF2B5EF4-FFF2-40B4-BE49-F238E27FC236}">
              <a16:creationId xmlns:a16="http://schemas.microsoft.com/office/drawing/2014/main" id="{00000000-0008-0000-0800-00002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4" name="직사각형 1134">
          <a:extLst>
            <a:ext uri="{FF2B5EF4-FFF2-40B4-BE49-F238E27FC236}">
              <a16:creationId xmlns:a16="http://schemas.microsoft.com/office/drawing/2014/main" id="{00000000-0008-0000-0800-00002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5" name="직사각형 1135">
          <a:extLst>
            <a:ext uri="{FF2B5EF4-FFF2-40B4-BE49-F238E27FC236}">
              <a16:creationId xmlns:a16="http://schemas.microsoft.com/office/drawing/2014/main" id="{00000000-0008-0000-0800-00002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6" name="직사각형 1136">
          <a:extLst>
            <a:ext uri="{FF2B5EF4-FFF2-40B4-BE49-F238E27FC236}">
              <a16:creationId xmlns:a16="http://schemas.microsoft.com/office/drawing/2014/main" id="{00000000-0008-0000-0800-00002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7" name="직사각형 1137">
          <a:extLst>
            <a:ext uri="{FF2B5EF4-FFF2-40B4-BE49-F238E27FC236}">
              <a16:creationId xmlns:a16="http://schemas.microsoft.com/office/drawing/2014/main" id="{00000000-0008-0000-0800-00002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118" name="직사각형 1138">
          <a:extLst>
            <a:ext uri="{FF2B5EF4-FFF2-40B4-BE49-F238E27FC236}">
              <a16:creationId xmlns:a16="http://schemas.microsoft.com/office/drawing/2014/main" id="{00000000-0008-0000-0800-00002E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19" name="직사각형 1139">
          <a:extLst>
            <a:ext uri="{FF2B5EF4-FFF2-40B4-BE49-F238E27FC236}">
              <a16:creationId xmlns:a16="http://schemas.microsoft.com/office/drawing/2014/main" id="{00000000-0008-0000-0800-00002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20" name="직사각형 1140">
          <a:extLst>
            <a:ext uri="{FF2B5EF4-FFF2-40B4-BE49-F238E27FC236}">
              <a16:creationId xmlns:a16="http://schemas.microsoft.com/office/drawing/2014/main" id="{00000000-0008-0000-0800-00003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21" name="직사각형 1141">
          <a:extLst>
            <a:ext uri="{FF2B5EF4-FFF2-40B4-BE49-F238E27FC236}">
              <a16:creationId xmlns:a16="http://schemas.microsoft.com/office/drawing/2014/main" id="{00000000-0008-0000-0800-00003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2" name="직사각형 1142">
          <a:extLst>
            <a:ext uri="{FF2B5EF4-FFF2-40B4-BE49-F238E27FC236}">
              <a16:creationId xmlns:a16="http://schemas.microsoft.com/office/drawing/2014/main" id="{00000000-0008-0000-0800-00003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3" name="직사각형 1143">
          <a:extLst>
            <a:ext uri="{FF2B5EF4-FFF2-40B4-BE49-F238E27FC236}">
              <a16:creationId xmlns:a16="http://schemas.microsoft.com/office/drawing/2014/main" id="{00000000-0008-0000-0800-00003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4" name="직사각형 1144">
          <a:extLst>
            <a:ext uri="{FF2B5EF4-FFF2-40B4-BE49-F238E27FC236}">
              <a16:creationId xmlns:a16="http://schemas.microsoft.com/office/drawing/2014/main" id="{00000000-0008-0000-0800-00003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5" name="직사각형 1145">
          <a:extLst>
            <a:ext uri="{FF2B5EF4-FFF2-40B4-BE49-F238E27FC236}">
              <a16:creationId xmlns:a16="http://schemas.microsoft.com/office/drawing/2014/main" id="{00000000-0008-0000-0800-00003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6" name="직사각형 1146">
          <a:extLst>
            <a:ext uri="{FF2B5EF4-FFF2-40B4-BE49-F238E27FC236}">
              <a16:creationId xmlns:a16="http://schemas.microsoft.com/office/drawing/2014/main" id="{00000000-0008-0000-0800-00003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7" name="직사각형 1147">
          <a:extLst>
            <a:ext uri="{FF2B5EF4-FFF2-40B4-BE49-F238E27FC236}">
              <a16:creationId xmlns:a16="http://schemas.microsoft.com/office/drawing/2014/main" id="{00000000-0008-0000-0800-00003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8" name="직사각형 1148">
          <a:extLst>
            <a:ext uri="{FF2B5EF4-FFF2-40B4-BE49-F238E27FC236}">
              <a16:creationId xmlns:a16="http://schemas.microsoft.com/office/drawing/2014/main" id="{00000000-0008-0000-0800-00003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29" name="직사각형 1149">
          <a:extLst>
            <a:ext uri="{FF2B5EF4-FFF2-40B4-BE49-F238E27FC236}">
              <a16:creationId xmlns:a16="http://schemas.microsoft.com/office/drawing/2014/main" id="{00000000-0008-0000-0800-00003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0" name="직사각형 1150">
          <a:extLst>
            <a:ext uri="{FF2B5EF4-FFF2-40B4-BE49-F238E27FC236}">
              <a16:creationId xmlns:a16="http://schemas.microsoft.com/office/drawing/2014/main" id="{00000000-0008-0000-0800-00003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1" name="직사각형 1151">
          <a:extLst>
            <a:ext uri="{FF2B5EF4-FFF2-40B4-BE49-F238E27FC236}">
              <a16:creationId xmlns:a16="http://schemas.microsoft.com/office/drawing/2014/main" id="{00000000-0008-0000-0800-00003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2" name="직사각형 1152">
          <a:extLst>
            <a:ext uri="{FF2B5EF4-FFF2-40B4-BE49-F238E27FC236}">
              <a16:creationId xmlns:a16="http://schemas.microsoft.com/office/drawing/2014/main" id="{00000000-0008-0000-0800-00003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3" name="직사각형 1153">
          <a:extLst>
            <a:ext uri="{FF2B5EF4-FFF2-40B4-BE49-F238E27FC236}">
              <a16:creationId xmlns:a16="http://schemas.microsoft.com/office/drawing/2014/main" id="{00000000-0008-0000-0800-00003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4" name="직사각형 1154">
          <a:extLst>
            <a:ext uri="{FF2B5EF4-FFF2-40B4-BE49-F238E27FC236}">
              <a16:creationId xmlns:a16="http://schemas.microsoft.com/office/drawing/2014/main" id="{00000000-0008-0000-0800-00003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5" name="직사각형 1155">
          <a:extLst>
            <a:ext uri="{FF2B5EF4-FFF2-40B4-BE49-F238E27FC236}">
              <a16:creationId xmlns:a16="http://schemas.microsoft.com/office/drawing/2014/main" id="{00000000-0008-0000-0800-00003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6" name="직사각형 1156">
          <a:extLst>
            <a:ext uri="{FF2B5EF4-FFF2-40B4-BE49-F238E27FC236}">
              <a16:creationId xmlns:a16="http://schemas.microsoft.com/office/drawing/2014/main" id="{00000000-0008-0000-0800-00004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7" name="직사각형 1157">
          <a:extLst>
            <a:ext uri="{FF2B5EF4-FFF2-40B4-BE49-F238E27FC236}">
              <a16:creationId xmlns:a16="http://schemas.microsoft.com/office/drawing/2014/main" id="{00000000-0008-0000-0800-00004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8" name="직사각형 1158">
          <a:extLst>
            <a:ext uri="{FF2B5EF4-FFF2-40B4-BE49-F238E27FC236}">
              <a16:creationId xmlns:a16="http://schemas.microsoft.com/office/drawing/2014/main" id="{00000000-0008-0000-0800-00004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39" name="직사각형 1159">
          <a:extLst>
            <a:ext uri="{FF2B5EF4-FFF2-40B4-BE49-F238E27FC236}">
              <a16:creationId xmlns:a16="http://schemas.microsoft.com/office/drawing/2014/main" id="{00000000-0008-0000-0800-00004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0" name="직사각형 1160">
          <a:extLst>
            <a:ext uri="{FF2B5EF4-FFF2-40B4-BE49-F238E27FC236}">
              <a16:creationId xmlns:a16="http://schemas.microsoft.com/office/drawing/2014/main" id="{00000000-0008-0000-0800-00004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1" name="직사각형 1161">
          <a:extLst>
            <a:ext uri="{FF2B5EF4-FFF2-40B4-BE49-F238E27FC236}">
              <a16:creationId xmlns:a16="http://schemas.microsoft.com/office/drawing/2014/main" id="{00000000-0008-0000-0800-00004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2" name="직사각형 1162">
          <a:extLst>
            <a:ext uri="{FF2B5EF4-FFF2-40B4-BE49-F238E27FC236}">
              <a16:creationId xmlns:a16="http://schemas.microsoft.com/office/drawing/2014/main" id="{00000000-0008-0000-0800-00004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3" name="직사각형 1163">
          <a:extLst>
            <a:ext uri="{FF2B5EF4-FFF2-40B4-BE49-F238E27FC236}">
              <a16:creationId xmlns:a16="http://schemas.microsoft.com/office/drawing/2014/main" id="{00000000-0008-0000-0800-00004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4" name="직사각형 1164">
          <a:extLst>
            <a:ext uri="{FF2B5EF4-FFF2-40B4-BE49-F238E27FC236}">
              <a16:creationId xmlns:a16="http://schemas.microsoft.com/office/drawing/2014/main" id="{00000000-0008-0000-0800-00004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5" name="직사각형 1165">
          <a:extLst>
            <a:ext uri="{FF2B5EF4-FFF2-40B4-BE49-F238E27FC236}">
              <a16:creationId xmlns:a16="http://schemas.microsoft.com/office/drawing/2014/main" id="{00000000-0008-0000-0800-00004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6" name="직사각형 1166">
          <a:extLst>
            <a:ext uri="{FF2B5EF4-FFF2-40B4-BE49-F238E27FC236}">
              <a16:creationId xmlns:a16="http://schemas.microsoft.com/office/drawing/2014/main" id="{00000000-0008-0000-0800-00004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7" name="직사각형 1167">
          <a:extLst>
            <a:ext uri="{FF2B5EF4-FFF2-40B4-BE49-F238E27FC236}">
              <a16:creationId xmlns:a16="http://schemas.microsoft.com/office/drawing/2014/main" id="{00000000-0008-0000-0800-00004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8" name="직사각형 1168">
          <a:extLst>
            <a:ext uri="{FF2B5EF4-FFF2-40B4-BE49-F238E27FC236}">
              <a16:creationId xmlns:a16="http://schemas.microsoft.com/office/drawing/2014/main" id="{00000000-0008-0000-0800-00004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49" name="직사각형 1169">
          <a:extLst>
            <a:ext uri="{FF2B5EF4-FFF2-40B4-BE49-F238E27FC236}">
              <a16:creationId xmlns:a16="http://schemas.microsoft.com/office/drawing/2014/main" id="{00000000-0008-0000-0800-00004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0" name="직사각형 1170">
          <a:extLst>
            <a:ext uri="{FF2B5EF4-FFF2-40B4-BE49-F238E27FC236}">
              <a16:creationId xmlns:a16="http://schemas.microsoft.com/office/drawing/2014/main" id="{00000000-0008-0000-0800-00004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1" name="직사각형 1171">
          <a:extLst>
            <a:ext uri="{FF2B5EF4-FFF2-40B4-BE49-F238E27FC236}">
              <a16:creationId xmlns:a16="http://schemas.microsoft.com/office/drawing/2014/main" id="{00000000-0008-0000-0800-00004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2" name="직사각형 1172">
          <a:extLst>
            <a:ext uri="{FF2B5EF4-FFF2-40B4-BE49-F238E27FC236}">
              <a16:creationId xmlns:a16="http://schemas.microsoft.com/office/drawing/2014/main" id="{00000000-0008-0000-0800-00005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3" name="직사각형 1173">
          <a:extLst>
            <a:ext uri="{FF2B5EF4-FFF2-40B4-BE49-F238E27FC236}">
              <a16:creationId xmlns:a16="http://schemas.microsoft.com/office/drawing/2014/main" id="{00000000-0008-0000-0800-00005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4" name="직사각형 1174">
          <a:extLst>
            <a:ext uri="{FF2B5EF4-FFF2-40B4-BE49-F238E27FC236}">
              <a16:creationId xmlns:a16="http://schemas.microsoft.com/office/drawing/2014/main" id="{00000000-0008-0000-0800-00005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5" name="직사각형 1175">
          <a:extLst>
            <a:ext uri="{FF2B5EF4-FFF2-40B4-BE49-F238E27FC236}">
              <a16:creationId xmlns:a16="http://schemas.microsoft.com/office/drawing/2014/main" id="{00000000-0008-0000-0800-00005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156" name="직사각형 1176">
          <a:extLst>
            <a:ext uri="{FF2B5EF4-FFF2-40B4-BE49-F238E27FC236}">
              <a16:creationId xmlns:a16="http://schemas.microsoft.com/office/drawing/2014/main" id="{00000000-0008-0000-0800-000054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7" name="직사각형 1177">
          <a:extLst>
            <a:ext uri="{FF2B5EF4-FFF2-40B4-BE49-F238E27FC236}">
              <a16:creationId xmlns:a16="http://schemas.microsoft.com/office/drawing/2014/main" id="{00000000-0008-0000-0800-00005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8" name="직사각형 1178">
          <a:extLst>
            <a:ext uri="{FF2B5EF4-FFF2-40B4-BE49-F238E27FC236}">
              <a16:creationId xmlns:a16="http://schemas.microsoft.com/office/drawing/2014/main" id="{00000000-0008-0000-0800-00005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59" name="직사각형 1179">
          <a:extLst>
            <a:ext uri="{FF2B5EF4-FFF2-40B4-BE49-F238E27FC236}">
              <a16:creationId xmlns:a16="http://schemas.microsoft.com/office/drawing/2014/main" id="{00000000-0008-0000-0800-00005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0" name="직사각형 1180">
          <a:extLst>
            <a:ext uri="{FF2B5EF4-FFF2-40B4-BE49-F238E27FC236}">
              <a16:creationId xmlns:a16="http://schemas.microsoft.com/office/drawing/2014/main" id="{00000000-0008-0000-0800-00005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1" name="직사각형 1181">
          <a:extLst>
            <a:ext uri="{FF2B5EF4-FFF2-40B4-BE49-F238E27FC236}">
              <a16:creationId xmlns:a16="http://schemas.microsoft.com/office/drawing/2014/main" id="{00000000-0008-0000-0800-00005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2" name="직사각형 1182">
          <a:extLst>
            <a:ext uri="{FF2B5EF4-FFF2-40B4-BE49-F238E27FC236}">
              <a16:creationId xmlns:a16="http://schemas.microsoft.com/office/drawing/2014/main" id="{00000000-0008-0000-0800-00005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3" name="직사각형 1183">
          <a:extLst>
            <a:ext uri="{FF2B5EF4-FFF2-40B4-BE49-F238E27FC236}">
              <a16:creationId xmlns:a16="http://schemas.microsoft.com/office/drawing/2014/main" id="{00000000-0008-0000-0800-00005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4" name="직사각형 1184">
          <a:extLst>
            <a:ext uri="{FF2B5EF4-FFF2-40B4-BE49-F238E27FC236}">
              <a16:creationId xmlns:a16="http://schemas.microsoft.com/office/drawing/2014/main" id="{00000000-0008-0000-0800-00005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5" name="직사각형 1185">
          <a:extLst>
            <a:ext uri="{FF2B5EF4-FFF2-40B4-BE49-F238E27FC236}">
              <a16:creationId xmlns:a16="http://schemas.microsoft.com/office/drawing/2014/main" id="{00000000-0008-0000-0800-00005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6" name="직사각형 1186">
          <a:extLst>
            <a:ext uri="{FF2B5EF4-FFF2-40B4-BE49-F238E27FC236}">
              <a16:creationId xmlns:a16="http://schemas.microsoft.com/office/drawing/2014/main" id="{00000000-0008-0000-0800-00005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67" name="직사각형 1187">
          <a:extLst>
            <a:ext uri="{FF2B5EF4-FFF2-40B4-BE49-F238E27FC236}">
              <a16:creationId xmlns:a16="http://schemas.microsoft.com/office/drawing/2014/main" id="{00000000-0008-0000-0800-00005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68" name="직사각형 1188">
          <a:extLst>
            <a:ext uri="{FF2B5EF4-FFF2-40B4-BE49-F238E27FC236}">
              <a16:creationId xmlns:a16="http://schemas.microsoft.com/office/drawing/2014/main" id="{00000000-0008-0000-0800-00006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69" name="직사각형 1189">
          <a:extLst>
            <a:ext uri="{FF2B5EF4-FFF2-40B4-BE49-F238E27FC236}">
              <a16:creationId xmlns:a16="http://schemas.microsoft.com/office/drawing/2014/main" id="{00000000-0008-0000-0800-00006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0" name="직사각형 1190">
          <a:extLst>
            <a:ext uri="{FF2B5EF4-FFF2-40B4-BE49-F238E27FC236}">
              <a16:creationId xmlns:a16="http://schemas.microsoft.com/office/drawing/2014/main" id="{00000000-0008-0000-0800-00006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1" name="직사각형 1191">
          <a:extLst>
            <a:ext uri="{FF2B5EF4-FFF2-40B4-BE49-F238E27FC236}">
              <a16:creationId xmlns:a16="http://schemas.microsoft.com/office/drawing/2014/main" id="{00000000-0008-0000-0800-00006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2" name="직사각형 1192">
          <a:extLst>
            <a:ext uri="{FF2B5EF4-FFF2-40B4-BE49-F238E27FC236}">
              <a16:creationId xmlns:a16="http://schemas.microsoft.com/office/drawing/2014/main" id="{00000000-0008-0000-0800-00006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3" name="직사각형 1193">
          <a:extLst>
            <a:ext uri="{FF2B5EF4-FFF2-40B4-BE49-F238E27FC236}">
              <a16:creationId xmlns:a16="http://schemas.microsoft.com/office/drawing/2014/main" id="{00000000-0008-0000-0800-00006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4" name="직사각형 1194">
          <a:extLst>
            <a:ext uri="{FF2B5EF4-FFF2-40B4-BE49-F238E27FC236}">
              <a16:creationId xmlns:a16="http://schemas.microsoft.com/office/drawing/2014/main" id="{00000000-0008-0000-0800-00006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5" name="직사각형 1195">
          <a:extLst>
            <a:ext uri="{FF2B5EF4-FFF2-40B4-BE49-F238E27FC236}">
              <a16:creationId xmlns:a16="http://schemas.microsoft.com/office/drawing/2014/main" id="{00000000-0008-0000-0800-00006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6" name="직사각형 1196">
          <a:extLst>
            <a:ext uri="{FF2B5EF4-FFF2-40B4-BE49-F238E27FC236}">
              <a16:creationId xmlns:a16="http://schemas.microsoft.com/office/drawing/2014/main" id="{00000000-0008-0000-0800-00006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7" name="직사각형 1197">
          <a:extLst>
            <a:ext uri="{FF2B5EF4-FFF2-40B4-BE49-F238E27FC236}">
              <a16:creationId xmlns:a16="http://schemas.microsoft.com/office/drawing/2014/main" id="{00000000-0008-0000-0800-00006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8" name="직사각형 1198">
          <a:extLst>
            <a:ext uri="{FF2B5EF4-FFF2-40B4-BE49-F238E27FC236}">
              <a16:creationId xmlns:a16="http://schemas.microsoft.com/office/drawing/2014/main" id="{00000000-0008-0000-0800-00006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79" name="직사각형 1199">
          <a:extLst>
            <a:ext uri="{FF2B5EF4-FFF2-40B4-BE49-F238E27FC236}">
              <a16:creationId xmlns:a16="http://schemas.microsoft.com/office/drawing/2014/main" id="{00000000-0008-0000-0800-00006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0" name="직사각형 1200">
          <a:extLst>
            <a:ext uri="{FF2B5EF4-FFF2-40B4-BE49-F238E27FC236}">
              <a16:creationId xmlns:a16="http://schemas.microsoft.com/office/drawing/2014/main" id="{00000000-0008-0000-0800-00006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1" name="직사각형 1201">
          <a:extLst>
            <a:ext uri="{FF2B5EF4-FFF2-40B4-BE49-F238E27FC236}">
              <a16:creationId xmlns:a16="http://schemas.microsoft.com/office/drawing/2014/main" id="{00000000-0008-0000-0800-00006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2" name="직사각형 1202">
          <a:extLst>
            <a:ext uri="{FF2B5EF4-FFF2-40B4-BE49-F238E27FC236}">
              <a16:creationId xmlns:a16="http://schemas.microsoft.com/office/drawing/2014/main" id="{00000000-0008-0000-0800-00006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3" name="직사각형 1203">
          <a:extLst>
            <a:ext uri="{FF2B5EF4-FFF2-40B4-BE49-F238E27FC236}">
              <a16:creationId xmlns:a16="http://schemas.microsoft.com/office/drawing/2014/main" id="{00000000-0008-0000-0800-00006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4" name="직사각형 1204">
          <a:extLst>
            <a:ext uri="{FF2B5EF4-FFF2-40B4-BE49-F238E27FC236}">
              <a16:creationId xmlns:a16="http://schemas.microsoft.com/office/drawing/2014/main" id="{00000000-0008-0000-0800-00007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5" name="직사각형 1205">
          <a:extLst>
            <a:ext uri="{FF2B5EF4-FFF2-40B4-BE49-F238E27FC236}">
              <a16:creationId xmlns:a16="http://schemas.microsoft.com/office/drawing/2014/main" id="{00000000-0008-0000-0800-00007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6" name="직사각형 1206">
          <a:extLst>
            <a:ext uri="{FF2B5EF4-FFF2-40B4-BE49-F238E27FC236}">
              <a16:creationId xmlns:a16="http://schemas.microsoft.com/office/drawing/2014/main" id="{00000000-0008-0000-0800-00007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7" name="직사각형 1207">
          <a:extLst>
            <a:ext uri="{FF2B5EF4-FFF2-40B4-BE49-F238E27FC236}">
              <a16:creationId xmlns:a16="http://schemas.microsoft.com/office/drawing/2014/main" id="{00000000-0008-0000-0800-00007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8" name="직사각형 1208">
          <a:extLst>
            <a:ext uri="{FF2B5EF4-FFF2-40B4-BE49-F238E27FC236}">
              <a16:creationId xmlns:a16="http://schemas.microsoft.com/office/drawing/2014/main" id="{00000000-0008-0000-0800-00007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89" name="직사각형 1209">
          <a:extLst>
            <a:ext uri="{FF2B5EF4-FFF2-40B4-BE49-F238E27FC236}">
              <a16:creationId xmlns:a16="http://schemas.microsoft.com/office/drawing/2014/main" id="{00000000-0008-0000-0800-00007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0" name="직사각형 1210">
          <a:extLst>
            <a:ext uri="{FF2B5EF4-FFF2-40B4-BE49-F238E27FC236}">
              <a16:creationId xmlns:a16="http://schemas.microsoft.com/office/drawing/2014/main" id="{00000000-0008-0000-0800-00007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1" name="직사각형 1211">
          <a:extLst>
            <a:ext uri="{FF2B5EF4-FFF2-40B4-BE49-F238E27FC236}">
              <a16:creationId xmlns:a16="http://schemas.microsoft.com/office/drawing/2014/main" id="{00000000-0008-0000-0800-00007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2" name="직사각형 1212">
          <a:extLst>
            <a:ext uri="{FF2B5EF4-FFF2-40B4-BE49-F238E27FC236}">
              <a16:creationId xmlns:a16="http://schemas.microsoft.com/office/drawing/2014/main" id="{00000000-0008-0000-0800-00007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3" name="직사각형 1213">
          <a:extLst>
            <a:ext uri="{FF2B5EF4-FFF2-40B4-BE49-F238E27FC236}">
              <a16:creationId xmlns:a16="http://schemas.microsoft.com/office/drawing/2014/main" id="{00000000-0008-0000-0800-00007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194" name="직사각형 1214">
          <a:extLst>
            <a:ext uri="{FF2B5EF4-FFF2-40B4-BE49-F238E27FC236}">
              <a16:creationId xmlns:a16="http://schemas.microsoft.com/office/drawing/2014/main" id="{00000000-0008-0000-0800-00007A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5" name="직사각형 1215">
          <a:extLst>
            <a:ext uri="{FF2B5EF4-FFF2-40B4-BE49-F238E27FC236}">
              <a16:creationId xmlns:a16="http://schemas.microsoft.com/office/drawing/2014/main" id="{00000000-0008-0000-0800-00007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6" name="직사각형 1216">
          <a:extLst>
            <a:ext uri="{FF2B5EF4-FFF2-40B4-BE49-F238E27FC236}">
              <a16:creationId xmlns:a16="http://schemas.microsoft.com/office/drawing/2014/main" id="{00000000-0008-0000-0800-00007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197" name="직사각형 1217">
          <a:extLst>
            <a:ext uri="{FF2B5EF4-FFF2-40B4-BE49-F238E27FC236}">
              <a16:creationId xmlns:a16="http://schemas.microsoft.com/office/drawing/2014/main" id="{00000000-0008-0000-0800-00007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98" name="직사각형 1218">
          <a:extLst>
            <a:ext uri="{FF2B5EF4-FFF2-40B4-BE49-F238E27FC236}">
              <a16:creationId xmlns:a16="http://schemas.microsoft.com/office/drawing/2014/main" id="{00000000-0008-0000-0800-00007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199" name="직사각형 1219">
          <a:extLst>
            <a:ext uri="{FF2B5EF4-FFF2-40B4-BE49-F238E27FC236}">
              <a16:creationId xmlns:a16="http://schemas.microsoft.com/office/drawing/2014/main" id="{00000000-0008-0000-0800-00007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0" name="직사각형 1220">
          <a:extLst>
            <a:ext uri="{FF2B5EF4-FFF2-40B4-BE49-F238E27FC236}">
              <a16:creationId xmlns:a16="http://schemas.microsoft.com/office/drawing/2014/main" id="{00000000-0008-0000-0800-00008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1" name="직사각형 1221">
          <a:extLst>
            <a:ext uri="{FF2B5EF4-FFF2-40B4-BE49-F238E27FC236}">
              <a16:creationId xmlns:a16="http://schemas.microsoft.com/office/drawing/2014/main" id="{00000000-0008-0000-0800-00008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2" name="직사각형 1222">
          <a:extLst>
            <a:ext uri="{FF2B5EF4-FFF2-40B4-BE49-F238E27FC236}">
              <a16:creationId xmlns:a16="http://schemas.microsoft.com/office/drawing/2014/main" id="{00000000-0008-0000-0800-00008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3" name="직사각형 1223">
          <a:extLst>
            <a:ext uri="{FF2B5EF4-FFF2-40B4-BE49-F238E27FC236}">
              <a16:creationId xmlns:a16="http://schemas.microsoft.com/office/drawing/2014/main" id="{00000000-0008-0000-0800-00008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4" name="직사각형 1224">
          <a:extLst>
            <a:ext uri="{FF2B5EF4-FFF2-40B4-BE49-F238E27FC236}">
              <a16:creationId xmlns:a16="http://schemas.microsoft.com/office/drawing/2014/main" id="{00000000-0008-0000-0800-00008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05" name="직사각형 1225">
          <a:extLst>
            <a:ext uri="{FF2B5EF4-FFF2-40B4-BE49-F238E27FC236}">
              <a16:creationId xmlns:a16="http://schemas.microsoft.com/office/drawing/2014/main" id="{00000000-0008-0000-0800-00008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06" name="직사각형 1226">
          <a:extLst>
            <a:ext uri="{FF2B5EF4-FFF2-40B4-BE49-F238E27FC236}">
              <a16:creationId xmlns:a16="http://schemas.microsoft.com/office/drawing/2014/main" id="{00000000-0008-0000-0800-00008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07" name="직사각형 1227">
          <a:extLst>
            <a:ext uri="{FF2B5EF4-FFF2-40B4-BE49-F238E27FC236}">
              <a16:creationId xmlns:a16="http://schemas.microsoft.com/office/drawing/2014/main" id="{00000000-0008-0000-0800-00008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08" name="직사각형 1228">
          <a:extLst>
            <a:ext uri="{FF2B5EF4-FFF2-40B4-BE49-F238E27FC236}">
              <a16:creationId xmlns:a16="http://schemas.microsoft.com/office/drawing/2014/main" id="{00000000-0008-0000-0800-00008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09" name="직사각형 1229">
          <a:extLst>
            <a:ext uri="{FF2B5EF4-FFF2-40B4-BE49-F238E27FC236}">
              <a16:creationId xmlns:a16="http://schemas.microsoft.com/office/drawing/2014/main" id="{00000000-0008-0000-0800-00008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0" name="직사각형 1230">
          <a:extLst>
            <a:ext uri="{FF2B5EF4-FFF2-40B4-BE49-F238E27FC236}">
              <a16:creationId xmlns:a16="http://schemas.microsoft.com/office/drawing/2014/main" id="{00000000-0008-0000-0800-00008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1" name="직사각형 1231">
          <a:extLst>
            <a:ext uri="{FF2B5EF4-FFF2-40B4-BE49-F238E27FC236}">
              <a16:creationId xmlns:a16="http://schemas.microsoft.com/office/drawing/2014/main" id="{00000000-0008-0000-0800-00008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2" name="직사각형 1232">
          <a:extLst>
            <a:ext uri="{FF2B5EF4-FFF2-40B4-BE49-F238E27FC236}">
              <a16:creationId xmlns:a16="http://schemas.microsoft.com/office/drawing/2014/main" id="{00000000-0008-0000-0800-00008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3" name="직사각형 1233">
          <a:extLst>
            <a:ext uri="{FF2B5EF4-FFF2-40B4-BE49-F238E27FC236}">
              <a16:creationId xmlns:a16="http://schemas.microsoft.com/office/drawing/2014/main" id="{00000000-0008-0000-0800-00008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4" name="직사각형 1234">
          <a:extLst>
            <a:ext uri="{FF2B5EF4-FFF2-40B4-BE49-F238E27FC236}">
              <a16:creationId xmlns:a16="http://schemas.microsoft.com/office/drawing/2014/main" id="{00000000-0008-0000-0800-00008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5" name="직사각형 1235">
          <a:extLst>
            <a:ext uri="{FF2B5EF4-FFF2-40B4-BE49-F238E27FC236}">
              <a16:creationId xmlns:a16="http://schemas.microsoft.com/office/drawing/2014/main" id="{00000000-0008-0000-0800-00008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6" name="직사각형 1236">
          <a:extLst>
            <a:ext uri="{FF2B5EF4-FFF2-40B4-BE49-F238E27FC236}">
              <a16:creationId xmlns:a16="http://schemas.microsoft.com/office/drawing/2014/main" id="{00000000-0008-0000-0800-00009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7" name="직사각형 1237">
          <a:extLst>
            <a:ext uri="{FF2B5EF4-FFF2-40B4-BE49-F238E27FC236}">
              <a16:creationId xmlns:a16="http://schemas.microsoft.com/office/drawing/2014/main" id="{00000000-0008-0000-0800-00009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8" name="직사각형 1238">
          <a:extLst>
            <a:ext uri="{FF2B5EF4-FFF2-40B4-BE49-F238E27FC236}">
              <a16:creationId xmlns:a16="http://schemas.microsoft.com/office/drawing/2014/main" id="{00000000-0008-0000-0800-00009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19" name="직사각형 1239">
          <a:extLst>
            <a:ext uri="{FF2B5EF4-FFF2-40B4-BE49-F238E27FC236}">
              <a16:creationId xmlns:a16="http://schemas.microsoft.com/office/drawing/2014/main" id="{00000000-0008-0000-0800-00009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0" name="직사각형 1240">
          <a:extLst>
            <a:ext uri="{FF2B5EF4-FFF2-40B4-BE49-F238E27FC236}">
              <a16:creationId xmlns:a16="http://schemas.microsoft.com/office/drawing/2014/main" id="{00000000-0008-0000-0800-00009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1" name="직사각형 1241">
          <a:extLst>
            <a:ext uri="{FF2B5EF4-FFF2-40B4-BE49-F238E27FC236}">
              <a16:creationId xmlns:a16="http://schemas.microsoft.com/office/drawing/2014/main" id="{00000000-0008-0000-0800-00009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2" name="직사각형 1242">
          <a:extLst>
            <a:ext uri="{FF2B5EF4-FFF2-40B4-BE49-F238E27FC236}">
              <a16:creationId xmlns:a16="http://schemas.microsoft.com/office/drawing/2014/main" id="{00000000-0008-0000-0800-00009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3" name="직사각형 1243">
          <a:extLst>
            <a:ext uri="{FF2B5EF4-FFF2-40B4-BE49-F238E27FC236}">
              <a16:creationId xmlns:a16="http://schemas.microsoft.com/office/drawing/2014/main" id="{00000000-0008-0000-0800-00009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4" name="직사각형 1244">
          <a:extLst>
            <a:ext uri="{FF2B5EF4-FFF2-40B4-BE49-F238E27FC236}">
              <a16:creationId xmlns:a16="http://schemas.microsoft.com/office/drawing/2014/main" id="{00000000-0008-0000-0800-00009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5" name="직사각형 1245">
          <a:extLst>
            <a:ext uri="{FF2B5EF4-FFF2-40B4-BE49-F238E27FC236}">
              <a16:creationId xmlns:a16="http://schemas.microsoft.com/office/drawing/2014/main" id="{00000000-0008-0000-0800-00009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6" name="직사각형 1246">
          <a:extLst>
            <a:ext uri="{FF2B5EF4-FFF2-40B4-BE49-F238E27FC236}">
              <a16:creationId xmlns:a16="http://schemas.microsoft.com/office/drawing/2014/main" id="{00000000-0008-0000-0800-00009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7" name="직사각형 1247">
          <a:extLst>
            <a:ext uri="{FF2B5EF4-FFF2-40B4-BE49-F238E27FC236}">
              <a16:creationId xmlns:a16="http://schemas.microsoft.com/office/drawing/2014/main" id="{00000000-0008-0000-0800-00009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8" name="직사각형 1248">
          <a:extLst>
            <a:ext uri="{FF2B5EF4-FFF2-40B4-BE49-F238E27FC236}">
              <a16:creationId xmlns:a16="http://schemas.microsoft.com/office/drawing/2014/main" id="{00000000-0008-0000-0800-00009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29" name="직사각형 1249">
          <a:extLst>
            <a:ext uri="{FF2B5EF4-FFF2-40B4-BE49-F238E27FC236}">
              <a16:creationId xmlns:a16="http://schemas.microsoft.com/office/drawing/2014/main" id="{00000000-0008-0000-0800-00009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30" name="직사각형 1250">
          <a:extLst>
            <a:ext uri="{FF2B5EF4-FFF2-40B4-BE49-F238E27FC236}">
              <a16:creationId xmlns:a16="http://schemas.microsoft.com/office/drawing/2014/main" id="{00000000-0008-0000-0800-00009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31" name="직사각형 1251">
          <a:extLst>
            <a:ext uri="{FF2B5EF4-FFF2-40B4-BE49-F238E27FC236}">
              <a16:creationId xmlns:a16="http://schemas.microsoft.com/office/drawing/2014/main" id="{00000000-0008-0000-0800-00009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232" name="직사각형 1252">
          <a:extLst>
            <a:ext uri="{FF2B5EF4-FFF2-40B4-BE49-F238E27FC236}">
              <a16:creationId xmlns:a16="http://schemas.microsoft.com/office/drawing/2014/main" id="{00000000-0008-0000-0800-0000A0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33" name="직사각형 1253">
          <a:extLst>
            <a:ext uri="{FF2B5EF4-FFF2-40B4-BE49-F238E27FC236}">
              <a16:creationId xmlns:a16="http://schemas.microsoft.com/office/drawing/2014/main" id="{00000000-0008-0000-0800-0000A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34" name="직사각형 1254">
          <a:extLst>
            <a:ext uri="{FF2B5EF4-FFF2-40B4-BE49-F238E27FC236}">
              <a16:creationId xmlns:a16="http://schemas.microsoft.com/office/drawing/2014/main" id="{00000000-0008-0000-0800-0000A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35" name="직사각형 1255">
          <a:extLst>
            <a:ext uri="{FF2B5EF4-FFF2-40B4-BE49-F238E27FC236}">
              <a16:creationId xmlns:a16="http://schemas.microsoft.com/office/drawing/2014/main" id="{00000000-0008-0000-0800-0000A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36" name="직사각형 1256">
          <a:extLst>
            <a:ext uri="{FF2B5EF4-FFF2-40B4-BE49-F238E27FC236}">
              <a16:creationId xmlns:a16="http://schemas.microsoft.com/office/drawing/2014/main" id="{00000000-0008-0000-0800-0000A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37" name="직사각형 1257">
          <a:extLst>
            <a:ext uri="{FF2B5EF4-FFF2-40B4-BE49-F238E27FC236}">
              <a16:creationId xmlns:a16="http://schemas.microsoft.com/office/drawing/2014/main" id="{00000000-0008-0000-0800-0000A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38" name="직사각형 1258">
          <a:extLst>
            <a:ext uri="{FF2B5EF4-FFF2-40B4-BE49-F238E27FC236}">
              <a16:creationId xmlns:a16="http://schemas.microsoft.com/office/drawing/2014/main" id="{00000000-0008-0000-0800-0000A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39" name="직사각형 1259">
          <a:extLst>
            <a:ext uri="{FF2B5EF4-FFF2-40B4-BE49-F238E27FC236}">
              <a16:creationId xmlns:a16="http://schemas.microsoft.com/office/drawing/2014/main" id="{00000000-0008-0000-0800-0000A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40" name="직사각형 1260">
          <a:extLst>
            <a:ext uri="{FF2B5EF4-FFF2-40B4-BE49-F238E27FC236}">
              <a16:creationId xmlns:a16="http://schemas.microsoft.com/office/drawing/2014/main" id="{00000000-0008-0000-0800-0000A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41" name="직사각형 1261">
          <a:extLst>
            <a:ext uri="{FF2B5EF4-FFF2-40B4-BE49-F238E27FC236}">
              <a16:creationId xmlns:a16="http://schemas.microsoft.com/office/drawing/2014/main" id="{00000000-0008-0000-0800-0000A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42" name="직사각형 1262">
          <a:extLst>
            <a:ext uri="{FF2B5EF4-FFF2-40B4-BE49-F238E27FC236}">
              <a16:creationId xmlns:a16="http://schemas.microsoft.com/office/drawing/2014/main" id="{00000000-0008-0000-0800-0000A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43" name="직사각형 1263">
          <a:extLst>
            <a:ext uri="{FF2B5EF4-FFF2-40B4-BE49-F238E27FC236}">
              <a16:creationId xmlns:a16="http://schemas.microsoft.com/office/drawing/2014/main" id="{00000000-0008-0000-0800-0000A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4" name="직사각형 1264">
          <a:extLst>
            <a:ext uri="{FF2B5EF4-FFF2-40B4-BE49-F238E27FC236}">
              <a16:creationId xmlns:a16="http://schemas.microsoft.com/office/drawing/2014/main" id="{00000000-0008-0000-0800-0000A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5" name="직사각형 1265">
          <a:extLst>
            <a:ext uri="{FF2B5EF4-FFF2-40B4-BE49-F238E27FC236}">
              <a16:creationId xmlns:a16="http://schemas.microsoft.com/office/drawing/2014/main" id="{00000000-0008-0000-0800-0000A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6" name="직사각형 1266">
          <a:extLst>
            <a:ext uri="{FF2B5EF4-FFF2-40B4-BE49-F238E27FC236}">
              <a16:creationId xmlns:a16="http://schemas.microsoft.com/office/drawing/2014/main" id="{00000000-0008-0000-0800-0000A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7" name="직사각형 1267">
          <a:extLst>
            <a:ext uri="{FF2B5EF4-FFF2-40B4-BE49-F238E27FC236}">
              <a16:creationId xmlns:a16="http://schemas.microsoft.com/office/drawing/2014/main" id="{00000000-0008-0000-0800-0000A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8" name="직사각형 1268">
          <a:extLst>
            <a:ext uri="{FF2B5EF4-FFF2-40B4-BE49-F238E27FC236}">
              <a16:creationId xmlns:a16="http://schemas.microsoft.com/office/drawing/2014/main" id="{00000000-0008-0000-0800-0000B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49" name="직사각형 1269">
          <a:extLst>
            <a:ext uri="{FF2B5EF4-FFF2-40B4-BE49-F238E27FC236}">
              <a16:creationId xmlns:a16="http://schemas.microsoft.com/office/drawing/2014/main" id="{00000000-0008-0000-0800-0000B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0" name="직사각형 1270">
          <a:extLst>
            <a:ext uri="{FF2B5EF4-FFF2-40B4-BE49-F238E27FC236}">
              <a16:creationId xmlns:a16="http://schemas.microsoft.com/office/drawing/2014/main" id="{00000000-0008-0000-0800-0000B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1" name="직사각형 1271">
          <a:extLst>
            <a:ext uri="{FF2B5EF4-FFF2-40B4-BE49-F238E27FC236}">
              <a16:creationId xmlns:a16="http://schemas.microsoft.com/office/drawing/2014/main" id="{00000000-0008-0000-0800-0000B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2" name="직사각형 1272">
          <a:extLst>
            <a:ext uri="{FF2B5EF4-FFF2-40B4-BE49-F238E27FC236}">
              <a16:creationId xmlns:a16="http://schemas.microsoft.com/office/drawing/2014/main" id="{00000000-0008-0000-0800-0000B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3" name="직사각형 1273">
          <a:extLst>
            <a:ext uri="{FF2B5EF4-FFF2-40B4-BE49-F238E27FC236}">
              <a16:creationId xmlns:a16="http://schemas.microsoft.com/office/drawing/2014/main" id="{00000000-0008-0000-0800-0000B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4" name="직사각형 1274">
          <a:extLst>
            <a:ext uri="{FF2B5EF4-FFF2-40B4-BE49-F238E27FC236}">
              <a16:creationId xmlns:a16="http://schemas.microsoft.com/office/drawing/2014/main" id="{00000000-0008-0000-0800-0000B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5" name="직사각형 1275">
          <a:extLst>
            <a:ext uri="{FF2B5EF4-FFF2-40B4-BE49-F238E27FC236}">
              <a16:creationId xmlns:a16="http://schemas.microsoft.com/office/drawing/2014/main" id="{00000000-0008-0000-0800-0000B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6" name="직사각형 1276">
          <a:extLst>
            <a:ext uri="{FF2B5EF4-FFF2-40B4-BE49-F238E27FC236}">
              <a16:creationId xmlns:a16="http://schemas.microsoft.com/office/drawing/2014/main" id="{00000000-0008-0000-0800-0000B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7" name="직사각형 1277">
          <a:extLst>
            <a:ext uri="{FF2B5EF4-FFF2-40B4-BE49-F238E27FC236}">
              <a16:creationId xmlns:a16="http://schemas.microsoft.com/office/drawing/2014/main" id="{00000000-0008-0000-0800-0000B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8" name="직사각형 1278">
          <a:extLst>
            <a:ext uri="{FF2B5EF4-FFF2-40B4-BE49-F238E27FC236}">
              <a16:creationId xmlns:a16="http://schemas.microsoft.com/office/drawing/2014/main" id="{00000000-0008-0000-0800-0000B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59" name="직사각형 1279">
          <a:extLst>
            <a:ext uri="{FF2B5EF4-FFF2-40B4-BE49-F238E27FC236}">
              <a16:creationId xmlns:a16="http://schemas.microsoft.com/office/drawing/2014/main" id="{00000000-0008-0000-0800-0000B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0" name="직사각형 1280">
          <a:extLst>
            <a:ext uri="{FF2B5EF4-FFF2-40B4-BE49-F238E27FC236}">
              <a16:creationId xmlns:a16="http://schemas.microsoft.com/office/drawing/2014/main" id="{00000000-0008-0000-0800-0000B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1" name="직사각형 1281">
          <a:extLst>
            <a:ext uri="{FF2B5EF4-FFF2-40B4-BE49-F238E27FC236}">
              <a16:creationId xmlns:a16="http://schemas.microsoft.com/office/drawing/2014/main" id="{00000000-0008-0000-0800-0000B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2" name="직사각형 1282">
          <a:extLst>
            <a:ext uri="{FF2B5EF4-FFF2-40B4-BE49-F238E27FC236}">
              <a16:creationId xmlns:a16="http://schemas.microsoft.com/office/drawing/2014/main" id="{00000000-0008-0000-0800-0000B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3" name="직사각형 1283">
          <a:extLst>
            <a:ext uri="{FF2B5EF4-FFF2-40B4-BE49-F238E27FC236}">
              <a16:creationId xmlns:a16="http://schemas.microsoft.com/office/drawing/2014/main" id="{00000000-0008-0000-0800-0000B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4" name="직사각형 1284">
          <a:extLst>
            <a:ext uri="{FF2B5EF4-FFF2-40B4-BE49-F238E27FC236}">
              <a16:creationId xmlns:a16="http://schemas.microsoft.com/office/drawing/2014/main" id="{00000000-0008-0000-0800-0000C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5" name="직사각형 1285">
          <a:extLst>
            <a:ext uri="{FF2B5EF4-FFF2-40B4-BE49-F238E27FC236}">
              <a16:creationId xmlns:a16="http://schemas.microsoft.com/office/drawing/2014/main" id="{00000000-0008-0000-0800-0000C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6" name="직사각형 1286">
          <a:extLst>
            <a:ext uri="{FF2B5EF4-FFF2-40B4-BE49-F238E27FC236}">
              <a16:creationId xmlns:a16="http://schemas.microsoft.com/office/drawing/2014/main" id="{00000000-0008-0000-0800-0000C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7" name="직사각형 1287">
          <a:extLst>
            <a:ext uri="{FF2B5EF4-FFF2-40B4-BE49-F238E27FC236}">
              <a16:creationId xmlns:a16="http://schemas.microsoft.com/office/drawing/2014/main" id="{00000000-0008-0000-0800-0000C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8" name="직사각형 1288">
          <a:extLst>
            <a:ext uri="{FF2B5EF4-FFF2-40B4-BE49-F238E27FC236}">
              <a16:creationId xmlns:a16="http://schemas.microsoft.com/office/drawing/2014/main" id="{00000000-0008-0000-0800-0000C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69" name="직사각형 1289">
          <a:extLst>
            <a:ext uri="{FF2B5EF4-FFF2-40B4-BE49-F238E27FC236}">
              <a16:creationId xmlns:a16="http://schemas.microsoft.com/office/drawing/2014/main" id="{00000000-0008-0000-0800-0000C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270" name="직사각형 1290">
          <a:extLst>
            <a:ext uri="{FF2B5EF4-FFF2-40B4-BE49-F238E27FC236}">
              <a16:creationId xmlns:a16="http://schemas.microsoft.com/office/drawing/2014/main" id="{00000000-0008-0000-0800-0000C6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71" name="직사각형 1291">
          <a:extLst>
            <a:ext uri="{FF2B5EF4-FFF2-40B4-BE49-F238E27FC236}">
              <a16:creationId xmlns:a16="http://schemas.microsoft.com/office/drawing/2014/main" id="{00000000-0008-0000-0800-0000C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72" name="직사각형 1292">
          <a:extLst>
            <a:ext uri="{FF2B5EF4-FFF2-40B4-BE49-F238E27FC236}">
              <a16:creationId xmlns:a16="http://schemas.microsoft.com/office/drawing/2014/main" id="{00000000-0008-0000-0800-0000C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73" name="직사각형 1293">
          <a:extLst>
            <a:ext uri="{FF2B5EF4-FFF2-40B4-BE49-F238E27FC236}">
              <a16:creationId xmlns:a16="http://schemas.microsoft.com/office/drawing/2014/main" id="{00000000-0008-0000-0800-0000C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4" name="직사각형 1294">
          <a:extLst>
            <a:ext uri="{FF2B5EF4-FFF2-40B4-BE49-F238E27FC236}">
              <a16:creationId xmlns:a16="http://schemas.microsoft.com/office/drawing/2014/main" id="{00000000-0008-0000-0800-0000C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5" name="직사각형 1295">
          <a:extLst>
            <a:ext uri="{FF2B5EF4-FFF2-40B4-BE49-F238E27FC236}">
              <a16:creationId xmlns:a16="http://schemas.microsoft.com/office/drawing/2014/main" id="{00000000-0008-0000-0800-0000C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6" name="직사각형 1296">
          <a:extLst>
            <a:ext uri="{FF2B5EF4-FFF2-40B4-BE49-F238E27FC236}">
              <a16:creationId xmlns:a16="http://schemas.microsoft.com/office/drawing/2014/main" id="{00000000-0008-0000-0800-0000C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7" name="직사각형 1297">
          <a:extLst>
            <a:ext uri="{FF2B5EF4-FFF2-40B4-BE49-F238E27FC236}">
              <a16:creationId xmlns:a16="http://schemas.microsoft.com/office/drawing/2014/main" id="{00000000-0008-0000-0800-0000C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8" name="직사각형 1298">
          <a:extLst>
            <a:ext uri="{FF2B5EF4-FFF2-40B4-BE49-F238E27FC236}">
              <a16:creationId xmlns:a16="http://schemas.microsoft.com/office/drawing/2014/main" id="{00000000-0008-0000-0800-0000C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79" name="직사각형 1299">
          <a:extLst>
            <a:ext uri="{FF2B5EF4-FFF2-40B4-BE49-F238E27FC236}">
              <a16:creationId xmlns:a16="http://schemas.microsoft.com/office/drawing/2014/main" id="{00000000-0008-0000-0800-0000C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80" name="직사각형 1300">
          <a:extLst>
            <a:ext uri="{FF2B5EF4-FFF2-40B4-BE49-F238E27FC236}">
              <a16:creationId xmlns:a16="http://schemas.microsoft.com/office/drawing/2014/main" id="{00000000-0008-0000-0800-0000D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281" name="직사각형 1301">
          <a:extLst>
            <a:ext uri="{FF2B5EF4-FFF2-40B4-BE49-F238E27FC236}">
              <a16:creationId xmlns:a16="http://schemas.microsoft.com/office/drawing/2014/main" id="{00000000-0008-0000-0800-0000D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2" name="직사각형 1302">
          <a:extLst>
            <a:ext uri="{FF2B5EF4-FFF2-40B4-BE49-F238E27FC236}">
              <a16:creationId xmlns:a16="http://schemas.microsoft.com/office/drawing/2014/main" id="{00000000-0008-0000-0800-0000D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3" name="직사각형 1303">
          <a:extLst>
            <a:ext uri="{FF2B5EF4-FFF2-40B4-BE49-F238E27FC236}">
              <a16:creationId xmlns:a16="http://schemas.microsoft.com/office/drawing/2014/main" id="{00000000-0008-0000-0800-0000D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4" name="직사각형 1304">
          <a:extLst>
            <a:ext uri="{FF2B5EF4-FFF2-40B4-BE49-F238E27FC236}">
              <a16:creationId xmlns:a16="http://schemas.microsoft.com/office/drawing/2014/main" id="{00000000-0008-0000-0800-0000D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5" name="직사각형 1305">
          <a:extLst>
            <a:ext uri="{FF2B5EF4-FFF2-40B4-BE49-F238E27FC236}">
              <a16:creationId xmlns:a16="http://schemas.microsoft.com/office/drawing/2014/main" id="{00000000-0008-0000-0800-0000D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6" name="직사각형 1306">
          <a:extLst>
            <a:ext uri="{FF2B5EF4-FFF2-40B4-BE49-F238E27FC236}">
              <a16:creationId xmlns:a16="http://schemas.microsoft.com/office/drawing/2014/main" id="{00000000-0008-0000-0800-0000D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7" name="직사각형 1307">
          <a:extLst>
            <a:ext uri="{FF2B5EF4-FFF2-40B4-BE49-F238E27FC236}">
              <a16:creationId xmlns:a16="http://schemas.microsoft.com/office/drawing/2014/main" id="{00000000-0008-0000-0800-0000D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8" name="직사각형 1308">
          <a:extLst>
            <a:ext uri="{FF2B5EF4-FFF2-40B4-BE49-F238E27FC236}">
              <a16:creationId xmlns:a16="http://schemas.microsoft.com/office/drawing/2014/main" id="{00000000-0008-0000-0800-0000D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89" name="직사각형 1309">
          <a:extLst>
            <a:ext uri="{FF2B5EF4-FFF2-40B4-BE49-F238E27FC236}">
              <a16:creationId xmlns:a16="http://schemas.microsoft.com/office/drawing/2014/main" id="{00000000-0008-0000-0800-0000D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0" name="직사각형 1310">
          <a:extLst>
            <a:ext uri="{FF2B5EF4-FFF2-40B4-BE49-F238E27FC236}">
              <a16:creationId xmlns:a16="http://schemas.microsoft.com/office/drawing/2014/main" id="{00000000-0008-0000-0800-0000D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1" name="직사각형 1311">
          <a:extLst>
            <a:ext uri="{FF2B5EF4-FFF2-40B4-BE49-F238E27FC236}">
              <a16:creationId xmlns:a16="http://schemas.microsoft.com/office/drawing/2014/main" id="{00000000-0008-0000-0800-0000D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2" name="직사각형 1312">
          <a:extLst>
            <a:ext uri="{FF2B5EF4-FFF2-40B4-BE49-F238E27FC236}">
              <a16:creationId xmlns:a16="http://schemas.microsoft.com/office/drawing/2014/main" id="{00000000-0008-0000-0800-0000D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3" name="직사각형 1313">
          <a:extLst>
            <a:ext uri="{FF2B5EF4-FFF2-40B4-BE49-F238E27FC236}">
              <a16:creationId xmlns:a16="http://schemas.microsoft.com/office/drawing/2014/main" id="{00000000-0008-0000-0800-0000D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4" name="직사각형 1314">
          <a:extLst>
            <a:ext uri="{FF2B5EF4-FFF2-40B4-BE49-F238E27FC236}">
              <a16:creationId xmlns:a16="http://schemas.microsoft.com/office/drawing/2014/main" id="{00000000-0008-0000-0800-0000D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5" name="직사각형 1315">
          <a:extLst>
            <a:ext uri="{FF2B5EF4-FFF2-40B4-BE49-F238E27FC236}">
              <a16:creationId xmlns:a16="http://schemas.microsoft.com/office/drawing/2014/main" id="{00000000-0008-0000-0800-0000D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6" name="직사각형 1316">
          <a:extLst>
            <a:ext uri="{FF2B5EF4-FFF2-40B4-BE49-F238E27FC236}">
              <a16:creationId xmlns:a16="http://schemas.microsoft.com/office/drawing/2014/main" id="{00000000-0008-0000-0800-0000E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7" name="직사각형 1317">
          <a:extLst>
            <a:ext uri="{FF2B5EF4-FFF2-40B4-BE49-F238E27FC236}">
              <a16:creationId xmlns:a16="http://schemas.microsoft.com/office/drawing/2014/main" id="{00000000-0008-0000-0800-0000E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8" name="직사각형 1318">
          <a:extLst>
            <a:ext uri="{FF2B5EF4-FFF2-40B4-BE49-F238E27FC236}">
              <a16:creationId xmlns:a16="http://schemas.microsoft.com/office/drawing/2014/main" id="{00000000-0008-0000-0800-0000E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299" name="직사각형 1319">
          <a:extLst>
            <a:ext uri="{FF2B5EF4-FFF2-40B4-BE49-F238E27FC236}">
              <a16:creationId xmlns:a16="http://schemas.microsoft.com/office/drawing/2014/main" id="{00000000-0008-0000-0800-0000E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0" name="직사각형 1320">
          <a:extLst>
            <a:ext uri="{FF2B5EF4-FFF2-40B4-BE49-F238E27FC236}">
              <a16:creationId xmlns:a16="http://schemas.microsoft.com/office/drawing/2014/main" id="{00000000-0008-0000-0800-0000E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1" name="직사각형 1321">
          <a:extLst>
            <a:ext uri="{FF2B5EF4-FFF2-40B4-BE49-F238E27FC236}">
              <a16:creationId xmlns:a16="http://schemas.microsoft.com/office/drawing/2014/main" id="{00000000-0008-0000-0800-0000E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2" name="직사각형 1322">
          <a:extLst>
            <a:ext uri="{FF2B5EF4-FFF2-40B4-BE49-F238E27FC236}">
              <a16:creationId xmlns:a16="http://schemas.microsoft.com/office/drawing/2014/main" id="{00000000-0008-0000-0800-0000E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3" name="직사각형 1323">
          <a:extLst>
            <a:ext uri="{FF2B5EF4-FFF2-40B4-BE49-F238E27FC236}">
              <a16:creationId xmlns:a16="http://schemas.microsoft.com/office/drawing/2014/main" id="{00000000-0008-0000-0800-0000E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4" name="직사각형 1324">
          <a:extLst>
            <a:ext uri="{FF2B5EF4-FFF2-40B4-BE49-F238E27FC236}">
              <a16:creationId xmlns:a16="http://schemas.microsoft.com/office/drawing/2014/main" id="{00000000-0008-0000-0800-0000E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5" name="직사각형 1325">
          <a:extLst>
            <a:ext uri="{FF2B5EF4-FFF2-40B4-BE49-F238E27FC236}">
              <a16:creationId xmlns:a16="http://schemas.microsoft.com/office/drawing/2014/main" id="{00000000-0008-0000-0800-0000E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6" name="직사각형 1326">
          <a:extLst>
            <a:ext uri="{FF2B5EF4-FFF2-40B4-BE49-F238E27FC236}">
              <a16:creationId xmlns:a16="http://schemas.microsoft.com/office/drawing/2014/main" id="{00000000-0008-0000-0800-0000E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7" name="직사각형 1327">
          <a:extLst>
            <a:ext uri="{FF2B5EF4-FFF2-40B4-BE49-F238E27FC236}">
              <a16:creationId xmlns:a16="http://schemas.microsoft.com/office/drawing/2014/main" id="{00000000-0008-0000-0800-0000E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161925</xdr:rowOff>
    </xdr:to>
    <xdr:sp macro="" textlink="">
      <xdr:nvSpPr>
        <xdr:cNvPr id="3308" name="직사각형 1328">
          <a:extLst>
            <a:ext uri="{FF2B5EF4-FFF2-40B4-BE49-F238E27FC236}">
              <a16:creationId xmlns:a16="http://schemas.microsoft.com/office/drawing/2014/main" id="{00000000-0008-0000-0800-0000EC0C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09" name="직사각형 1329">
          <a:extLst>
            <a:ext uri="{FF2B5EF4-FFF2-40B4-BE49-F238E27FC236}">
              <a16:creationId xmlns:a16="http://schemas.microsoft.com/office/drawing/2014/main" id="{00000000-0008-0000-0800-0000E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10" name="직사각형 1330">
          <a:extLst>
            <a:ext uri="{FF2B5EF4-FFF2-40B4-BE49-F238E27FC236}">
              <a16:creationId xmlns:a16="http://schemas.microsoft.com/office/drawing/2014/main" id="{00000000-0008-0000-0800-0000E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161925</xdr:rowOff>
    </xdr:to>
    <xdr:sp macro="" textlink="">
      <xdr:nvSpPr>
        <xdr:cNvPr id="3311" name="직사각형 1331">
          <a:extLst>
            <a:ext uri="{FF2B5EF4-FFF2-40B4-BE49-F238E27FC236}">
              <a16:creationId xmlns:a16="http://schemas.microsoft.com/office/drawing/2014/main" id="{00000000-0008-0000-0800-0000E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2" name="직사각형 1332">
          <a:extLst>
            <a:ext uri="{FF2B5EF4-FFF2-40B4-BE49-F238E27FC236}">
              <a16:creationId xmlns:a16="http://schemas.microsoft.com/office/drawing/2014/main" id="{00000000-0008-0000-0800-0000F0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3" name="직사각형 1333">
          <a:extLst>
            <a:ext uri="{FF2B5EF4-FFF2-40B4-BE49-F238E27FC236}">
              <a16:creationId xmlns:a16="http://schemas.microsoft.com/office/drawing/2014/main" id="{00000000-0008-0000-0800-0000F1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4" name="직사각형 1334">
          <a:extLst>
            <a:ext uri="{FF2B5EF4-FFF2-40B4-BE49-F238E27FC236}">
              <a16:creationId xmlns:a16="http://schemas.microsoft.com/office/drawing/2014/main" id="{00000000-0008-0000-0800-0000F2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5" name="직사각형 1335">
          <a:extLst>
            <a:ext uri="{FF2B5EF4-FFF2-40B4-BE49-F238E27FC236}">
              <a16:creationId xmlns:a16="http://schemas.microsoft.com/office/drawing/2014/main" id="{00000000-0008-0000-0800-0000F3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6" name="직사각형 1336">
          <a:extLst>
            <a:ext uri="{FF2B5EF4-FFF2-40B4-BE49-F238E27FC236}">
              <a16:creationId xmlns:a16="http://schemas.microsoft.com/office/drawing/2014/main" id="{00000000-0008-0000-0800-0000F4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7" name="직사각형 1337">
          <a:extLst>
            <a:ext uri="{FF2B5EF4-FFF2-40B4-BE49-F238E27FC236}">
              <a16:creationId xmlns:a16="http://schemas.microsoft.com/office/drawing/2014/main" id="{00000000-0008-0000-0800-0000F5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8" name="직사각형 1338">
          <a:extLst>
            <a:ext uri="{FF2B5EF4-FFF2-40B4-BE49-F238E27FC236}">
              <a16:creationId xmlns:a16="http://schemas.microsoft.com/office/drawing/2014/main" id="{00000000-0008-0000-0800-0000F6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171449</xdr:rowOff>
    </xdr:to>
    <xdr:sp macro="" textlink="">
      <xdr:nvSpPr>
        <xdr:cNvPr id="3319" name="직사각형 1339">
          <a:extLst>
            <a:ext uri="{FF2B5EF4-FFF2-40B4-BE49-F238E27FC236}">
              <a16:creationId xmlns:a16="http://schemas.microsoft.com/office/drawing/2014/main" id="{00000000-0008-0000-0800-0000F7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0" name="직사각형 1340">
          <a:extLst>
            <a:ext uri="{FF2B5EF4-FFF2-40B4-BE49-F238E27FC236}">
              <a16:creationId xmlns:a16="http://schemas.microsoft.com/office/drawing/2014/main" id="{00000000-0008-0000-0800-0000F8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1" name="직사각형 1341">
          <a:extLst>
            <a:ext uri="{FF2B5EF4-FFF2-40B4-BE49-F238E27FC236}">
              <a16:creationId xmlns:a16="http://schemas.microsoft.com/office/drawing/2014/main" id="{00000000-0008-0000-0800-0000F9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2" name="직사각형 1342">
          <a:extLst>
            <a:ext uri="{FF2B5EF4-FFF2-40B4-BE49-F238E27FC236}">
              <a16:creationId xmlns:a16="http://schemas.microsoft.com/office/drawing/2014/main" id="{00000000-0008-0000-0800-0000FA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3" name="직사각형 1343">
          <a:extLst>
            <a:ext uri="{FF2B5EF4-FFF2-40B4-BE49-F238E27FC236}">
              <a16:creationId xmlns:a16="http://schemas.microsoft.com/office/drawing/2014/main" id="{00000000-0008-0000-0800-0000FB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4" name="직사각형 1344">
          <a:extLst>
            <a:ext uri="{FF2B5EF4-FFF2-40B4-BE49-F238E27FC236}">
              <a16:creationId xmlns:a16="http://schemas.microsoft.com/office/drawing/2014/main" id="{00000000-0008-0000-0800-0000FC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5" name="직사각형 1345">
          <a:extLst>
            <a:ext uri="{FF2B5EF4-FFF2-40B4-BE49-F238E27FC236}">
              <a16:creationId xmlns:a16="http://schemas.microsoft.com/office/drawing/2014/main" id="{00000000-0008-0000-0800-0000FD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6" name="직사각형 1346">
          <a:extLst>
            <a:ext uri="{FF2B5EF4-FFF2-40B4-BE49-F238E27FC236}">
              <a16:creationId xmlns:a16="http://schemas.microsoft.com/office/drawing/2014/main" id="{00000000-0008-0000-0800-0000FE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7" name="직사각형 1347">
          <a:extLst>
            <a:ext uri="{FF2B5EF4-FFF2-40B4-BE49-F238E27FC236}">
              <a16:creationId xmlns:a16="http://schemas.microsoft.com/office/drawing/2014/main" id="{00000000-0008-0000-0800-0000FF0C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8" name="직사각형 1348">
          <a:extLst>
            <a:ext uri="{FF2B5EF4-FFF2-40B4-BE49-F238E27FC236}">
              <a16:creationId xmlns:a16="http://schemas.microsoft.com/office/drawing/2014/main" id="{00000000-0008-0000-0800-00000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29" name="직사각형 1349">
          <a:extLst>
            <a:ext uri="{FF2B5EF4-FFF2-40B4-BE49-F238E27FC236}">
              <a16:creationId xmlns:a16="http://schemas.microsoft.com/office/drawing/2014/main" id="{00000000-0008-0000-0800-00000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0" name="직사각형 1350">
          <a:extLst>
            <a:ext uri="{FF2B5EF4-FFF2-40B4-BE49-F238E27FC236}">
              <a16:creationId xmlns:a16="http://schemas.microsoft.com/office/drawing/2014/main" id="{00000000-0008-0000-0800-00000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1" name="직사각형 1351">
          <a:extLst>
            <a:ext uri="{FF2B5EF4-FFF2-40B4-BE49-F238E27FC236}">
              <a16:creationId xmlns:a16="http://schemas.microsoft.com/office/drawing/2014/main" id="{00000000-0008-0000-0800-00000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2" name="직사각형 1352">
          <a:extLst>
            <a:ext uri="{FF2B5EF4-FFF2-40B4-BE49-F238E27FC236}">
              <a16:creationId xmlns:a16="http://schemas.microsoft.com/office/drawing/2014/main" id="{00000000-0008-0000-0800-00000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3" name="직사각형 1353">
          <a:extLst>
            <a:ext uri="{FF2B5EF4-FFF2-40B4-BE49-F238E27FC236}">
              <a16:creationId xmlns:a16="http://schemas.microsoft.com/office/drawing/2014/main" id="{00000000-0008-0000-0800-00000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4" name="직사각형 1354">
          <a:extLst>
            <a:ext uri="{FF2B5EF4-FFF2-40B4-BE49-F238E27FC236}">
              <a16:creationId xmlns:a16="http://schemas.microsoft.com/office/drawing/2014/main" id="{00000000-0008-0000-0800-00000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5" name="직사각형 1355">
          <a:extLst>
            <a:ext uri="{FF2B5EF4-FFF2-40B4-BE49-F238E27FC236}">
              <a16:creationId xmlns:a16="http://schemas.microsoft.com/office/drawing/2014/main" id="{00000000-0008-0000-0800-00000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6" name="직사각형 1356">
          <a:extLst>
            <a:ext uri="{FF2B5EF4-FFF2-40B4-BE49-F238E27FC236}">
              <a16:creationId xmlns:a16="http://schemas.microsoft.com/office/drawing/2014/main" id="{00000000-0008-0000-0800-00000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7" name="직사각형 1357">
          <a:extLst>
            <a:ext uri="{FF2B5EF4-FFF2-40B4-BE49-F238E27FC236}">
              <a16:creationId xmlns:a16="http://schemas.microsoft.com/office/drawing/2014/main" id="{00000000-0008-0000-0800-00000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8" name="직사각형 1358">
          <a:extLst>
            <a:ext uri="{FF2B5EF4-FFF2-40B4-BE49-F238E27FC236}">
              <a16:creationId xmlns:a16="http://schemas.microsoft.com/office/drawing/2014/main" id="{00000000-0008-0000-0800-00000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39" name="직사각형 1359">
          <a:extLst>
            <a:ext uri="{FF2B5EF4-FFF2-40B4-BE49-F238E27FC236}">
              <a16:creationId xmlns:a16="http://schemas.microsoft.com/office/drawing/2014/main" id="{00000000-0008-0000-0800-00000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0" name="직사각형 1360">
          <a:extLst>
            <a:ext uri="{FF2B5EF4-FFF2-40B4-BE49-F238E27FC236}">
              <a16:creationId xmlns:a16="http://schemas.microsoft.com/office/drawing/2014/main" id="{00000000-0008-0000-0800-00000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1" name="직사각형 1361">
          <a:extLst>
            <a:ext uri="{FF2B5EF4-FFF2-40B4-BE49-F238E27FC236}">
              <a16:creationId xmlns:a16="http://schemas.microsoft.com/office/drawing/2014/main" id="{00000000-0008-0000-0800-00000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2" name="직사각형 1362">
          <a:extLst>
            <a:ext uri="{FF2B5EF4-FFF2-40B4-BE49-F238E27FC236}">
              <a16:creationId xmlns:a16="http://schemas.microsoft.com/office/drawing/2014/main" id="{00000000-0008-0000-0800-00000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3" name="직사각형 1363">
          <a:extLst>
            <a:ext uri="{FF2B5EF4-FFF2-40B4-BE49-F238E27FC236}">
              <a16:creationId xmlns:a16="http://schemas.microsoft.com/office/drawing/2014/main" id="{00000000-0008-0000-0800-00000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4" name="직사각형 1364">
          <a:extLst>
            <a:ext uri="{FF2B5EF4-FFF2-40B4-BE49-F238E27FC236}">
              <a16:creationId xmlns:a16="http://schemas.microsoft.com/office/drawing/2014/main" id="{00000000-0008-0000-0800-00001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5" name="직사각형 1365">
          <a:extLst>
            <a:ext uri="{FF2B5EF4-FFF2-40B4-BE49-F238E27FC236}">
              <a16:creationId xmlns:a16="http://schemas.microsoft.com/office/drawing/2014/main" id="{00000000-0008-0000-0800-00001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346" name="직사각형 1366">
          <a:extLst>
            <a:ext uri="{FF2B5EF4-FFF2-40B4-BE49-F238E27FC236}">
              <a16:creationId xmlns:a16="http://schemas.microsoft.com/office/drawing/2014/main" id="{00000000-0008-0000-0800-0000120D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7" name="직사각형 1367">
          <a:extLst>
            <a:ext uri="{FF2B5EF4-FFF2-40B4-BE49-F238E27FC236}">
              <a16:creationId xmlns:a16="http://schemas.microsoft.com/office/drawing/2014/main" id="{00000000-0008-0000-0800-00001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8" name="직사각형 1368">
          <a:extLst>
            <a:ext uri="{FF2B5EF4-FFF2-40B4-BE49-F238E27FC236}">
              <a16:creationId xmlns:a16="http://schemas.microsoft.com/office/drawing/2014/main" id="{00000000-0008-0000-0800-00001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49" name="직사각형 1369">
          <a:extLst>
            <a:ext uri="{FF2B5EF4-FFF2-40B4-BE49-F238E27FC236}">
              <a16:creationId xmlns:a16="http://schemas.microsoft.com/office/drawing/2014/main" id="{00000000-0008-0000-0800-00001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0" name="직사각형 1370">
          <a:extLst>
            <a:ext uri="{FF2B5EF4-FFF2-40B4-BE49-F238E27FC236}">
              <a16:creationId xmlns:a16="http://schemas.microsoft.com/office/drawing/2014/main" id="{00000000-0008-0000-0800-00001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1" name="직사각형 1371">
          <a:extLst>
            <a:ext uri="{FF2B5EF4-FFF2-40B4-BE49-F238E27FC236}">
              <a16:creationId xmlns:a16="http://schemas.microsoft.com/office/drawing/2014/main" id="{00000000-0008-0000-0800-00001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2" name="직사각형 1372">
          <a:extLst>
            <a:ext uri="{FF2B5EF4-FFF2-40B4-BE49-F238E27FC236}">
              <a16:creationId xmlns:a16="http://schemas.microsoft.com/office/drawing/2014/main" id="{00000000-0008-0000-0800-00001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3" name="직사각형 1373">
          <a:extLst>
            <a:ext uri="{FF2B5EF4-FFF2-40B4-BE49-F238E27FC236}">
              <a16:creationId xmlns:a16="http://schemas.microsoft.com/office/drawing/2014/main" id="{00000000-0008-0000-0800-00001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4" name="직사각형 1374">
          <a:extLst>
            <a:ext uri="{FF2B5EF4-FFF2-40B4-BE49-F238E27FC236}">
              <a16:creationId xmlns:a16="http://schemas.microsoft.com/office/drawing/2014/main" id="{00000000-0008-0000-0800-00001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5" name="직사각형 1375">
          <a:extLst>
            <a:ext uri="{FF2B5EF4-FFF2-40B4-BE49-F238E27FC236}">
              <a16:creationId xmlns:a16="http://schemas.microsoft.com/office/drawing/2014/main" id="{00000000-0008-0000-0800-00001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6" name="직사각형 1376">
          <a:extLst>
            <a:ext uri="{FF2B5EF4-FFF2-40B4-BE49-F238E27FC236}">
              <a16:creationId xmlns:a16="http://schemas.microsoft.com/office/drawing/2014/main" id="{00000000-0008-0000-0800-00001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7" name="직사각형 1377">
          <a:extLst>
            <a:ext uri="{FF2B5EF4-FFF2-40B4-BE49-F238E27FC236}">
              <a16:creationId xmlns:a16="http://schemas.microsoft.com/office/drawing/2014/main" id="{00000000-0008-0000-0800-00001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8" name="직사각형 1378">
          <a:extLst>
            <a:ext uri="{FF2B5EF4-FFF2-40B4-BE49-F238E27FC236}">
              <a16:creationId xmlns:a16="http://schemas.microsoft.com/office/drawing/2014/main" id="{00000000-0008-0000-0800-00001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59" name="직사각형 1379">
          <a:extLst>
            <a:ext uri="{FF2B5EF4-FFF2-40B4-BE49-F238E27FC236}">
              <a16:creationId xmlns:a16="http://schemas.microsoft.com/office/drawing/2014/main" id="{00000000-0008-0000-0800-00001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0" name="직사각형 1380">
          <a:extLst>
            <a:ext uri="{FF2B5EF4-FFF2-40B4-BE49-F238E27FC236}">
              <a16:creationId xmlns:a16="http://schemas.microsoft.com/office/drawing/2014/main" id="{00000000-0008-0000-0800-00002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1" name="직사각형 1381">
          <a:extLst>
            <a:ext uri="{FF2B5EF4-FFF2-40B4-BE49-F238E27FC236}">
              <a16:creationId xmlns:a16="http://schemas.microsoft.com/office/drawing/2014/main" id="{00000000-0008-0000-0800-00002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2" name="직사각형 1382">
          <a:extLst>
            <a:ext uri="{FF2B5EF4-FFF2-40B4-BE49-F238E27FC236}">
              <a16:creationId xmlns:a16="http://schemas.microsoft.com/office/drawing/2014/main" id="{00000000-0008-0000-0800-00002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3" name="직사각형 1383">
          <a:extLst>
            <a:ext uri="{FF2B5EF4-FFF2-40B4-BE49-F238E27FC236}">
              <a16:creationId xmlns:a16="http://schemas.microsoft.com/office/drawing/2014/main" id="{00000000-0008-0000-0800-00002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4" name="직사각형 1384">
          <a:extLst>
            <a:ext uri="{FF2B5EF4-FFF2-40B4-BE49-F238E27FC236}">
              <a16:creationId xmlns:a16="http://schemas.microsoft.com/office/drawing/2014/main" id="{00000000-0008-0000-0800-00002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5" name="직사각형 1385">
          <a:extLst>
            <a:ext uri="{FF2B5EF4-FFF2-40B4-BE49-F238E27FC236}">
              <a16:creationId xmlns:a16="http://schemas.microsoft.com/office/drawing/2014/main" id="{00000000-0008-0000-0800-00002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6" name="직사각형 1386">
          <a:extLst>
            <a:ext uri="{FF2B5EF4-FFF2-40B4-BE49-F238E27FC236}">
              <a16:creationId xmlns:a16="http://schemas.microsoft.com/office/drawing/2014/main" id="{00000000-0008-0000-0800-00002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7" name="직사각형 1387">
          <a:extLst>
            <a:ext uri="{FF2B5EF4-FFF2-40B4-BE49-F238E27FC236}">
              <a16:creationId xmlns:a16="http://schemas.microsoft.com/office/drawing/2014/main" id="{00000000-0008-0000-0800-00002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8" name="직사각형 1388">
          <a:extLst>
            <a:ext uri="{FF2B5EF4-FFF2-40B4-BE49-F238E27FC236}">
              <a16:creationId xmlns:a16="http://schemas.microsoft.com/office/drawing/2014/main" id="{00000000-0008-0000-0800-00002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69" name="직사각형 1389">
          <a:extLst>
            <a:ext uri="{FF2B5EF4-FFF2-40B4-BE49-F238E27FC236}">
              <a16:creationId xmlns:a16="http://schemas.microsoft.com/office/drawing/2014/main" id="{00000000-0008-0000-0800-00002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0" name="직사각형 1390">
          <a:extLst>
            <a:ext uri="{FF2B5EF4-FFF2-40B4-BE49-F238E27FC236}">
              <a16:creationId xmlns:a16="http://schemas.microsoft.com/office/drawing/2014/main" id="{00000000-0008-0000-0800-00002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1" name="직사각형 1391">
          <a:extLst>
            <a:ext uri="{FF2B5EF4-FFF2-40B4-BE49-F238E27FC236}">
              <a16:creationId xmlns:a16="http://schemas.microsoft.com/office/drawing/2014/main" id="{00000000-0008-0000-0800-00002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2" name="직사각형 1392">
          <a:extLst>
            <a:ext uri="{FF2B5EF4-FFF2-40B4-BE49-F238E27FC236}">
              <a16:creationId xmlns:a16="http://schemas.microsoft.com/office/drawing/2014/main" id="{00000000-0008-0000-0800-00002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3" name="직사각형 1393">
          <a:extLst>
            <a:ext uri="{FF2B5EF4-FFF2-40B4-BE49-F238E27FC236}">
              <a16:creationId xmlns:a16="http://schemas.microsoft.com/office/drawing/2014/main" id="{00000000-0008-0000-0800-00002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4" name="직사각형 1394">
          <a:extLst>
            <a:ext uri="{FF2B5EF4-FFF2-40B4-BE49-F238E27FC236}">
              <a16:creationId xmlns:a16="http://schemas.microsoft.com/office/drawing/2014/main" id="{00000000-0008-0000-0800-00002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5" name="직사각형 1395">
          <a:extLst>
            <a:ext uri="{FF2B5EF4-FFF2-40B4-BE49-F238E27FC236}">
              <a16:creationId xmlns:a16="http://schemas.microsoft.com/office/drawing/2014/main" id="{00000000-0008-0000-0800-00002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6" name="직사각형 1396">
          <a:extLst>
            <a:ext uri="{FF2B5EF4-FFF2-40B4-BE49-F238E27FC236}">
              <a16:creationId xmlns:a16="http://schemas.microsoft.com/office/drawing/2014/main" id="{00000000-0008-0000-0800-00003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7" name="직사각형 1397">
          <a:extLst>
            <a:ext uri="{FF2B5EF4-FFF2-40B4-BE49-F238E27FC236}">
              <a16:creationId xmlns:a16="http://schemas.microsoft.com/office/drawing/2014/main" id="{00000000-0008-0000-0800-00003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8" name="직사각형 1398">
          <a:extLst>
            <a:ext uri="{FF2B5EF4-FFF2-40B4-BE49-F238E27FC236}">
              <a16:creationId xmlns:a16="http://schemas.microsoft.com/office/drawing/2014/main" id="{00000000-0008-0000-0800-00003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79" name="직사각형 1399">
          <a:extLst>
            <a:ext uri="{FF2B5EF4-FFF2-40B4-BE49-F238E27FC236}">
              <a16:creationId xmlns:a16="http://schemas.microsoft.com/office/drawing/2014/main" id="{00000000-0008-0000-0800-00003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0" name="직사각형 1400">
          <a:extLst>
            <a:ext uri="{FF2B5EF4-FFF2-40B4-BE49-F238E27FC236}">
              <a16:creationId xmlns:a16="http://schemas.microsoft.com/office/drawing/2014/main" id="{00000000-0008-0000-0800-00003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1" name="직사각형 1401">
          <a:extLst>
            <a:ext uri="{FF2B5EF4-FFF2-40B4-BE49-F238E27FC236}">
              <a16:creationId xmlns:a16="http://schemas.microsoft.com/office/drawing/2014/main" id="{00000000-0008-0000-0800-00003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2" name="직사각형 1402">
          <a:extLst>
            <a:ext uri="{FF2B5EF4-FFF2-40B4-BE49-F238E27FC236}">
              <a16:creationId xmlns:a16="http://schemas.microsoft.com/office/drawing/2014/main" id="{00000000-0008-0000-0800-00003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3" name="직사각형 1403">
          <a:extLst>
            <a:ext uri="{FF2B5EF4-FFF2-40B4-BE49-F238E27FC236}">
              <a16:creationId xmlns:a16="http://schemas.microsoft.com/office/drawing/2014/main" id="{00000000-0008-0000-0800-00003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384" name="직사각형 1404">
          <a:extLst>
            <a:ext uri="{FF2B5EF4-FFF2-40B4-BE49-F238E27FC236}">
              <a16:creationId xmlns:a16="http://schemas.microsoft.com/office/drawing/2014/main" id="{00000000-0008-0000-0800-0000380D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5" name="직사각형 1405">
          <a:extLst>
            <a:ext uri="{FF2B5EF4-FFF2-40B4-BE49-F238E27FC236}">
              <a16:creationId xmlns:a16="http://schemas.microsoft.com/office/drawing/2014/main" id="{00000000-0008-0000-0800-00003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6" name="직사각형 1406">
          <a:extLst>
            <a:ext uri="{FF2B5EF4-FFF2-40B4-BE49-F238E27FC236}">
              <a16:creationId xmlns:a16="http://schemas.microsoft.com/office/drawing/2014/main" id="{00000000-0008-0000-0800-00003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7" name="직사각형 1407">
          <a:extLst>
            <a:ext uri="{FF2B5EF4-FFF2-40B4-BE49-F238E27FC236}">
              <a16:creationId xmlns:a16="http://schemas.microsoft.com/office/drawing/2014/main" id="{00000000-0008-0000-0800-00003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8" name="직사각형 1408">
          <a:extLst>
            <a:ext uri="{FF2B5EF4-FFF2-40B4-BE49-F238E27FC236}">
              <a16:creationId xmlns:a16="http://schemas.microsoft.com/office/drawing/2014/main" id="{00000000-0008-0000-0800-00003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89" name="직사각형 1409">
          <a:extLst>
            <a:ext uri="{FF2B5EF4-FFF2-40B4-BE49-F238E27FC236}">
              <a16:creationId xmlns:a16="http://schemas.microsoft.com/office/drawing/2014/main" id="{00000000-0008-0000-0800-00003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0" name="직사각형 1410">
          <a:extLst>
            <a:ext uri="{FF2B5EF4-FFF2-40B4-BE49-F238E27FC236}">
              <a16:creationId xmlns:a16="http://schemas.microsoft.com/office/drawing/2014/main" id="{00000000-0008-0000-0800-00003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1" name="직사각형 1411">
          <a:extLst>
            <a:ext uri="{FF2B5EF4-FFF2-40B4-BE49-F238E27FC236}">
              <a16:creationId xmlns:a16="http://schemas.microsoft.com/office/drawing/2014/main" id="{00000000-0008-0000-0800-00003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2" name="직사각형 1412">
          <a:extLst>
            <a:ext uri="{FF2B5EF4-FFF2-40B4-BE49-F238E27FC236}">
              <a16:creationId xmlns:a16="http://schemas.microsoft.com/office/drawing/2014/main" id="{00000000-0008-0000-0800-00004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3" name="직사각형 1413">
          <a:extLst>
            <a:ext uri="{FF2B5EF4-FFF2-40B4-BE49-F238E27FC236}">
              <a16:creationId xmlns:a16="http://schemas.microsoft.com/office/drawing/2014/main" id="{00000000-0008-0000-0800-00004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4" name="직사각형 1414">
          <a:extLst>
            <a:ext uri="{FF2B5EF4-FFF2-40B4-BE49-F238E27FC236}">
              <a16:creationId xmlns:a16="http://schemas.microsoft.com/office/drawing/2014/main" id="{00000000-0008-0000-0800-00004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5" name="직사각형 1415">
          <a:extLst>
            <a:ext uri="{FF2B5EF4-FFF2-40B4-BE49-F238E27FC236}">
              <a16:creationId xmlns:a16="http://schemas.microsoft.com/office/drawing/2014/main" id="{00000000-0008-0000-0800-00004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6" name="직사각형 1416">
          <a:extLst>
            <a:ext uri="{FF2B5EF4-FFF2-40B4-BE49-F238E27FC236}">
              <a16:creationId xmlns:a16="http://schemas.microsoft.com/office/drawing/2014/main" id="{00000000-0008-0000-0800-00004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7" name="직사각형 1417">
          <a:extLst>
            <a:ext uri="{FF2B5EF4-FFF2-40B4-BE49-F238E27FC236}">
              <a16:creationId xmlns:a16="http://schemas.microsoft.com/office/drawing/2014/main" id="{00000000-0008-0000-0800-00004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8" name="직사각형 1418">
          <a:extLst>
            <a:ext uri="{FF2B5EF4-FFF2-40B4-BE49-F238E27FC236}">
              <a16:creationId xmlns:a16="http://schemas.microsoft.com/office/drawing/2014/main" id="{00000000-0008-0000-0800-00004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399" name="직사각형 1419">
          <a:extLst>
            <a:ext uri="{FF2B5EF4-FFF2-40B4-BE49-F238E27FC236}">
              <a16:creationId xmlns:a16="http://schemas.microsoft.com/office/drawing/2014/main" id="{00000000-0008-0000-0800-00004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0" name="직사각형 1420">
          <a:extLst>
            <a:ext uri="{FF2B5EF4-FFF2-40B4-BE49-F238E27FC236}">
              <a16:creationId xmlns:a16="http://schemas.microsoft.com/office/drawing/2014/main" id="{00000000-0008-0000-0800-00004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1" name="직사각형 1421">
          <a:extLst>
            <a:ext uri="{FF2B5EF4-FFF2-40B4-BE49-F238E27FC236}">
              <a16:creationId xmlns:a16="http://schemas.microsoft.com/office/drawing/2014/main" id="{00000000-0008-0000-0800-00004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2" name="직사각형 1422">
          <a:extLst>
            <a:ext uri="{FF2B5EF4-FFF2-40B4-BE49-F238E27FC236}">
              <a16:creationId xmlns:a16="http://schemas.microsoft.com/office/drawing/2014/main" id="{00000000-0008-0000-0800-00004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3" name="직사각형 1423">
          <a:extLst>
            <a:ext uri="{FF2B5EF4-FFF2-40B4-BE49-F238E27FC236}">
              <a16:creationId xmlns:a16="http://schemas.microsoft.com/office/drawing/2014/main" id="{00000000-0008-0000-0800-00004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4" name="직사각형 1424">
          <a:extLst>
            <a:ext uri="{FF2B5EF4-FFF2-40B4-BE49-F238E27FC236}">
              <a16:creationId xmlns:a16="http://schemas.microsoft.com/office/drawing/2014/main" id="{00000000-0008-0000-0800-00004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5" name="직사각형 1425">
          <a:extLst>
            <a:ext uri="{FF2B5EF4-FFF2-40B4-BE49-F238E27FC236}">
              <a16:creationId xmlns:a16="http://schemas.microsoft.com/office/drawing/2014/main" id="{00000000-0008-0000-0800-00004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6" name="직사각형 1426">
          <a:extLst>
            <a:ext uri="{FF2B5EF4-FFF2-40B4-BE49-F238E27FC236}">
              <a16:creationId xmlns:a16="http://schemas.microsoft.com/office/drawing/2014/main" id="{00000000-0008-0000-0800-00004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7" name="직사각형 1427">
          <a:extLst>
            <a:ext uri="{FF2B5EF4-FFF2-40B4-BE49-F238E27FC236}">
              <a16:creationId xmlns:a16="http://schemas.microsoft.com/office/drawing/2014/main" id="{00000000-0008-0000-0800-00004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8" name="직사각형 1428">
          <a:extLst>
            <a:ext uri="{FF2B5EF4-FFF2-40B4-BE49-F238E27FC236}">
              <a16:creationId xmlns:a16="http://schemas.microsoft.com/office/drawing/2014/main" id="{00000000-0008-0000-0800-00005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09" name="직사각형 1429">
          <a:extLst>
            <a:ext uri="{FF2B5EF4-FFF2-40B4-BE49-F238E27FC236}">
              <a16:creationId xmlns:a16="http://schemas.microsoft.com/office/drawing/2014/main" id="{00000000-0008-0000-0800-00005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0" name="직사각형 1430">
          <a:extLst>
            <a:ext uri="{FF2B5EF4-FFF2-40B4-BE49-F238E27FC236}">
              <a16:creationId xmlns:a16="http://schemas.microsoft.com/office/drawing/2014/main" id="{00000000-0008-0000-0800-00005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1" name="직사각형 1431">
          <a:extLst>
            <a:ext uri="{FF2B5EF4-FFF2-40B4-BE49-F238E27FC236}">
              <a16:creationId xmlns:a16="http://schemas.microsoft.com/office/drawing/2014/main" id="{00000000-0008-0000-0800-00005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2" name="직사각형 1432">
          <a:extLst>
            <a:ext uri="{FF2B5EF4-FFF2-40B4-BE49-F238E27FC236}">
              <a16:creationId xmlns:a16="http://schemas.microsoft.com/office/drawing/2014/main" id="{00000000-0008-0000-0800-00005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3" name="직사각형 1433">
          <a:extLst>
            <a:ext uri="{FF2B5EF4-FFF2-40B4-BE49-F238E27FC236}">
              <a16:creationId xmlns:a16="http://schemas.microsoft.com/office/drawing/2014/main" id="{00000000-0008-0000-0800-00005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4" name="직사각형 1434">
          <a:extLst>
            <a:ext uri="{FF2B5EF4-FFF2-40B4-BE49-F238E27FC236}">
              <a16:creationId xmlns:a16="http://schemas.microsoft.com/office/drawing/2014/main" id="{00000000-0008-0000-0800-00005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5" name="직사각형 1435">
          <a:extLst>
            <a:ext uri="{FF2B5EF4-FFF2-40B4-BE49-F238E27FC236}">
              <a16:creationId xmlns:a16="http://schemas.microsoft.com/office/drawing/2014/main" id="{00000000-0008-0000-0800-00005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6" name="직사각형 1436">
          <a:extLst>
            <a:ext uri="{FF2B5EF4-FFF2-40B4-BE49-F238E27FC236}">
              <a16:creationId xmlns:a16="http://schemas.microsoft.com/office/drawing/2014/main" id="{00000000-0008-0000-0800-00005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7" name="직사각형 1437">
          <a:extLst>
            <a:ext uri="{FF2B5EF4-FFF2-40B4-BE49-F238E27FC236}">
              <a16:creationId xmlns:a16="http://schemas.microsoft.com/office/drawing/2014/main" id="{00000000-0008-0000-0800-00005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8" name="직사각형 1438">
          <a:extLst>
            <a:ext uri="{FF2B5EF4-FFF2-40B4-BE49-F238E27FC236}">
              <a16:creationId xmlns:a16="http://schemas.microsoft.com/office/drawing/2014/main" id="{00000000-0008-0000-0800-00005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19" name="직사각형 1439">
          <a:extLst>
            <a:ext uri="{FF2B5EF4-FFF2-40B4-BE49-F238E27FC236}">
              <a16:creationId xmlns:a16="http://schemas.microsoft.com/office/drawing/2014/main" id="{00000000-0008-0000-0800-00005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0" name="직사각형 1440">
          <a:extLst>
            <a:ext uri="{FF2B5EF4-FFF2-40B4-BE49-F238E27FC236}">
              <a16:creationId xmlns:a16="http://schemas.microsoft.com/office/drawing/2014/main" id="{00000000-0008-0000-0800-00005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1" name="직사각형 1441">
          <a:extLst>
            <a:ext uri="{FF2B5EF4-FFF2-40B4-BE49-F238E27FC236}">
              <a16:creationId xmlns:a16="http://schemas.microsoft.com/office/drawing/2014/main" id="{00000000-0008-0000-0800-00005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422" name="직사각형 1442">
          <a:extLst>
            <a:ext uri="{FF2B5EF4-FFF2-40B4-BE49-F238E27FC236}">
              <a16:creationId xmlns:a16="http://schemas.microsoft.com/office/drawing/2014/main" id="{00000000-0008-0000-0800-00005E0D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3" name="직사각형 1443">
          <a:extLst>
            <a:ext uri="{FF2B5EF4-FFF2-40B4-BE49-F238E27FC236}">
              <a16:creationId xmlns:a16="http://schemas.microsoft.com/office/drawing/2014/main" id="{00000000-0008-0000-0800-00005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4" name="직사각형 1444">
          <a:extLst>
            <a:ext uri="{FF2B5EF4-FFF2-40B4-BE49-F238E27FC236}">
              <a16:creationId xmlns:a16="http://schemas.microsoft.com/office/drawing/2014/main" id="{00000000-0008-0000-0800-00006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5" name="직사각형 1445">
          <a:extLst>
            <a:ext uri="{FF2B5EF4-FFF2-40B4-BE49-F238E27FC236}">
              <a16:creationId xmlns:a16="http://schemas.microsoft.com/office/drawing/2014/main" id="{00000000-0008-0000-0800-00006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6" name="직사각형 1446">
          <a:extLst>
            <a:ext uri="{FF2B5EF4-FFF2-40B4-BE49-F238E27FC236}">
              <a16:creationId xmlns:a16="http://schemas.microsoft.com/office/drawing/2014/main" id="{00000000-0008-0000-0800-00006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7" name="직사각형 1447">
          <a:extLst>
            <a:ext uri="{FF2B5EF4-FFF2-40B4-BE49-F238E27FC236}">
              <a16:creationId xmlns:a16="http://schemas.microsoft.com/office/drawing/2014/main" id="{00000000-0008-0000-0800-00006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8" name="직사각형 1448">
          <a:extLst>
            <a:ext uri="{FF2B5EF4-FFF2-40B4-BE49-F238E27FC236}">
              <a16:creationId xmlns:a16="http://schemas.microsoft.com/office/drawing/2014/main" id="{00000000-0008-0000-0800-00006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29" name="직사각형 1449">
          <a:extLst>
            <a:ext uri="{FF2B5EF4-FFF2-40B4-BE49-F238E27FC236}">
              <a16:creationId xmlns:a16="http://schemas.microsoft.com/office/drawing/2014/main" id="{00000000-0008-0000-0800-00006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0" name="직사각형 1450">
          <a:extLst>
            <a:ext uri="{FF2B5EF4-FFF2-40B4-BE49-F238E27FC236}">
              <a16:creationId xmlns:a16="http://schemas.microsoft.com/office/drawing/2014/main" id="{00000000-0008-0000-0800-00006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1" name="직사각형 1451">
          <a:extLst>
            <a:ext uri="{FF2B5EF4-FFF2-40B4-BE49-F238E27FC236}">
              <a16:creationId xmlns:a16="http://schemas.microsoft.com/office/drawing/2014/main" id="{00000000-0008-0000-0800-00006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2" name="직사각형 1452">
          <a:extLst>
            <a:ext uri="{FF2B5EF4-FFF2-40B4-BE49-F238E27FC236}">
              <a16:creationId xmlns:a16="http://schemas.microsoft.com/office/drawing/2014/main" id="{00000000-0008-0000-0800-00006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3" name="직사각형 1453">
          <a:extLst>
            <a:ext uri="{FF2B5EF4-FFF2-40B4-BE49-F238E27FC236}">
              <a16:creationId xmlns:a16="http://schemas.microsoft.com/office/drawing/2014/main" id="{00000000-0008-0000-0800-00006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4" name="직사각형 1454">
          <a:extLst>
            <a:ext uri="{FF2B5EF4-FFF2-40B4-BE49-F238E27FC236}">
              <a16:creationId xmlns:a16="http://schemas.microsoft.com/office/drawing/2014/main" id="{00000000-0008-0000-0800-00006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5" name="직사각형 1455">
          <a:extLst>
            <a:ext uri="{FF2B5EF4-FFF2-40B4-BE49-F238E27FC236}">
              <a16:creationId xmlns:a16="http://schemas.microsoft.com/office/drawing/2014/main" id="{00000000-0008-0000-0800-00006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6" name="직사각형 1456">
          <a:extLst>
            <a:ext uri="{FF2B5EF4-FFF2-40B4-BE49-F238E27FC236}">
              <a16:creationId xmlns:a16="http://schemas.microsoft.com/office/drawing/2014/main" id="{00000000-0008-0000-0800-00006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7" name="직사각형 1457">
          <a:extLst>
            <a:ext uri="{FF2B5EF4-FFF2-40B4-BE49-F238E27FC236}">
              <a16:creationId xmlns:a16="http://schemas.microsoft.com/office/drawing/2014/main" id="{00000000-0008-0000-0800-00006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8" name="직사각형 1458">
          <a:extLst>
            <a:ext uri="{FF2B5EF4-FFF2-40B4-BE49-F238E27FC236}">
              <a16:creationId xmlns:a16="http://schemas.microsoft.com/office/drawing/2014/main" id="{00000000-0008-0000-0800-00006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39" name="직사각형 1459">
          <a:extLst>
            <a:ext uri="{FF2B5EF4-FFF2-40B4-BE49-F238E27FC236}">
              <a16:creationId xmlns:a16="http://schemas.microsoft.com/office/drawing/2014/main" id="{00000000-0008-0000-0800-00006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0" name="직사각형 1460">
          <a:extLst>
            <a:ext uri="{FF2B5EF4-FFF2-40B4-BE49-F238E27FC236}">
              <a16:creationId xmlns:a16="http://schemas.microsoft.com/office/drawing/2014/main" id="{00000000-0008-0000-0800-00007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1" name="직사각형 1461">
          <a:extLst>
            <a:ext uri="{FF2B5EF4-FFF2-40B4-BE49-F238E27FC236}">
              <a16:creationId xmlns:a16="http://schemas.microsoft.com/office/drawing/2014/main" id="{00000000-0008-0000-0800-00007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2" name="직사각형 1462">
          <a:extLst>
            <a:ext uri="{FF2B5EF4-FFF2-40B4-BE49-F238E27FC236}">
              <a16:creationId xmlns:a16="http://schemas.microsoft.com/office/drawing/2014/main" id="{00000000-0008-0000-0800-00007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3" name="직사각형 1463">
          <a:extLst>
            <a:ext uri="{FF2B5EF4-FFF2-40B4-BE49-F238E27FC236}">
              <a16:creationId xmlns:a16="http://schemas.microsoft.com/office/drawing/2014/main" id="{00000000-0008-0000-0800-00007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4" name="직사각형 1464">
          <a:extLst>
            <a:ext uri="{FF2B5EF4-FFF2-40B4-BE49-F238E27FC236}">
              <a16:creationId xmlns:a16="http://schemas.microsoft.com/office/drawing/2014/main" id="{00000000-0008-0000-0800-000074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5" name="직사각형 1465">
          <a:extLst>
            <a:ext uri="{FF2B5EF4-FFF2-40B4-BE49-F238E27FC236}">
              <a16:creationId xmlns:a16="http://schemas.microsoft.com/office/drawing/2014/main" id="{00000000-0008-0000-0800-00007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6" name="직사각형 1466">
          <a:extLst>
            <a:ext uri="{FF2B5EF4-FFF2-40B4-BE49-F238E27FC236}">
              <a16:creationId xmlns:a16="http://schemas.microsoft.com/office/drawing/2014/main" id="{00000000-0008-0000-0800-00007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7" name="직사각형 1467">
          <a:extLst>
            <a:ext uri="{FF2B5EF4-FFF2-40B4-BE49-F238E27FC236}">
              <a16:creationId xmlns:a16="http://schemas.microsoft.com/office/drawing/2014/main" id="{00000000-0008-0000-0800-00007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8" name="직사각형 1468">
          <a:extLst>
            <a:ext uri="{FF2B5EF4-FFF2-40B4-BE49-F238E27FC236}">
              <a16:creationId xmlns:a16="http://schemas.microsoft.com/office/drawing/2014/main" id="{00000000-0008-0000-0800-00007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49" name="직사각형 1469">
          <a:extLst>
            <a:ext uri="{FF2B5EF4-FFF2-40B4-BE49-F238E27FC236}">
              <a16:creationId xmlns:a16="http://schemas.microsoft.com/office/drawing/2014/main" id="{00000000-0008-0000-0800-00007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0" name="직사각형 1470">
          <a:extLst>
            <a:ext uri="{FF2B5EF4-FFF2-40B4-BE49-F238E27FC236}">
              <a16:creationId xmlns:a16="http://schemas.microsoft.com/office/drawing/2014/main" id="{00000000-0008-0000-0800-00007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1" name="직사각형 1471">
          <a:extLst>
            <a:ext uri="{FF2B5EF4-FFF2-40B4-BE49-F238E27FC236}">
              <a16:creationId xmlns:a16="http://schemas.microsoft.com/office/drawing/2014/main" id="{00000000-0008-0000-0800-00007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2" name="직사각형 1472">
          <a:extLst>
            <a:ext uri="{FF2B5EF4-FFF2-40B4-BE49-F238E27FC236}">
              <a16:creationId xmlns:a16="http://schemas.microsoft.com/office/drawing/2014/main" id="{00000000-0008-0000-0800-00007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3" name="직사각형 1473">
          <a:extLst>
            <a:ext uri="{FF2B5EF4-FFF2-40B4-BE49-F238E27FC236}">
              <a16:creationId xmlns:a16="http://schemas.microsoft.com/office/drawing/2014/main" id="{00000000-0008-0000-0800-00007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4" name="직사각형 1474">
          <a:extLst>
            <a:ext uri="{FF2B5EF4-FFF2-40B4-BE49-F238E27FC236}">
              <a16:creationId xmlns:a16="http://schemas.microsoft.com/office/drawing/2014/main" id="{00000000-0008-0000-0800-00007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5" name="직사각형 1475">
          <a:extLst>
            <a:ext uri="{FF2B5EF4-FFF2-40B4-BE49-F238E27FC236}">
              <a16:creationId xmlns:a16="http://schemas.microsoft.com/office/drawing/2014/main" id="{00000000-0008-0000-0800-00007F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6" name="직사각형 1476">
          <a:extLst>
            <a:ext uri="{FF2B5EF4-FFF2-40B4-BE49-F238E27FC236}">
              <a16:creationId xmlns:a16="http://schemas.microsoft.com/office/drawing/2014/main" id="{00000000-0008-0000-0800-000080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7" name="직사각형 1477">
          <a:extLst>
            <a:ext uri="{FF2B5EF4-FFF2-40B4-BE49-F238E27FC236}">
              <a16:creationId xmlns:a16="http://schemas.microsoft.com/office/drawing/2014/main" id="{00000000-0008-0000-0800-000081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8" name="직사각형 1478">
          <a:extLst>
            <a:ext uri="{FF2B5EF4-FFF2-40B4-BE49-F238E27FC236}">
              <a16:creationId xmlns:a16="http://schemas.microsoft.com/office/drawing/2014/main" id="{00000000-0008-0000-0800-000082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59" name="직사각형 1479">
          <a:extLst>
            <a:ext uri="{FF2B5EF4-FFF2-40B4-BE49-F238E27FC236}">
              <a16:creationId xmlns:a16="http://schemas.microsoft.com/office/drawing/2014/main" id="{00000000-0008-0000-0800-000083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381000</xdr:colOff>
      <xdr:row>11</xdr:row>
      <xdr:rowOff>152400</xdr:rowOff>
    </xdr:to>
    <xdr:sp macro="" textlink="">
      <xdr:nvSpPr>
        <xdr:cNvPr id="3460" name="직사각형 1480">
          <a:extLst>
            <a:ext uri="{FF2B5EF4-FFF2-40B4-BE49-F238E27FC236}">
              <a16:creationId xmlns:a16="http://schemas.microsoft.com/office/drawing/2014/main" id="{00000000-0008-0000-0800-0000840D0000}"/>
            </a:ext>
          </a:extLst>
        </xdr:cNvPr>
        <xdr:cNvSpPr>
          <a:spLocks noChangeArrowheads="1"/>
        </xdr:cNvSpPr>
      </xdr:nvSpPr>
      <xdr:spPr>
        <a:xfrm>
          <a:off x="62960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1" name="직사각형 1481">
          <a:extLst>
            <a:ext uri="{FF2B5EF4-FFF2-40B4-BE49-F238E27FC236}">
              <a16:creationId xmlns:a16="http://schemas.microsoft.com/office/drawing/2014/main" id="{00000000-0008-0000-0800-000085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2" name="직사각형 1482">
          <a:extLst>
            <a:ext uri="{FF2B5EF4-FFF2-40B4-BE49-F238E27FC236}">
              <a16:creationId xmlns:a16="http://schemas.microsoft.com/office/drawing/2014/main" id="{00000000-0008-0000-0800-000086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3" name="직사각형 1483">
          <a:extLst>
            <a:ext uri="{FF2B5EF4-FFF2-40B4-BE49-F238E27FC236}">
              <a16:creationId xmlns:a16="http://schemas.microsoft.com/office/drawing/2014/main" id="{00000000-0008-0000-0800-000087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4" name="직사각형 1484">
          <a:extLst>
            <a:ext uri="{FF2B5EF4-FFF2-40B4-BE49-F238E27FC236}">
              <a16:creationId xmlns:a16="http://schemas.microsoft.com/office/drawing/2014/main" id="{00000000-0008-0000-0800-000088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5" name="직사각형 1485">
          <a:extLst>
            <a:ext uri="{FF2B5EF4-FFF2-40B4-BE49-F238E27FC236}">
              <a16:creationId xmlns:a16="http://schemas.microsoft.com/office/drawing/2014/main" id="{00000000-0008-0000-0800-000089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6" name="직사각형 1486">
          <a:extLst>
            <a:ext uri="{FF2B5EF4-FFF2-40B4-BE49-F238E27FC236}">
              <a16:creationId xmlns:a16="http://schemas.microsoft.com/office/drawing/2014/main" id="{00000000-0008-0000-0800-00008A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7" name="직사각형 1487">
          <a:extLst>
            <a:ext uri="{FF2B5EF4-FFF2-40B4-BE49-F238E27FC236}">
              <a16:creationId xmlns:a16="http://schemas.microsoft.com/office/drawing/2014/main" id="{00000000-0008-0000-0800-00008B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8" name="직사각형 1488">
          <a:extLst>
            <a:ext uri="{FF2B5EF4-FFF2-40B4-BE49-F238E27FC236}">
              <a16:creationId xmlns:a16="http://schemas.microsoft.com/office/drawing/2014/main" id="{00000000-0008-0000-0800-00008C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69" name="직사각형 1489">
          <a:extLst>
            <a:ext uri="{FF2B5EF4-FFF2-40B4-BE49-F238E27FC236}">
              <a16:creationId xmlns:a16="http://schemas.microsoft.com/office/drawing/2014/main" id="{00000000-0008-0000-0800-00008D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285750</xdr:colOff>
      <xdr:row>11</xdr:row>
      <xdr:rowOff>152400</xdr:rowOff>
    </xdr:to>
    <xdr:sp macro="" textlink="">
      <xdr:nvSpPr>
        <xdr:cNvPr id="3470" name="직사각형 1490">
          <a:extLst>
            <a:ext uri="{FF2B5EF4-FFF2-40B4-BE49-F238E27FC236}">
              <a16:creationId xmlns:a16="http://schemas.microsoft.com/office/drawing/2014/main" id="{00000000-0008-0000-0800-00008E0D0000}"/>
            </a:ext>
          </a:extLst>
        </xdr:cNvPr>
        <xdr:cNvSpPr>
          <a:spLocks noChangeArrowheads="1"/>
        </xdr:cNvSpPr>
      </xdr:nvSpPr>
      <xdr:spPr>
        <a:xfrm>
          <a:off x="23050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2" name="직사각형 1555">
          <a:extLst>
            <a:ext uri="{FF2B5EF4-FFF2-40B4-BE49-F238E27FC236}">
              <a16:creationId xmlns:a16="http://schemas.microsoft.com/office/drawing/2014/main" id="{00000000-0008-0000-0800-00009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3" name="직사각형 1556">
          <a:extLst>
            <a:ext uri="{FF2B5EF4-FFF2-40B4-BE49-F238E27FC236}">
              <a16:creationId xmlns:a16="http://schemas.microsoft.com/office/drawing/2014/main" id="{00000000-0008-0000-0800-00009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4" name="직사각형 1557">
          <a:extLst>
            <a:ext uri="{FF2B5EF4-FFF2-40B4-BE49-F238E27FC236}">
              <a16:creationId xmlns:a16="http://schemas.microsoft.com/office/drawing/2014/main" id="{00000000-0008-0000-0800-00009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5" name="직사각형 1558">
          <a:extLst>
            <a:ext uri="{FF2B5EF4-FFF2-40B4-BE49-F238E27FC236}">
              <a16:creationId xmlns:a16="http://schemas.microsoft.com/office/drawing/2014/main" id="{00000000-0008-0000-0800-00009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6" name="직사각형 1559">
          <a:extLst>
            <a:ext uri="{FF2B5EF4-FFF2-40B4-BE49-F238E27FC236}">
              <a16:creationId xmlns:a16="http://schemas.microsoft.com/office/drawing/2014/main" id="{00000000-0008-0000-0800-00009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7" name="직사각형 1560">
          <a:extLst>
            <a:ext uri="{FF2B5EF4-FFF2-40B4-BE49-F238E27FC236}">
              <a16:creationId xmlns:a16="http://schemas.microsoft.com/office/drawing/2014/main" id="{00000000-0008-0000-0800-00009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8" name="직사각형 1561">
          <a:extLst>
            <a:ext uri="{FF2B5EF4-FFF2-40B4-BE49-F238E27FC236}">
              <a16:creationId xmlns:a16="http://schemas.microsoft.com/office/drawing/2014/main" id="{00000000-0008-0000-0800-00009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79" name="직사각형 1562">
          <a:extLst>
            <a:ext uri="{FF2B5EF4-FFF2-40B4-BE49-F238E27FC236}">
              <a16:creationId xmlns:a16="http://schemas.microsoft.com/office/drawing/2014/main" id="{00000000-0008-0000-0800-00009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0" name="직사각형 1563">
          <a:extLst>
            <a:ext uri="{FF2B5EF4-FFF2-40B4-BE49-F238E27FC236}">
              <a16:creationId xmlns:a16="http://schemas.microsoft.com/office/drawing/2014/main" id="{00000000-0008-0000-0800-00009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1" name="직사각형 1564">
          <a:extLst>
            <a:ext uri="{FF2B5EF4-FFF2-40B4-BE49-F238E27FC236}">
              <a16:creationId xmlns:a16="http://schemas.microsoft.com/office/drawing/2014/main" id="{00000000-0008-0000-0800-00009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2" name="직사각형 1565">
          <a:extLst>
            <a:ext uri="{FF2B5EF4-FFF2-40B4-BE49-F238E27FC236}">
              <a16:creationId xmlns:a16="http://schemas.microsoft.com/office/drawing/2014/main" id="{00000000-0008-0000-0800-00009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3" name="직사각형 1566">
          <a:extLst>
            <a:ext uri="{FF2B5EF4-FFF2-40B4-BE49-F238E27FC236}">
              <a16:creationId xmlns:a16="http://schemas.microsoft.com/office/drawing/2014/main" id="{00000000-0008-0000-0800-00009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4" name="직사각형 1567">
          <a:extLst>
            <a:ext uri="{FF2B5EF4-FFF2-40B4-BE49-F238E27FC236}">
              <a16:creationId xmlns:a16="http://schemas.microsoft.com/office/drawing/2014/main" id="{00000000-0008-0000-0800-00009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5" name="직사각형 1568">
          <a:extLst>
            <a:ext uri="{FF2B5EF4-FFF2-40B4-BE49-F238E27FC236}">
              <a16:creationId xmlns:a16="http://schemas.microsoft.com/office/drawing/2014/main" id="{00000000-0008-0000-0800-00009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6" name="직사각형 1569">
          <a:extLst>
            <a:ext uri="{FF2B5EF4-FFF2-40B4-BE49-F238E27FC236}">
              <a16:creationId xmlns:a16="http://schemas.microsoft.com/office/drawing/2014/main" id="{00000000-0008-0000-0800-00009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7" name="직사각형 1570">
          <a:extLst>
            <a:ext uri="{FF2B5EF4-FFF2-40B4-BE49-F238E27FC236}">
              <a16:creationId xmlns:a16="http://schemas.microsoft.com/office/drawing/2014/main" id="{00000000-0008-0000-0800-00009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8" name="직사각형 1571">
          <a:extLst>
            <a:ext uri="{FF2B5EF4-FFF2-40B4-BE49-F238E27FC236}">
              <a16:creationId xmlns:a16="http://schemas.microsoft.com/office/drawing/2014/main" id="{00000000-0008-0000-0800-0000A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89" name="직사각형 1572">
          <a:extLst>
            <a:ext uri="{FF2B5EF4-FFF2-40B4-BE49-F238E27FC236}">
              <a16:creationId xmlns:a16="http://schemas.microsoft.com/office/drawing/2014/main" id="{00000000-0008-0000-0800-0000A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0" name="직사각형 1573">
          <a:extLst>
            <a:ext uri="{FF2B5EF4-FFF2-40B4-BE49-F238E27FC236}">
              <a16:creationId xmlns:a16="http://schemas.microsoft.com/office/drawing/2014/main" id="{00000000-0008-0000-0800-0000A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1" name="직사각형 1574">
          <a:extLst>
            <a:ext uri="{FF2B5EF4-FFF2-40B4-BE49-F238E27FC236}">
              <a16:creationId xmlns:a16="http://schemas.microsoft.com/office/drawing/2014/main" id="{00000000-0008-0000-0800-0000A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2" name="직사각형 1575">
          <a:extLst>
            <a:ext uri="{FF2B5EF4-FFF2-40B4-BE49-F238E27FC236}">
              <a16:creationId xmlns:a16="http://schemas.microsoft.com/office/drawing/2014/main" id="{00000000-0008-0000-0800-0000A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3" name="직사각형 1576">
          <a:extLst>
            <a:ext uri="{FF2B5EF4-FFF2-40B4-BE49-F238E27FC236}">
              <a16:creationId xmlns:a16="http://schemas.microsoft.com/office/drawing/2014/main" id="{00000000-0008-0000-0800-0000A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4" name="직사각형 1577">
          <a:extLst>
            <a:ext uri="{FF2B5EF4-FFF2-40B4-BE49-F238E27FC236}">
              <a16:creationId xmlns:a16="http://schemas.microsoft.com/office/drawing/2014/main" id="{00000000-0008-0000-0800-0000A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5" name="직사각형 1578">
          <a:extLst>
            <a:ext uri="{FF2B5EF4-FFF2-40B4-BE49-F238E27FC236}">
              <a16:creationId xmlns:a16="http://schemas.microsoft.com/office/drawing/2014/main" id="{00000000-0008-0000-0800-0000A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6" name="직사각형 1579">
          <a:extLst>
            <a:ext uri="{FF2B5EF4-FFF2-40B4-BE49-F238E27FC236}">
              <a16:creationId xmlns:a16="http://schemas.microsoft.com/office/drawing/2014/main" id="{00000000-0008-0000-0800-0000A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7" name="직사각형 1580">
          <a:extLst>
            <a:ext uri="{FF2B5EF4-FFF2-40B4-BE49-F238E27FC236}">
              <a16:creationId xmlns:a16="http://schemas.microsoft.com/office/drawing/2014/main" id="{00000000-0008-0000-0800-0000A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8" name="직사각형 1581">
          <a:extLst>
            <a:ext uri="{FF2B5EF4-FFF2-40B4-BE49-F238E27FC236}">
              <a16:creationId xmlns:a16="http://schemas.microsoft.com/office/drawing/2014/main" id="{00000000-0008-0000-0800-0000A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499" name="직사각형 1582">
          <a:extLst>
            <a:ext uri="{FF2B5EF4-FFF2-40B4-BE49-F238E27FC236}">
              <a16:creationId xmlns:a16="http://schemas.microsoft.com/office/drawing/2014/main" id="{00000000-0008-0000-0800-0000A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00" name="직사각형 1583">
          <a:extLst>
            <a:ext uri="{FF2B5EF4-FFF2-40B4-BE49-F238E27FC236}">
              <a16:creationId xmlns:a16="http://schemas.microsoft.com/office/drawing/2014/main" id="{00000000-0008-0000-0800-0000A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1" name="직사각형 1584">
          <a:extLst>
            <a:ext uri="{FF2B5EF4-FFF2-40B4-BE49-F238E27FC236}">
              <a16:creationId xmlns:a16="http://schemas.microsoft.com/office/drawing/2014/main" id="{00000000-0008-0000-0800-0000A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2" name="직사각형 1585">
          <a:extLst>
            <a:ext uri="{FF2B5EF4-FFF2-40B4-BE49-F238E27FC236}">
              <a16:creationId xmlns:a16="http://schemas.microsoft.com/office/drawing/2014/main" id="{00000000-0008-0000-0800-0000A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3" name="직사각형 1586">
          <a:extLst>
            <a:ext uri="{FF2B5EF4-FFF2-40B4-BE49-F238E27FC236}">
              <a16:creationId xmlns:a16="http://schemas.microsoft.com/office/drawing/2014/main" id="{00000000-0008-0000-0800-0000A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4" name="직사각형 1587">
          <a:extLst>
            <a:ext uri="{FF2B5EF4-FFF2-40B4-BE49-F238E27FC236}">
              <a16:creationId xmlns:a16="http://schemas.microsoft.com/office/drawing/2014/main" id="{00000000-0008-0000-0800-0000B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5" name="직사각형 1588">
          <a:extLst>
            <a:ext uri="{FF2B5EF4-FFF2-40B4-BE49-F238E27FC236}">
              <a16:creationId xmlns:a16="http://schemas.microsoft.com/office/drawing/2014/main" id="{00000000-0008-0000-0800-0000B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6" name="직사각형 1589">
          <a:extLst>
            <a:ext uri="{FF2B5EF4-FFF2-40B4-BE49-F238E27FC236}">
              <a16:creationId xmlns:a16="http://schemas.microsoft.com/office/drawing/2014/main" id="{00000000-0008-0000-0800-0000B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7" name="직사각형 1590">
          <a:extLst>
            <a:ext uri="{FF2B5EF4-FFF2-40B4-BE49-F238E27FC236}">
              <a16:creationId xmlns:a16="http://schemas.microsoft.com/office/drawing/2014/main" id="{00000000-0008-0000-0800-0000B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08" name="직사각형 1591">
          <a:extLst>
            <a:ext uri="{FF2B5EF4-FFF2-40B4-BE49-F238E27FC236}">
              <a16:creationId xmlns:a16="http://schemas.microsoft.com/office/drawing/2014/main" id="{00000000-0008-0000-0800-0000B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09" name="직사각형 1592">
          <a:extLst>
            <a:ext uri="{FF2B5EF4-FFF2-40B4-BE49-F238E27FC236}">
              <a16:creationId xmlns:a16="http://schemas.microsoft.com/office/drawing/2014/main" id="{00000000-0008-0000-0800-0000B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0" name="직사각형 1593">
          <a:extLst>
            <a:ext uri="{FF2B5EF4-FFF2-40B4-BE49-F238E27FC236}">
              <a16:creationId xmlns:a16="http://schemas.microsoft.com/office/drawing/2014/main" id="{00000000-0008-0000-0800-0000B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1" name="직사각형 1594">
          <a:extLst>
            <a:ext uri="{FF2B5EF4-FFF2-40B4-BE49-F238E27FC236}">
              <a16:creationId xmlns:a16="http://schemas.microsoft.com/office/drawing/2014/main" id="{00000000-0008-0000-0800-0000B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2" name="직사각형 1595">
          <a:extLst>
            <a:ext uri="{FF2B5EF4-FFF2-40B4-BE49-F238E27FC236}">
              <a16:creationId xmlns:a16="http://schemas.microsoft.com/office/drawing/2014/main" id="{00000000-0008-0000-0800-0000B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3" name="직사각형 1596">
          <a:extLst>
            <a:ext uri="{FF2B5EF4-FFF2-40B4-BE49-F238E27FC236}">
              <a16:creationId xmlns:a16="http://schemas.microsoft.com/office/drawing/2014/main" id="{00000000-0008-0000-0800-0000B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4" name="직사각형 1597">
          <a:extLst>
            <a:ext uri="{FF2B5EF4-FFF2-40B4-BE49-F238E27FC236}">
              <a16:creationId xmlns:a16="http://schemas.microsoft.com/office/drawing/2014/main" id="{00000000-0008-0000-0800-0000B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5" name="직사각형 1598">
          <a:extLst>
            <a:ext uri="{FF2B5EF4-FFF2-40B4-BE49-F238E27FC236}">
              <a16:creationId xmlns:a16="http://schemas.microsoft.com/office/drawing/2014/main" id="{00000000-0008-0000-0800-0000B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6" name="직사각형 1599">
          <a:extLst>
            <a:ext uri="{FF2B5EF4-FFF2-40B4-BE49-F238E27FC236}">
              <a16:creationId xmlns:a16="http://schemas.microsoft.com/office/drawing/2014/main" id="{00000000-0008-0000-0800-0000B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7" name="직사각형 1600">
          <a:extLst>
            <a:ext uri="{FF2B5EF4-FFF2-40B4-BE49-F238E27FC236}">
              <a16:creationId xmlns:a16="http://schemas.microsoft.com/office/drawing/2014/main" id="{00000000-0008-0000-0800-0000B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8" name="직사각형 1601">
          <a:extLst>
            <a:ext uri="{FF2B5EF4-FFF2-40B4-BE49-F238E27FC236}">
              <a16:creationId xmlns:a16="http://schemas.microsoft.com/office/drawing/2014/main" id="{00000000-0008-0000-0800-0000B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19" name="직사각형 1602">
          <a:extLst>
            <a:ext uri="{FF2B5EF4-FFF2-40B4-BE49-F238E27FC236}">
              <a16:creationId xmlns:a16="http://schemas.microsoft.com/office/drawing/2014/main" id="{00000000-0008-0000-0800-0000B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0" name="직사각형 1603">
          <a:extLst>
            <a:ext uri="{FF2B5EF4-FFF2-40B4-BE49-F238E27FC236}">
              <a16:creationId xmlns:a16="http://schemas.microsoft.com/office/drawing/2014/main" id="{00000000-0008-0000-0800-0000C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1" name="직사각형 1604">
          <a:extLst>
            <a:ext uri="{FF2B5EF4-FFF2-40B4-BE49-F238E27FC236}">
              <a16:creationId xmlns:a16="http://schemas.microsoft.com/office/drawing/2014/main" id="{00000000-0008-0000-0800-0000C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2" name="직사각형 1605">
          <a:extLst>
            <a:ext uri="{FF2B5EF4-FFF2-40B4-BE49-F238E27FC236}">
              <a16:creationId xmlns:a16="http://schemas.microsoft.com/office/drawing/2014/main" id="{00000000-0008-0000-0800-0000C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3" name="직사각형 1606">
          <a:extLst>
            <a:ext uri="{FF2B5EF4-FFF2-40B4-BE49-F238E27FC236}">
              <a16:creationId xmlns:a16="http://schemas.microsoft.com/office/drawing/2014/main" id="{00000000-0008-0000-0800-0000C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4" name="직사각형 1607">
          <a:extLst>
            <a:ext uri="{FF2B5EF4-FFF2-40B4-BE49-F238E27FC236}">
              <a16:creationId xmlns:a16="http://schemas.microsoft.com/office/drawing/2014/main" id="{00000000-0008-0000-0800-0000C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5" name="직사각형 1608">
          <a:extLst>
            <a:ext uri="{FF2B5EF4-FFF2-40B4-BE49-F238E27FC236}">
              <a16:creationId xmlns:a16="http://schemas.microsoft.com/office/drawing/2014/main" id="{00000000-0008-0000-0800-0000C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6" name="직사각형 1609">
          <a:extLst>
            <a:ext uri="{FF2B5EF4-FFF2-40B4-BE49-F238E27FC236}">
              <a16:creationId xmlns:a16="http://schemas.microsoft.com/office/drawing/2014/main" id="{00000000-0008-0000-0800-0000C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7" name="직사각형 1610">
          <a:extLst>
            <a:ext uri="{FF2B5EF4-FFF2-40B4-BE49-F238E27FC236}">
              <a16:creationId xmlns:a16="http://schemas.microsoft.com/office/drawing/2014/main" id="{00000000-0008-0000-0800-0000C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8" name="직사각형 1611">
          <a:extLst>
            <a:ext uri="{FF2B5EF4-FFF2-40B4-BE49-F238E27FC236}">
              <a16:creationId xmlns:a16="http://schemas.microsoft.com/office/drawing/2014/main" id="{00000000-0008-0000-0800-0000C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29" name="직사각형 1612">
          <a:extLst>
            <a:ext uri="{FF2B5EF4-FFF2-40B4-BE49-F238E27FC236}">
              <a16:creationId xmlns:a16="http://schemas.microsoft.com/office/drawing/2014/main" id="{00000000-0008-0000-0800-0000C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0" name="직사각형 1613">
          <a:extLst>
            <a:ext uri="{FF2B5EF4-FFF2-40B4-BE49-F238E27FC236}">
              <a16:creationId xmlns:a16="http://schemas.microsoft.com/office/drawing/2014/main" id="{00000000-0008-0000-0800-0000C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1" name="직사각형 1614">
          <a:extLst>
            <a:ext uri="{FF2B5EF4-FFF2-40B4-BE49-F238E27FC236}">
              <a16:creationId xmlns:a16="http://schemas.microsoft.com/office/drawing/2014/main" id="{00000000-0008-0000-0800-0000C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2" name="직사각형 1615">
          <a:extLst>
            <a:ext uri="{FF2B5EF4-FFF2-40B4-BE49-F238E27FC236}">
              <a16:creationId xmlns:a16="http://schemas.microsoft.com/office/drawing/2014/main" id="{00000000-0008-0000-0800-0000C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3" name="직사각형 1616">
          <a:extLst>
            <a:ext uri="{FF2B5EF4-FFF2-40B4-BE49-F238E27FC236}">
              <a16:creationId xmlns:a16="http://schemas.microsoft.com/office/drawing/2014/main" id="{00000000-0008-0000-0800-0000C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4" name="직사각형 1617">
          <a:extLst>
            <a:ext uri="{FF2B5EF4-FFF2-40B4-BE49-F238E27FC236}">
              <a16:creationId xmlns:a16="http://schemas.microsoft.com/office/drawing/2014/main" id="{00000000-0008-0000-0800-0000C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5" name="직사각형 1618">
          <a:extLst>
            <a:ext uri="{FF2B5EF4-FFF2-40B4-BE49-F238E27FC236}">
              <a16:creationId xmlns:a16="http://schemas.microsoft.com/office/drawing/2014/main" id="{00000000-0008-0000-0800-0000C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6" name="직사각형 1619">
          <a:extLst>
            <a:ext uri="{FF2B5EF4-FFF2-40B4-BE49-F238E27FC236}">
              <a16:creationId xmlns:a16="http://schemas.microsoft.com/office/drawing/2014/main" id="{00000000-0008-0000-0800-0000D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171449</xdr:rowOff>
    </xdr:to>
    <xdr:sp macro="" textlink="">
      <xdr:nvSpPr>
        <xdr:cNvPr id="3537" name="직사각형 1620">
          <a:extLst>
            <a:ext uri="{FF2B5EF4-FFF2-40B4-BE49-F238E27FC236}">
              <a16:creationId xmlns:a16="http://schemas.microsoft.com/office/drawing/2014/main" id="{00000000-0008-0000-0800-0000D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38" name="직사각형 1621">
          <a:extLst>
            <a:ext uri="{FF2B5EF4-FFF2-40B4-BE49-F238E27FC236}">
              <a16:creationId xmlns:a16="http://schemas.microsoft.com/office/drawing/2014/main" id="{00000000-0008-0000-0800-0000D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39" name="직사각형 1622">
          <a:extLst>
            <a:ext uri="{FF2B5EF4-FFF2-40B4-BE49-F238E27FC236}">
              <a16:creationId xmlns:a16="http://schemas.microsoft.com/office/drawing/2014/main" id="{00000000-0008-0000-0800-0000D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0" name="직사각형 1623">
          <a:extLst>
            <a:ext uri="{FF2B5EF4-FFF2-40B4-BE49-F238E27FC236}">
              <a16:creationId xmlns:a16="http://schemas.microsoft.com/office/drawing/2014/main" id="{00000000-0008-0000-0800-0000D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1" name="직사각형 1624">
          <a:extLst>
            <a:ext uri="{FF2B5EF4-FFF2-40B4-BE49-F238E27FC236}">
              <a16:creationId xmlns:a16="http://schemas.microsoft.com/office/drawing/2014/main" id="{00000000-0008-0000-0800-0000D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2" name="직사각형 1625">
          <a:extLst>
            <a:ext uri="{FF2B5EF4-FFF2-40B4-BE49-F238E27FC236}">
              <a16:creationId xmlns:a16="http://schemas.microsoft.com/office/drawing/2014/main" id="{00000000-0008-0000-0800-0000D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3" name="직사각형 1626">
          <a:extLst>
            <a:ext uri="{FF2B5EF4-FFF2-40B4-BE49-F238E27FC236}">
              <a16:creationId xmlns:a16="http://schemas.microsoft.com/office/drawing/2014/main" id="{00000000-0008-0000-0800-0000D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4" name="직사각형 1627">
          <a:extLst>
            <a:ext uri="{FF2B5EF4-FFF2-40B4-BE49-F238E27FC236}">
              <a16:creationId xmlns:a16="http://schemas.microsoft.com/office/drawing/2014/main" id="{00000000-0008-0000-0800-0000D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133350</xdr:rowOff>
    </xdr:to>
    <xdr:sp macro="" textlink="">
      <xdr:nvSpPr>
        <xdr:cNvPr id="3545" name="직사각형 1628">
          <a:extLst>
            <a:ext uri="{FF2B5EF4-FFF2-40B4-BE49-F238E27FC236}">
              <a16:creationId xmlns:a16="http://schemas.microsoft.com/office/drawing/2014/main" id="{00000000-0008-0000-0800-0000D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46" name="직사각형 1629">
          <a:extLst>
            <a:ext uri="{FF2B5EF4-FFF2-40B4-BE49-F238E27FC236}">
              <a16:creationId xmlns:a16="http://schemas.microsoft.com/office/drawing/2014/main" id="{00000000-0008-0000-0800-0000D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47" name="직사각형 1630">
          <a:extLst>
            <a:ext uri="{FF2B5EF4-FFF2-40B4-BE49-F238E27FC236}">
              <a16:creationId xmlns:a16="http://schemas.microsoft.com/office/drawing/2014/main" id="{00000000-0008-0000-0800-0000D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48" name="직사각형 1631">
          <a:extLst>
            <a:ext uri="{FF2B5EF4-FFF2-40B4-BE49-F238E27FC236}">
              <a16:creationId xmlns:a16="http://schemas.microsoft.com/office/drawing/2014/main" id="{00000000-0008-0000-0800-0000D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49" name="직사각형 1632">
          <a:extLst>
            <a:ext uri="{FF2B5EF4-FFF2-40B4-BE49-F238E27FC236}">
              <a16:creationId xmlns:a16="http://schemas.microsoft.com/office/drawing/2014/main" id="{00000000-0008-0000-0800-0000D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0" name="직사각형 1633">
          <a:extLst>
            <a:ext uri="{FF2B5EF4-FFF2-40B4-BE49-F238E27FC236}">
              <a16:creationId xmlns:a16="http://schemas.microsoft.com/office/drawing/2014/main" id="{00000000-0008-0000-0800-0000D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1" name="직사각형 1634">
          <a:extLst>
            <a:ext uri="{FF2B5EF4-FFF2-40B4-BE49-F238E27FC236}">
              <a16:creationId xmlns:a16="http://schemas.microsoft.com/office/drawing/2014/main" id="{00000000-0008-0000-0800-0000D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2" name="직사각형 1635">
          <a:extLst>
            <a:ext uri="{FF2B5EF4-FFF2-40B4-BE49-F238E27FC236}">
              <a16:creationId xmlns:a16="http://schemas.microsoft.com/office/drawing/2014/main" id="{00000000-0008-0000-0800-0000E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3" name="직사각형 1636">
          <a:extLst>
            <a:ext uri="{FF2B5EF4-FFF2-40B4-BE49-F238E27FC236}">
              <a16:creationId xmlns:a16="http://schemas.microsoft.com/office/drawing/2014/main" id="{00000000-0008-0000-0800-0000E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4" name="직사각형 1637">
          <a:extLst>
            <a:ext uri="{FF2B5EF4-FFF2-40B4-BE49-F238E27FC236}">
              <a16:creationId xmlns:a16="http://schemas.microsoft.com/office/drawing/2014/main" id="{00000000-0008-0000-0800-0000E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5" name="직사각형 1638">
          <a:extLst>
            <a:ext uri="{FF2B5EF4-FFF2-40B4-BE49-F238E27FC236}">
              <a16:creationId xmlns:a16="http://schemas.microsoft.com/office/drawing/2014/main" id="{00000000-0008-0000-0800-0000E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6" name="직사각형 1639">
          <a:extLst>
            <a:ext uri="{FF2B5EF4-FFF2-40B4-BE49-F238E27FC236}">
              <a16:creationId xmlns:a16="http://schemas.microsoft.com/office/drawing/2014/main" id="{00000000-0008-0000-0800-0000E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7" name="직사각형 1640">
          <a:extLst>
            <a:ext uri="{FF2B5EF4-FFF2-40B4-BE49-F238E27FC236}">
              <a16:creationId xmlns:a16="http://schemas.microsoft.com/office/drawing/2014/main" id="{00000000-0008-0000-0800-0000E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8" name="직사각형 1641">
          <a:extLst>
            <a:ext uri="{FF2B5EF4-FFF2-40B4-BE49-F238E27FC236}">
              <a16:creationId xmlns:a16="http://schemas.microsoft.com/office/drawing/2014/main" id="{00000000-0008-0000-0800-0000E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59" name="직사각형 1642">
          <a:extLst>
            <a:ext uri="{FF2B5EF4-FFF2-40B4-BE49-F238E27FC236}">
              <a16:creationId xmlns:a16="http://schemas.microsoft.com/office/drawing/2014/main" id="{00000000-0008-0000-0800-0000E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0" name="직사각형 1643">
          <a:extLst>
            <a:ext uri="{FF2B5EF4-FFF2-40B4-BE49-F238E27FC236}">
              <a16:creationId xmlns:a16="http://schemas.microsoft.com/office/drawing/2014/main" id="{00000000-0008-0000-0800-0000E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1" name="직사각형 1644">
          <a:extLst>
            <a:ext uri="{FF2B5EF4-FFF2-40B4-BE49-F238E27FC236}">
              <a16:creationId xmlns:a16="http://schemas.microsoft.com/office/drawing/2014/main" id="{00000000-0008-0000-0800-0000E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2" name="직사각형 1645">
          <a:extLst>
            <a:ext uri="{FF2B5EF4-FFF2-40B4-BE49-F238E27FC236}">
              <a16:creationId xmlns:a16="http://schemas.microsoft.com/office/drawing/2014/main" id="{00000000-0008-0000-0800-0000E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3" name="직사각형 1646">
          <a:extLst>
            <a:ext uri="{FF2B5EF4-FFF2-40B4-BE49-F238E27FC236}">
              <a16:creationId xmlns:a16="http://schemas.microsoft.com/office/drawing/2014/main" id="{00000000-0008-0000-0800-0000E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4" name="직사각형 1647">
          <a:extLst>
            <a:ext uri="{FF2B5EF4-FFF2-40B4-BE49-F238E27FC236}">
              <a16:creationId xmlns:a16="http://schemas.microsoft.com/office/drawing/2014/main" id="{00000000-0008-0000-0800-0000E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5" name="직사각형 1648">
          <a:extLst>
            <a:ext uri="{FF2B5EF4-FFF2-40B4-BE49-F238E27FC236}">
              <a16:creationId xmlns:a16="http://schemas.microsoft.com/office/drawing/2014/main" id="{00000000-0008-0000-0800-0000E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6" name="직사각형 1649">
          <a:extLst>
            <a:ext uri="{FF2B5EF4-FFF2-40B4-BE49-F238E27FC236}">
              <a16:creationId xmlns:a16="http://schemas.microsoft.com/office/drawing/2014/main" id="{00000000-0008-0000-0800-0000E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7" name="직사각형 1650">
          <a:extLst>
            <a:ext uri="{FF2B5EF4-FFF2-40B4-BE49-F238E27FC236}">
              <a16:creationId xmlns:a16="http://schemas.microsoft.com/office/drawing/2014/main" id="{00000000-0008-0000-0800-0000EF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8" name="직사각형 1651">
          <a:extLst>
            <a:ext uri="{FF2B5EF4-FFF2-40B4-BE49-F238E27FC236}">
              <a16:creationId xmlns:a16="http://schemas.microsoft.com/office/drawing/2014/main" id="{00000000-0008-0000-0800-0000F0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69" name="직사각형 1652">
          <a:extLst>
            <a:ext uri="{FF2B5EF4-FFF2-40B4-BE49-F238E27FC236}">
              <a16:creationId xmlns:a16="http://schemas.microsoft.com/office/drawing/2014/main" id="{00000000-0008-0000-0800-0000F1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70" name="직사각형 1653">
          <a:extLst>
            <a:ext uri="{FF2B5EF4-FFF2-40B4-BE49-F238E27FC236}">
              <a16:creationId xmlns:a16="http://schemas.microsoft.com/office/drawing/2014/main" id="{00000000-0008-0000-0800-0000F2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71" name="직사각형 1654">
          <a:extLst>
            <a:ext uri="{FF2B5EF4-FFF2-40B4-BE49-F238E27FC236}">
              <a16:creationId xmlns:a16="http://schemas.microsoft.com/office/drawing/2014/main" id="{00000000-0008-0000-0800-0000F3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72" name="직사각형 1655">
          <a:extLst>
            <a:ext uri="{FF2B5EF4-FFF2-40B4-BE49-F238E27FC236}">
              <a16:creationId xmlns:a16="http://schemas.microsoft.com/office/drawing/2014/main" id="{00000000-0008-0000-0800-0000F4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73" name="직사각형 1656">
          <a:extLst>
            <a:ext uri="{FF2B5EF4-FFF2-40B4-BE49-F238E27FC236}">
              <a16:creationId xmlns:a16="http://schemas.microsoft.com/office/drawing/2014/main" id="{00000000-0008-0000-0800-0000F5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161925</xdr:rowOff>
    </xdr:to>
    <xdr:sp macro="" textlink="">
      <xdr:nvSpPr>
        <xdr:cNvPr id="3574" name="직사각형 1657">
          <a:extLst>
            <a:ext uri="{FF2B5EF4-FFF2-40B4-BE49-F238E27FC236}">
              <a16:creationId xmlns:a16="http://schemas.microsoft.com/office/drawing/2014/main" id="{00000000-0008-0000-0800-0000F6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75" name="직사각형 1658">
          <a:extLst>
            <a:ext uri="{FF2B5EF4-FFF2-40B4-BE49-F238E27FC236}">
              <a16:creationId xmlns:a16="http://schemas.microsoft.com/office/drawing/2014/main" id="{00000000-0008-0000-0800-0000F7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76" name="직사각형 1659">
          <a:extLst>
            <a:ext uri="{FF2B5EF4-FFF2-40B4-BE49-F238E27FC236}">
              <a16:creationId xmlns:a16="http://schemas.microsoft.com/office/drawing/2014/main" id="{00000000-0008-0000-0800-0000F8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77" name="직사각형 1660">
          <a:extLst>
            <a:ext uri="{FF2B5EF4-FFF2-40B4-BE49-F238E27FC236}">
              <a16:creationId xmlns:a16="http://schemas.microsoft.com/office/drawing/2014/main" id="{00000000-0008-0000-0800-0000F9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78" name="직사각형 1661">
          <a:extLst>
            <a:ext uri="{FF2B5EF4-FFF2-40B4-BE49-F238E27FC236}">
              <a16:creationId xmlns:a16="http://schemas.microsoft.com/office/drawing/2014/main" id="{00000000-0008-0000-0800-0000FA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79" name="직사각형 1662">
          <a:extLst>
            <a:ext uri="{FF2B5EF4-FFF2-40B4-BE49-F238E27FC236}">
              <a16:creationId xmlns:a16="http://schemas.microsoft.com/office/drawing/2014/main" id="{00000000-0008-0000-0800-0000FB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80" name="직사각형 1663">
          <a:extLst>
            <a:ext uri="{FF2B5EF4-FFF2-40B4-BE49-F238E27FC236}">
              <a16:creationId xmlns:a16="http://schemas.microsoft.com/office/drawing/2014/main" id="{00000000-0008-0000-0800-0000FC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81" name="직사각형 1664">
          <a:extLst>
            <a:ext uri="{FF2B5EF4-FFF2-40B4-BE49-F238E27FC236}">
              <a16:creationId xmlns:a16="http://schemas.microsoft.com/office/drawing/2014/main" id="{00000000-0008-0000-0800-0000FD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11</xdr:row>
      <xdr:rowOff>152400</xdr:rowOff>
    </xdr:to>
    <xdr:sp macro="" textlink="">
      <xdr:nvSpPr>
        <xdr:cNvPr id="3582" name="직사각형 1665">
          <a:extLst>
            <a:ext uri="{FF2B5EF4-FFF2-40B4-BE49-F238E27FC236}">
              <a16:creationId xmlns:a16="http://schemas.microsoft.com/office/drawing/2014/main" id="{00000000-0008-0000-0800-0000FE0D0000}"/>
            </a:ext>
          </a:extLst>
        </xdr:cNvPr>
        <xdr:cNvSpPr>
          <a:spLocks noChangeArrowheads="1"/>
        </xdr:cNvSpPr>
      </xdr:nvSpPr>
      <xdr:spPr>
        <a:xfrm>
          <a:off x="7239000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3" name="직사각형 1666">
          <a:extLst>
            <a:ext uri="{FF2B5EF4-FFF2-40B4-BE49-F238E27FC236}">
              <a16:creationId xmlns:a16="http://schemas.microsoft.com/office/drawing/2014/main" id="{00000000-0008-0000-0800-0000FF0D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4" name="직사각형 1667">
          <a:extLst>
            <a:ext uri="{FF2B5EF4-FFF2-40B4-BE49-F238E27FC236}">
              <a16:creationId xmlns:a16="http://schemas.microsoft.com/office/drawing/2014/main" id="{00000000-0008-0000-0800-00000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5" name="직사각형 1668">
          <a:extLst>
            <a:ext uri="{FF2B5EF4-FFF2-40B4-BE49-F238E27FC236}">
              <a16:creationId xmlns:a16="http://schemas.microsoft.com/office/drawing/2014/main" id="{00000000-0008-0000-0800-00000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6" name="직사각형 1669">
          <a:extLst>
            <a:ext uri="{FF2B5EF4-FFF2-40B4-BE49-F238E27FC236}">
              <a16:creationId xmlns:a16="http://schemas.microsoft.com/office/drawing/2014/main" id="{00000000-0008-0000-0800-00000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7" name="직사각형 1670">
          <a:extLst>
            <a:ext uri="{FF2B5EF4-FFF2-40B4-BE49-F238E27FC236}">
              <a16:creationId xmlns:a16="http://schemas.microsoft.com/office/drawing/2014/main" id="{00000000-0008-0000-0800-00000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8" name="직사각형 1671">
          <a:extLst>
            <a:ext uri="{FF2B5EF4-FFF2-40B4-BE49-F238E27FC236}">
              <a16:creationId xmlns:a16="http://schemas.microsoft.com/office/drawing/2014/main" id="{00000000-0008-0000-0800-00000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89" name="직사각형 1672">
          <a:extLst>
            <a:ext uri="{FF2B5EF4-FFF2-40B4-BE49-F238E27FC236}">
              <a16:creationId xmlns:a16="http://schemas.microsoft.com/office/drawing/2014/main" id="{00000000-0008-0000-0800-00000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0" name="직사각형 1673">
          <a:extLst>
            <a:ext uri="{FF2B5EF4-FFF2-40B4-BE49-F238E27FC236}">
              <a16:creationId xmlns:a16="http://schemas.microsoft.com/office/drawing/2014/main" id="{00000000-0008-0000-0800-00000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1" name="직사각형 1674">
          <a:extLst>
            <a:ext uri="{FF2B5EF4-FFF2-40B4-BE49-F238E27FC236}">
              <a16:creationId xmlns:a16="http://schemas.microsoft.com/office/drawing/2014/main" id="{00000000-0008-0000-0800-00000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2" name="직사각형 1675">
          <a:extLst>
            <a:ext uri="{FF2B5EF4-FFF2-40B4-BE49-F238E27FC236}">
              <a16:creationId xmlns:a16="http://schemas.microsoft.com/office/drawing/2014/main" id="{00000000-0008-0000-0800-00000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3" name="직사각형 1676">
          <a:extLst>
            <a:ext uri="{FF2B5EF4-FFF2-40B4-BE49-F238E27FC236}">
              <a16:creationId xmlns:a16="http://schemas.microsoft.com/office/drawing/2014/main" id="{00000000-0008-0000-0800-00000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4" name="직사각형 1677">
          <a:extLst>
            <a:ext uri="{FF2B5EF4-FFF2-40B4-BE49-F238E27FC236}">
              <a16:creationId xmlns:a16="http://schemas.microsoft.com/office/drawing/2014/main" id="{00000000-0008-0000-0800-00000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5" name="직사각형 1678">
          <a:extLst>
            <a:ext uri="{FF2B5EF4-FFF2-40B4-BE49-F238E27FC236}">
              <a16:creationId xmlns:a16="http://schemas.microsoft.com/office/drawing/2014/main" id="{00000000-0008-0000-0800-00000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6" name="직사각형 1679">
          <a:extLst>
            <a:ext uri="{FF2B5EF4-FFF2-40B4-BE49-F238E27FC236}">
              <a16:creationId xmlns:a16="http://schemas.microsoft.com/office/drawing/2014/main" id="{00000000-0008-0000-0800-00000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7" name="직사각형 1680">
          <a:extLst>
            <a:ext uri="{FF2B5EF4-FFF2-40B4-BE49-F238E27FC236}">
              <a16:creationId xmlns:a16="http://schemas.microsoft.com/office/drawing/2014/main" id="{00000000-0008-0000-0800-00000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8" name="직사각형 1681">
          <a:extLst>
            <a:ext uri="{FF2B5EF4-FFF2-40B4-BE49-F238E27FC236}">
              <a16:creationId xmlns:a16="http://schemas.microsoft.com/office/drawing/2014/main" id="{00000000-0008-0000-0800-00000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599" name="직사각형 1682">
          <a:extLst>
            <a:ext uri="{FF2B5EF4-FFF2-40B4-BE49-F238E27FC236}">
              <a16:creationId xmlns:a16="http://schemas.microsoft.com/office/drawing/2014/main" id="{00000000-0008-0000-0800-00000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0" name="직사각형 1683">
          <a:extLst>
            <a:ext uri="{FF2B5EF4-FFF2-40B4-BE49-F238E27FC236}">
              <a16:creationId xmlns:a16="http://schemas.microsoft.com/office/drawing/2014/main" id="{00000000-0008-0000-0800-00001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1" name="직사각형 1684">
          <a:extLst>
            <a:ext uri="{FF2B5EF4-FFF2-40B4-BE49-F238E27FC236}">
              <a16:creationId xmlns:a16="http://schemas.microsoft.com/office/drawing/2014/main" id="{00000000-0008-0000-0800-00001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2" name="직사각형 1685">
          <a:extLst>
            <a:ext uri="{FF2B5EF4-FFF2-40B4-BE49-F238E27FC236}">
              <a16:creationId xmlns:a16="http://schemas.microsoft.com/office/drawing/2014/main" id="{00000000-0008-0000-0800-00001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3" name="직사각형 1686">
          <a:extLst>
            <a:ext uri="{FF2B5EF4-FFF2-40B4-BE49-F238E27FC236}">
              <a16:creationId xmlns:a16="http://schemas.microsoft.com/office/drawing/2014/main" id="{00000000-0008-0000-0800-00001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4" name="직사각형 1687">
          <a:extLst>
            <a:ext uri="{FF2B5EF4-FFF2-40B4-BE49-F238E27FC236}">
              <a16:creationId xmlns:a16="http://schemas.microsoft.com/office/drawing/2014/main" id="{00000000-0008-0000-0800-00001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5" name="직사각형 1688">
          <a:extLst>
            <a:ext uri="{FF2B5EF4-FFF2-40B4-BE49-F238E27FC236}">
              <a16:creationId xmlns:a16="http://schemas.microsoft.com/office/drawing/2014/main" id="{00000000-0008-0000-0800-00001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6" name="직사각형 1689">
          <a:extLst>
            <a:ext uri="{FF2B5EF4-FFF2-40B4-BE49-F238E27FC236}">
              <a16:creationId xmlns:a16="http://schemas.microsoft.com/office/drawing/2014/main" id="{00000000-0008-0000-0800-00001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7" name="직사각형 1690">
          <a:extLst>
            <a:ext uri="{FF2B5EF4-FFF2-40B4-BE49-F238E27FC236}">
              <a16:creationId xmlns:a16="http://schemas.microsoft.com/office/drawing/2014/main" id="{00000000-0008-0000-0800-00001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08" name="직사각형 1691">
          <a:extLst>
            <a:ext uri="{FF2B5EF4-FFF2-40B4-BE49-F238E27FC236}">
              <a16:creationId xmlns:a16="http://schemas.microsoft.com/office/drawing/2014/main" id="{00000000-0008-0000-0800-00001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3609" name="직사각형 1692">
          <a:extLst>
            <a:ext uri="{FF2B5EF4-FFF2-40B4-BE49-F238E27FC236}">
              <a16:creationId xmlns:a16="http://schemas.microsoft.com/office/drawing/2014/main" id="{00000000-0008-0000-0800-000019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10" name="직사각형 1693">
          <a:extLst>
            <a:ext uri="{FF2B5EF4-FFF2-40B4-BE49-F238E27FC236}">
              <a16:creationId xmlns:a16="http://schemas.microsoft.com/office/drawing/2014/main" id="{00000000-0008-0000-0800-00001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11" name="직사각형 1694">
          <a:extLst>
            <a:ext uri="{FF2B5EF4-FFF2-40B4-BE49-F238E27FC236}">
              <a16:creationId xmlns:a16="http://schemas.microsoft.com/office/drawing/2014/main" id="{00000000-0008-0000-0800-00001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12" name="직사각형 1695">
          <a:extLst>
            <a:ext uri="{FF2B5EF4-FFF2-40B4-BE49-F238E27FC236}">
              <a16:creationId xmlns:a16="http://schemas.microsoft.com/office/drawing/2014/main" id="{00000000-0008-0000-0800-00001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3" name="직사각형 1696">
          <a:extLst>
            <a:ext uri="{FF2B5EF4-FFF2-40B4-BE49-F238E27FC236}">
              <a16:creationId xmlns:a16="http://schemas.microsoft.com/office/drawing/2014/main" id="{00000000-0008-0000-0800-00001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4" name="직사각형 1697">
          <a:extLst>
            <a:ext uri="{FF2B5EF4-FFF2-40B4-BE49-F238E27FC236}">
              <a16:creationId xmlns:a16="http://schemas.microsoft.com/office/drawing/2014/main" id="{00000000-0008-0000-0800-00001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5" name="직사각형 1698">
          <a:extLst>
            <a:ext uri="{FF2B5EF4-FFF2-40B4-BE49-F238E27FC236}">
              <a16:creationId xmlns:a16="http://schemas.microsoft.com/office/drawing/2014/main" id="{00000000-0008-0000-0800-00001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6" name="직사각형 1699">
          <a:extLst>
            <a:ext uri="{FF2B5EF4-FFF2-40B4-BE49-F238E27FC236}">
              <a16:creationId xmlns:a16="http://schemas.microsoft.com/office/drawing/2014/main" id="{00000000-0008-0000-0800-00002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7" name="직사각형 1700">
          <a:extLst>
            <a:ext uri="{FF2B5EF4-FFF2-40B4-BE49-F238E27FC236}">
              <a16:creationId xmlns:a16="http://schemas.microsoft.com/office/drawing/2014/main" id="{00000000-0008-0000-0800-00002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8" name="직사각형 1701">
          <a:extLst>
            <a:ext uri="{FF2B5EF4-FFF2-40B4-BE49-F238E27FC236}">
              <a16:creationId xmlns:a16="http://schemas.microsoft.com/office/drawing/2014/main" id="{00000000-0008-0000-0800-00002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19" name="직사각형 1702">
          <a:extLst>
            <a:ext uri="{FF2B5EF4-FFF2-40B4-BE49-F238E27FC236}">
              <a16:creationId xmlns:a16="http://schemas.microsoft.com/office/drawing/2014/main" id="{00000000-0008-0000-0800-00002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20" name="직사각형 1703">
          <a:extLst>
            <a:ext uri="{FF2B5EF4-FFF2-40B4-BE49-F238E27FC236}">
              <a16:creationId xmlns:a16="http://schemas.microsoft.com/office/drawing/2014/main" id="{00000000-0008-0000-0800-00002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1" name="직사각형 1704">
          <a:extLst>
            <a:ext uri="{FF2B5EF4-FFF2-40B4-BE49-F238E27FC236}">
              <a16:creationId xmlns:a16="http://schemas.microsoft.com/office/drawing/2014/main" id="{00000000-0008-0000-0800-00002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2" name="직사각형 1705">
          <a:extLst>
            <a:ext uri="{FF2B5EF4-FFF2-40B4-BE49-F238E27FC236}">
              <a16:creationId xmlns:a16="http://schemas.microsoft.com/office/drawing/2014/main" id="{00000000-0008-0000-0800-00002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3" name="직사각형 1706">
          <a:extLst>
            <a:ext uri="{FF2B5EF4-FFF2-40B4-BE49-F238E27FC236}">
              <a16:creationId xmlns:a16="http://schemas.microsoft.com/office/drawing/2014/main" id="{00000000-0008-0000-0800-00002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4" name="직사각형 1707">
          <a:extLst>
            <a:ext uri="{FF2B5EF4-FFF2-40B4-BE49-F238E27FC236}">
              <a16:creationId xmlns:a16="http://schemas.microsoft.com/office/drawing/2014/main" id="{00000000-0008-0000-0800-00002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5" name="직사각형 1708">
          <a:extLst>
            <a:ext uri="{FF2B5EF4-FFF2-40B4-BE49-F238E27FC236}">
              <a16:creationId xmlns:a16="http://schemas.microsoft.com/office/drawing/2014/main" id="{00000000-0008-0000-0800-00002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6" name="직사각형 1709">
          <a:extLst>
            <a:ext uri="{FF2B5EF4-FFF2-40B4-BE49-F238E27FC236}">
              <a16:creationId xmlns:a16="http://schemas.microsoft.com/office/drawing/2014/main" id="{00000000-0008-0000-0800-00002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7" name="직사각형 1710">
          <a:extLst>
            <a:ext uri="{FF2B5EF4-FFF2-40B4-BE49-F238E27FC236}">
              <a16:creationId xmlns:a16="http://schemas.microsoft.com/office/drawing/2014/main" id="{00000000-0008-0000-0800-00002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8" name="직사각형 1711">
          <a:extLst>
            <a:ext uri="{FF2B5EF4-FFF2-40B4-BE49-F238E27FC236}">
              <a16:creationId xmlns:a16="http://schemas.microsoft.com/office/drawing/2014/main" id="{00000000-0008-0000-0800-00002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29" name="직사각형 1712">
          <a:extLst>
            <a:ext uri="{FF2B5EF4-FFF2-40B4-BE49-F238E27FC236}">
              <a16:creationId xmlns:a16="http://schemas.microsoft.com/office/drawing/2014/main" id="{00000000-0008-0000-0800-00002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0" name="직사각형 1713">
          <a:extLst>
            <a:ext uri="{FF2B5EF4-FFF2-40B4-BE49-F238E27FC236}">
              <a16:creationId xmlns:a16="http://schemas.microsoft.com/office/drawing/2014/main" id="{00000000-0008-0000-0800-00002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1" name="직사각형 1714">
          <a:extLst>
            <a:ext uri="{FF2B5EF4-FFF2-40B4-BE49-F238E27FC236}">
              <a16:creationId xmlns:a16="http://schemas.microsoft.com/office/drawing/2014/main" id="{00000000-0008-0000-0800-00002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2" name="직사각형 1715">
          <a:extLst>
            <a:ext uri="{FF2B5EF4-FFF2-40B4-BE49-F238E27FC236}">
              <a16:creationId xmlns:a16="http://schemas.microsoft.com/office/drawing/2014/main" id="{00000000-0008-0000-0800-00003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3" name="직사각형 1716">
          <a:extLst>
            <a:ext uri="{FF2B5EF4-FFF2-40B4-BE49-F238E27FC236}">
              <a16:creationId xmlns:a16="http://schemas.microsoft.com/office/drawing/2014/main" id="{00000000-0008-0000-0800-00003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4" name="직사각형 1717">
          <a:extLst>
            <a:ext uri="{FF2B5EF4-FFF2-40B4-BE49-F238E27FC236}">
              <a16:creationId xmlns:a16="http://schemas.microsoft.com/office/drawing/2014/main" id="{00000000-0008-0000-0800-00003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5" name="직사각형 1718">
          <a:extLst>
            <a:ext uri="{FF2B5EF4-FFF2-40B4-BE49-F238E27FC236}">
              <a16:creationId xmlns:a16="http://schemas.microsoft.com/office/drawing/2014/main" id="{00000000-0008-0000-0800-00003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6" name="직사각형 1719">
          <a:extLst>
            <a:ext uri="{FF2B5EF4-FFF2-40B4-BE49-F238E27FC236}">
              <a16:creationId xmlns:a16="http://schemas.microsoft.com/office/drawing/2014/main" id="{00000000-0008-0000-0800-00003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7" name="직사각형 1720">
          <a:extLst>
            <a:ext uri="{FF2B5EF4-FFF2-40B4-BE49-F238E27FC236}">
              <a16:creationId xmlns:a16="http://schemas.microsoft.com/office/drawing/2014/main" id="{00000000-0008-0000-0800-00003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8" name="직사각형 1721">
          <a:extLst>
            <a:ext uri="{FF2B5EF4-FFF2-40B4-BE49-F238E27FC236}">
              <a16:creationId xmlns:a16="http://schemas.microsoft.com/office/drawing/2014/main" id="{00000000-0008-0000-0800-00003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39" name="직사각형 1722">
          <a:extLst>
            <a:ext uri="{FF2B5EF4-FFF2-40B4-BE49-F238E27FC236}">
              <a16:creationId xmlns:a16="http://schemas.microsoft.com/office/drawing/2014/main" id="{00000000-0008-0000-0800-00003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0" name="직사각형 1723">
          <a:extLst>
            <a:ext uri="{FF2B5EF4-FFF2-40B4-BE49-F238E27FC236}">
              <a16:creationId xmlns:a16="http://schemas.microsoft.com/office/drawing/2014/main" id="{00000000-0008-0000-0800-00003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1" name="직사각형 1724">
          <a:extLst>
            <a:ext uri="{FF2B5EF4-FFF2-40B4-BE49-F238E27FC236}">
              <a16:creationId xmlns:a16="http://schemas.microsoft.com/office/drawing/2014/main" id="{00000000-0008-0000-0800-00003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2" name="직사각형 1725">
          <a:extLst>
            <a:ext uri="{FF2B5EF4-FFF2-40B4-BE49-F238E27FC236}">
              <a16:creationId xmlns:a16="http://schemas.microsoft.com/office/drawing/2014/main" id="{00000000-0008-0000-0800-00003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3" name="직사각형 1726">
          <a:extLst>
            <a:ext uri="{FF2B5EF4-FFF2-40B4-BE49-F238E27FC236}">
              <a16:creationId xmlns:a16="http://schemas.microsoft.com/office/drawing/2014/main" id="{00000000-0008-0000-0800-00003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4" name="직사각형 1727">
          <a:extLst>
            <a:ext uri="{FF2B5EF4-FFF2-40B4-BE49-F238E27FC236}">
              <a16:creationId xmlns:a16="http://schemas.microsoft.com/office/drawing/2014/main" id="{00000000-0008-0000-0800-00003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5" name="직사각형 1728">
          <a:extLst>
            <a:ext uri="{FF2B5EF4-FFF2-40B4-BE49-F238E27FC236}">
              <a16:creationId xmlns:a16="http://schemas.microsoft.com/office/drawing/2014/main" id="{00000000-0008-0000-0800-00003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6" name="직사각형 1729">
          <a:extLst>
            <a:ext uri="{FF2B5EF4-FFF2-40B4-BE49-F238E27FC236}">
              <a16:creationId xmlns:a16="http://schemas.microsoft.com/office/drawing/2014/main" id="{00000000-0008-0000-0800-00003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3647" name="직사각형 1730">
          <a:extLst>
            <a:ext uri="{FF2B5EF4-FFF2-40B4-BE49-F238E27FC236}">
              <a16:creationId xmlns:a16="http://schemas.microsoft.com/office/drawing/2014/main" id="{00000000-0008-0000-0800-00003F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8" name="직사각형 1731">
          <a:extLst>
            <a:ext uri="{FF2B5EF4-FFF2-40B4-BE49-F238E27FC236}">
              <a16:creationId xmlns:a16="http://schemas.microsoft.com/office/drawing/2014/main" id="{00000000-0008-0000-0800-00004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49" name="직사각형 1732">
          <a:extLst>
            <a:ext uri="{FF2B5EF4-FFF2-40B4-BE49-F238E27FC236}">
              <a16:creationId xmlns:a16="http://schemas.microsoft.com/office/drawing/2014/main" id="{00000000-0008-0000-0800-00004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0" name="직사각형 1733">
          <a:extLst>
            <a:ext uri="{FF2B5EF4-FFF2-40B4-BE49-F238E27FC236}">
              <a16:creationId xmlns:a16="http://schemas.microsoft.com/office/drawing/2014/main" id="{00000000-0008-0000-0800-00004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51" name="직사각형 1734">
          <a:extLst>
            <a:ext uri="{FF2B5EF4-FFF2-40B4-BE49-F238E27FC236}">
              <a16:creationId xmlns:a16="http://schemas.microsoft.com/office/drawing/2014/main" id="{00000000-0008-0000-0800-00004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52" name="직사각형 1735">
          <a:extLst>
            <a:ext uri="{FF2B5EF4-FFF2-40B4-BE49-F238E27FC236}">
              <a16:creationId xmlns:a16="http://schemas.microsoft.com/office/drawing/2014/main" id="{00000000-0008-0000-0800-00004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53" name="직사각형 1736">
          <a:extLst>
            <a:ext uri="{FF2B5EF4-FFF2-40B4-BE49-F238E27FC236}">
              <a16:creationId xmlns:a16="http://schemas.microsoft.com/office/drawing/2014/main" id="{00000000-0008-0000-0800-00004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152400</xdr:rowOff>
    </xdr:to>
    <xdr:sp macro="" textlink="">
      <xdr:nvSpPr>
        <xdr:cNvPr id="3654" name="직사각형 1737">
          <a:extLst>
            <a:ext uri="{FF2B5EF4-FFF2-40B4-BE49-F238E27FC236}">
              <a16:creationId xmlns:a16="http://schemas.microsoft.com/office/drawing/2014/main" id="{00000000-0008-0000-0800-00004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5" name="직사각형 1742">
          <a:extLst>
            <a:ext uri="{FF2B5EF4-FFF2-40B4-BE49-F238E27FC236}">
              <a16:creationId xmlns:a16="http://schemas.microsoft.com/office/drawing/2014/main" id="{00000000-0008-0000-0800-00004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6" name="직사각형 1743">
          <a:extLst>
            <a:ext uri="{FF2B5EF4-FFF2-40B4-BE49-F238E27FC236}">
              <a16:creationId xmlns:a16="http://schemas.microsoft.com/office/drawing/2014/main" id="{00000000-0008-0000-0800-00004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7" name="직사각형 1744">
          <a:extLst>
            <a:ext uri="{FF2B5EF4-FFF2-40B4-BE49-F238E27FC236}">
              <a16:creationId xmlns:a16="http://schemas.microsoft.com/office/drawing/2014/main" id="{00000000-0008-0000-0800-00004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8" name="직사각형 1745">
          <a:extLst>
            <a:ext uri="{FF2B5EF4-FFF2-40B4-BE49-F238E27FC236}">
              <a16:creationId xmlns:a16="http://schemas.microsoft.com/office/drawing/2014/main" id="{00000000-0008-0000-0800-00004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59" name="직사각형 1746">
          <a:extLst>
            <a:ext uri="{FF2B5EF4-FFF2-40B4-BE49-F238E27FC236}">
              <a16:creationId xmlns:a16="http://schemas.microsoft.com/office/drawing/2014/main" id="{00000000-0008-0000-0800-00004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0" name="직사각형 1747">
          <a:extLst>
            <a:ext uri="{FF2B5EF4-FFF2-40B4-BE49-F238E27FC236}">
              <a16:creationId xmlns:a16="http://schemas.microsoft.com/office/drawing/2014/main" id="{00000000-0008-0000-0800-00004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1" name="직사각형 1748">
          <a:extLst>
            <a:ext uri="{FF2B5EF4-FFF2-40B4-BE49-F238E27FC236}">
              <a16:creationId xmlns:a16="http://schemas.microsoft.com/office/drawing/2014/main" id="{00000000-0008-0000-0800-00004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2" name="직사각형 1749">
          <a:extLst>
            <a:ext uri="{FF2B5EF4-FFF2-40B4-BE49-F238E27FC236}">
              <a16:creationId xmlns:a16="http://schemas.microsoft.com/office/drawing/2014/main" id="{00000000-0008-0000-0800-00004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3" name="직사각형 1750">
          <a:extLst>
            <a:ext uri="{FF2B5EF4-FFF2-40B4-BE49-F238E27FC236}">
              <a16:creationId xmlns:a16="http://schemas.microsoft.com/office/drawing/2014/main" id="{00000000-0008-0000-0800-00004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4" name="직사각형 1751">
          <a:extLst>
            <a:ext uri="{FF2B5EF4-FFF2-40B4-BE49-F238E27FC236}">
              <a16:creationId xmlns:a16="http://schemas.microsoft.com/office/drawing/2014/main" id="{00000000-0008-0000-0800-00005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5" name="직사각형 1752">
          <a:extLst>
            <a:ext uri="{FF2B5EF4-FFF2-40B4-BE49-F238E27FC236}">
              <a16:creationId xmlns:a16="http://schemas.microsoft.com/office/drawing/2014/main" id="{00000000-0008-0000-0800-00005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6" name="직사각형 1753">
          <a:extLst>
            <a:ext uri="{FF2B5EF4-FFF2-40B4-BE49-F238E27FC236}">
              <a16:creationId xmlns:a16="http://schemas.microsoft.com/office/drawing/2014/main" id="{00000000-0008-0000-0800-00005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7" name="직사각형 1754">
          <a:extLst>
            <a:ext uri="{FF2B5EF4-FFF2-40B4-BE49-F238E27FC236}">
              <a16:creationId xmlns:a16="http://schemas.microsoft.com/office/drawing/2014/main" id="{00000000-0008-0000-0800-00005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8" name="직사각형 1755">
          <a:extLst>
            <a:ext uri="{FF2B5EF4-FFF2-40B4-BE49-F238E27FC236}">
              <a16:creationId xmlns:a16="http://schemas.microsoft.com/office/drawing/2014/main" id="{00000000-0008-0000-0800-00005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69" name="직사각형 1756">
          <a:extLst>
            <a:ext uri="{FF2B5EF4-FFF2-40B4-BE49-F238E27FC236}">
              <a16:creationId xmlns:a16="http://schemas.microsoft.com/office/drawing/2014/main" id="{00000000-0008-0000-0800-00005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0" name="직사각형 1757">
          <a:extLst>
            <a:ext uri="{FF2B5EF4-FFF2-40B4-BE49-F238E27FC236}">
              <a16:creationId xmlns:a16="http://schemas.microsoft.com/office/drawing/2014/main" id="{00000000-0008-0000-0800-00005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1" name="직사각형 1758">
          <a:extLst>
            <a:ext uri="{FF2B5EF4-FFF2-40B4-BE49-F238E27FC236}">
              <a16:creationId xmlns:a16="http://schemas.microsoft.com/office/drawing/2014/main" id="{00000000-0008-0000-0800-00005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2" name="직사각형 1759">
          <a:extLst>
            <a:ext uri="{FF2B5EF4-FFF2-40B4-BE49-F238E27FC236}">
              <a16:creationId xmlns:a16="http://schemas.microsoft.com/office/drawing/2014/main" id="{00000000-0008-0000-0800-00005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3" name="직사각형 1760">
          <a:extLst>
            <a:ext uri="{FF2B5EF4-FFF2-40B4-BE49-F238E27FC236}">
              <a16:creationId xmlns:a16="http://schemas.microsoft.com/office/drawing/2014/main" id="{00000000-0008-0000-0800-00005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4" name="직사각형 1761">
          <a:extLst>
            <a:ext uri="{FF2B5EF4-FFF2-40B4-BE49-F238E27FC236}">
              <a16:creationId xmlns:a16="http://schemas.microsoft.com/office/drawing/2014/main" id="{00000000-0008-0000-0800-00005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5" name="직사각형 1762">
          <a:extLst>
            <a:ext uri="{FF2B5EF4-FFF2-40B4-BE49-F238E27FC236}">
              <a16:creationId xmlns:a16="http://schemas.microsoft.com/office/drawing/2014/main" id="{00000000-0008-0000-0800-00005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6" name="직사각형 1763">
          <a:extLst>
            <a:ext uri="{FF2B5EF4-FFF2-40B4-BE49-F238E27FC236}">
              <a16:creationId xmlns:a16="http://schemas.microsoft.com/office/drawing/2014/main" id="{00000000-0008-0000-0800-00005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7" name="직사각형 1764">
          <a:extLst>
            <a:ext uri="{FF2B5EF4-FFF2-40B4-BE49-F238E27FC236}">
              <a16:creationId xmlns:a16="http://schemas.microsoft.com/office/drawing/2014/main" id="{00000000-0008-0000-0800-00005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8" name="직사각형 1765">
          <a:extLst>
            <a:ext uri="{FF2B5EF4-FFF2-40B4-BE49-F238E27FC236}">
              <a16:creationId xmlns:a16="http://schemas.microsoft.com/office/drawing/2014/main" id="{00000000-0008-0000-0800-00005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79" name="직사각형 1766">
          <a:extLst>
            <a:ext uri="{FF2B5EF4-FFF2-40B4-BE49-F238E27FC236}">
              <a16:creationId xmlns:a16="http://schemas.microsoft.com/office/drawing/2014/main" id="{00000000-0008-0000-0800-00005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80" name="직사각형 1767">
          <a:extLst>
            <a:ext uri="{FF2B5EF4-FFF2-40B4-BE49-F238E27FC236}">
              <a16:creationId xmlns:a16="http://schemas.microsoft.com/office/drawing/2014/main" id="{00000000-0008-0000-0800-00006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3681" name="직사각형 1768">
          <a:extLst>
            <a:ext uri="{FF2B5EF4-FFF2-40B4-BE49-F238E27FC236}">
              <a16:creationId xmlns:a16="http://schemas.microsoft.com/office/drawing/2014/main" id="{00000000-0008-0000-0800-000061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82" name="직사각형 1769">
          <a:extLst>
            <a:ext uri="{FF2B5EF4-FFF2-40B4-BE49-F238E27FC236}">
              <a16:creationId xmlns:a16="http://schemas.microsoft.com/office/drawing/2014/main" id="{00000000-0008-0000-0800-00006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83" name="직사각형 1770">
          <a:extLst>
            <a:ext uri="{FF2B5EF4-FFF2-40B4-BE49-F238E27FC236}">
              <a16:creationId xmlns:a16="http://schemas.microsoft.com/office/drawing/2014/main" id="{00000000-0008-0000-0800-00006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84" name="직사각형 1771">
          <a:extLst>
            <a:ext uri="{FF2B5EF4-FFF2-40B4-BE49-F238E27FC236}">
              <a16:creationId xmlns:a16="http://schemas.microsoft.com/office/drawing/2014/main" id="{00000000-0008-0000-0800-00006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85" name="직사각형 1772">
          <a:extLst>
            <a:ext uri="{FF2B5EF4-FFF2-40B4-BE49-F238E27FC236}">
              <a16:creationId xmlns:a16="http://schemas.microsoft.com/office/drawing/2014/main" id="{00000000-0008-0000-0800-00006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86" name="직사각형 1773">
          <a:extLst>
            <a:ext uri="{FF2B5EF4-FFF2-40B4-BE49-F238E27FC236}">
              <a16:creationId xmlns:a16="http://schemas.microsoft.com/office/drawing/2014/main" id="{00000000-0008-0000-0800-00006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87" name="직사각형 1774">
          <a:extLst>
            <a:ext uri="{FF2B5EF4-FFF2-40B4-BE49-F238E27FC236}">
              <a16:creationId xmlns:a16="http://schemas.microsoft.com/office/drawing/2014/main" id="{00000000-0008-0000-0800-00006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88" name="직사각형 1775">
          <a:extLst>
            <a:ext uri="{FF2B5EF4-FFF2-40B4-BE49-F238E27FC236}">
              <a16:creationId xmlns:a16="http://schemas.microsoft.com/office/drawing/2014/main" id="{00000000-0008-0000-0800-00006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89" name="직사각형 1776">
          <a:extLst>
            <a:ext uri="{FF2B5EF4-FFF2-40B4-BE49-F238E27FC236}">
              <a16:creationId xmlns:a16="http://schemas.microsoft.com/office/drawing/2014/main" id="{00000000-0008-0000-0800-00006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90" name="직사각형 1777">
          <a:extLst>
            <a:ext uri="{FF2B5EF4-FFF2-40B4-BE49-F238E27FC236}">
              <a16:creationId xmlns:a16="http://schemas.microsoft.com/office/drawing/2014/main" id="{00000000-0008-0000-0800-00006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91" name="직사각형 1778">
          <a:extLst>
            <a:ext uri="{FF2B5EF4-FFF2-40B4-BE49-F238E27FC236}">
              <a16:creationId xmlns:a16="http://schemas.microsoft.com/office/drawing/2014/main" id="{00000000-0008-0000-0800-00006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692" name="직사각형 1779">
          <a:extLst>
            <a:ext uri="{FF2B5EF4-FFF2-40B4-BE49-F238E27FC236}">
              <a16:creationId xmlns:a16="http://schemas.microsoft.com/office/drawing/2014/main" id="{00000000-0008-0000-0800-00006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3" name="직사각형 1780">
          <a:extLst>
            <a:ext uri="{FF2B5EF4-FFF2-40B4-BE49-F238E27FC236}">
              <a16:creationId xmlns:a16="http://schemas.microsoft.com/office/drawing/2014/main" id="{00000000-0008-0000-0800-00006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4" name="직사각형 1781">
          <a:extLst>
            <a:ext uri="{FF2B5EF4-FFF2-40B4-BE49-F238E27FC236}">
              <a16:creationId xmlns:a16="http://schemas.microsoft.com/office/drawing/2014/main" id="{00000000-0008-0000-0800-00006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5" name="직사각형 1782">
          <a:extLst>
            <a:ext uri="{FF2B5EF4-FFF2-40B4-BE49-F238E27FC236}">
              <a16:creationId xmlns:a16="http://schemas.microsoft.com/office/drawing/2014/main" id="{00000000-0008-0000-0800-00006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6" name="직사각형 1783">
          <a:extLst>
            <a:ext uri="{FF2B5EF4-FFF2-40B4-BE49-F238E27FC236}">
              <a16:creationId xmlns:a16="http://schemas.microsoft.com/office/drawing/2014/main" id="{00000000-0008-0000-0800-00007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7" name="직사각형 1784">
          <a:extLst>
            <a:ext uri="{FF2B5EF4-FFF2-40B4-BE49-F238E27FC236}">
              <a16:creationId xmlns:a16="http://schemas.microsoft.com/office/drawing/2014/main" id="{00000000-0008-0000-0800-00007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8" name="직사각형 1785">
          <a:extLst>
            <a:ext uri="{FF2B5EF4-FFF2-40B4-BE49-F238E27FC236}">
              <a16:creationId xmlns:a16="http://schemas.microsoft.com/office/drawing/2014/main" id="{00000000-0008-0000-0800-00007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699" name="직사각형 1786">
          <a:extLst>
            <a:ext uri="{FF2B5EF4-FFF2-40B4-BE49-F238E27FC236}">
              <a16:creationId xmlns:a16="http://schemas.microsoft.com/office/drawing/2014/main" id="{00000000-0008-0000-0800-00007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0" name="직사각형 1787">
          <a:extLst>
            <a:ext uri="{FF2B5EF4-FFF2-40B4-BE49-F238E27FC236}">
              <a16:creationId xmlns:a16="http://schemas.microsoft.com/office/drawing/2014/main" id="{00000000-0008-0000-0800-00007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1" name="직사각형 1788">
          <a:extLst>
            <a:ext uri="{FF2B5EF4-FFF2-40B4-BE49-F238E27FC236}">
              <a16:creationId xmlns:a16="http://schemas.microsoft.com/office/drawing/2014/main" id="{00000000-0008-0000-0800-00007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2" name="직사각형 1789">
          <a:extLst>
            <a:ext uri="{FF2B5EF4-FFF2-40B4-BE49-F238E27FC236}">
              <a16:creationId xmlns:a16="http://schemas.microsoft.com/office/drawing/2014/main" id="{00000000-0008-0000-0800-00007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3" name="직사각형 1790">
          <a:extLst>
            <a:ext uri="{FF2B5EF4-FFF2-40B4-BE49-F238E27FC236}">
              <a16:creationId xmlns:a16="http://schemas.microsoft.com/office/drawing/2014/main" id="{00000000-0008-0000-0800-00007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4" name="직사각형 1791">
          <a:extLst>
            <a:ext uri="{FF2B5EF4-FFF2-40B4-BE49-F238E27FC236}">
              <a16:creationId xmlns:a16="http://schemas.microsoft.com/office/drawing/2014/main" id="{00000000-0008-0000-0800-00007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5" name="직사각형 1792">
          <a:extLst>
            <a:ext uri="{FF2B5EF4-FFF2-40B4-BE49-F238E27FC236}">
              <a16:creationId xmlns:a16="http://schemas.microsoft.com/office/drawing/2014/main" id="{00000000-0008-0000-0800-00007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6" name="직사각형 1793">
          <a:extLst>
            <a:ext uri="{FF2B5EF4-FFF2-40B4-BE49-F238E27FC236}">
              <a16:creationId xmlns:a16="http://schemas.microsoft.com/office/drawing/2014/main" id="{00000000-0008-0000-0800-00007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7" name="직사각형 1794">
          <a:extLst>
            <a:ext uri="{FF2B5EF4-FFF2-40B4-BE49-F238E27FC236}">
              <a16:creationId xmlns:a16="http://schemas.microsoft.com/office/drawing/2014/main" id="{00000000-0008-0000-0800-00007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8" name="직사각형 1795">
          <a:extLst>
            <a:ext uri="{FF2B5EF4-FFF2-40B4-BE49-F238E27FC236}">
              <a16:creationId xmlns:a16="http://schemas.microsoft.com/office/drawing/2014/main" id="{00000000-0008-0000-0800-00007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09" name="직사각형 1796">
          <a:extLst>
            <a:ext uri="{FF2B5EF4-FFF2-40B4-BE49-F238E27FC236}">
              <a16:creationId xmlns:a16="http://schemas.microsoft.com/office/drawing/2014/main" id="{00000000-0008-0000-0800-00007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0" name="직사각형 1797">
          <a:extLst>
            <a:ext uri="{FF2B5EF4-FFF2-40B4-BE49-F238E27FC236}">
              <a16:creationId xmlns:a16="http://schemas.microsoft.com/office/drawing/2014/main" id="{00000000-0008-0000-0800-00007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1" name="직사각형 1798">
          <a:extLst>
            <a:ext uri="{FF2B5EF4-FFF2-40B4-BE49-F238E27FC236}">
              <a16:creationId xmlns:a16="http://schemas.microsoft.com/office/drawing/2014/main" id="{00000000-0008-0000-0800-00007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2" name="직사각형 1799">
          <a:extLst>
            <a:ext uri="{FF2B5EF4-FFF2-40B4-BE49-F238E27FC236}">
              <a16:creationId xmlns:a16="http://schemas.microsoft.com/office/drawing/2014/main" id="{00000000-0008-0000-0800-00008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3" name="직사각형 1800">
          <a:extLst>
            <a:ext uri="{FF2B5EF4-FFF2-40B4-BE49-F238E27FC236}">
              <a16:creationId xmlns:a16="http://schemas.microsoft.com/office/drawing/2014/main" id="{00000000-0008-0000-0800-00008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4" name="직사각형 1801">
          <a:extLst>
            <a:ext uri="{FF2B5EF4-FFF2-40B4-BE49-F238E27FC236}">
              <a16:creationId xmlns:a16="http://schemas.microsoft.com/office/drawing/2014/main" id="{00000000-0008-0000-0800-00008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5" name="직사각형 1802">
          <a:extLst>
            <a:ext uri="{FF2B5EF4-FFF2-40B4-BE49-F238E27FC236}">
              <a16:creationId xmlns:a16="http://schemas.microsoft.com/office/drawing/2014/main" id="{00000000-0008-0000-0800-00008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6" name="직사각형 1803">
          <a:extLst>
            <a:ext uri="{FF2B5EF4-FFF2-40B4-BE49-F238E27FC236}">
              <a16:creationId xmlns:a16="http://schemas.microsoft.com/office/drawing/2014/main" id="{00000000-0008-0000-0800-00008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7" name="직사각형 1804">
          <a:extLst>
            <a:ext uri="{FF2B5EF4-FFF2-40B4-BE49-F238E27FC236}">
              <a16:creationId xmlns:a16="http://schemas.microsoft.com/office/drawing/2014/main" id="{00000000-0008-0000-0800-00008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18" name="직사각형 1805">
          <a:extLst>
            <a:ext uri="{FF2B5EF4-FFF2-40B4-BE49-F238E27FC236}">
              <a16:creationId xmlns:a16="http://schemas.microsoft.com/office/drawing/2014/main" id="{00000000-0008-0000-0800-00008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161925</xdr:rowOff>
    </xdr:to>
    <xdr:sp macro="" textlink="">
      <xdr:nvSpPr>
        <xdr:cNvPr id="3719" name="직사각형 1806">
          <a:extLst>
            <a:ext uri="{FF2B5EF4-FFF2-40B4-BE49-F238E27FC236}">
              <a16:creationId xmlns:a16="http://schemas.microsoft.com/office/drawing/2014/main" id="{00000000-0008-0000-0800-000087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20" name="직사각형 1807">
          <a:extLst>
            <a:ext uri="{FF2B5EF4-FFF2-40B4-BE49-F238E27FC236}">
              <a16:creationId xmlns:a16="http://schemas.microsoft.com/office/drawing/2014/main" id="{00000000-0008-0000-0800-00008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21" name="직사각형 1808">
          <a:extLst>
            <a:ext uri="{FF2B5EF4-FFF2-40B4-BE49-F238E27FC236}">
              <a16:creationId xmlns:a16="http://schemas.microsoft.com/office/drawing/2014/main" id="{00000000-0008-0000-0800-00008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161925</xdr:rowOff>
    </xdr:to>
    <xdr:sp macro="" textlink="">
      <xdr:nvSpPr>
        <xdr:cNvPr id="3722" name="직사각형 1809">
          <a:extLst>
            <a:ext uri="{FF2B5EF4-FFF2-40B4-BE49-F238E27FC236}">
              <a16:creationId xmlns:a16="http://schemas.microsoft.com/office/drawing/2014/main" id="{00000000-0008-0000-0800-00008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619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3" name="직사각형 1810">
          <a:extLst>
            <a:ext uri="{FF2B5EF4-FFF2-40B4-BE49-F238E27FC236}">
              <a16:creationId xmlns:a16="http://schemas.microsoft.com/office/drawing/2014/main" id="{00000000-0008-0000-0800-00008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4" name="직사각형 1811">
          <a:extLst>
            <a:ext uri="{FF2B5EF4-FFF2-40B4-BE49-F238E27FC236}">
              <a16:creationId xmlns:a16="http://schemas.microsoft.com/office/drawing/2014/main" id="{00000000-0008-0000-0800-00008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5" name="직사각형 1812">
          <a:extLst>
            <a:ext uri="{FF2B5EF4-FFF2-40B4-BE49-F238E27FC236}">
              <a16:creationId xmlns:a16="http://schemas.microsoft.com/office/drawing/2014/main" id="{00000000-0008-0000-0800-00008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6" name="직사각형 1813">
          <a:extLst>
            <a:ext uri="{FF2B5EF4-FFF2-40B4-BE49-F238E27FC236}">
              <a16:creationId xmlns:a16="http://schemas.microsoft.com/office/drawing/2014/main" id="{00000000-0008-0000-0800-00008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7" name="직사각형 1814">
          <a:extLst>
            <a:ext uri="{FF2B5EF4-FFF2-40B4-BE49-F238E27FC236}">
              <a16:creationId xmlns:a16="http://schemas.microsoft.com/office/drawing/2014/main" id="{00000000-0008-0000-0800-00008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8" name="직사각형 1815">
          <a:extLst>
            <a:ext uri="{FF2B5EF4-FFF2-40B4-BE49-F238E27FC236}">
              <a16:creationId xmlns:a16="http://schemas.microsoft.com/office/drawing/2014/main" id="{00000000-0008-0000-0800-00009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29" name="직사각형 1816">
          <a:extLst>
            <a:ext uri="{FF2B5EF4-FFF2-40B4-BE49-F238E27FC236}">
              <a16:creationId xmlns:a16="http://schemas.microsoft.com/office/drawing/2014/main" id="{00000000-0008-0000-0800-00009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0" name="직사각형 1817">
          <a:extLst>
            <a:ext uri="{FF2B5EF4-FFF2-40B4-BE49-F238E27FC236}">
              <a16:creationId xmlns:a16="http://schemas.microsoft.com/office/drawing/2014/main" id="{00000000-0008-0000-0800-00009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1" name="직사각형 1818">
          <a:extLst>
            <a:ext uri="{FF2B5EF4-FFF2-40B4-BE49-F238E27FC236}">
              <a16:creationId xmlns:a16="http://schemas.microsoft.com/office/drawing/2014/main" id="{00000000-0008-0000-0800-00009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2" name="직사각형 1819">
          <a:extLst>
            <a:ext uri="{FF2B5EF4-FFF2-40B4-BE49-F238E27FC236}">
              <a16:creationId xmlns:a16="http://schemas.microsoft.com/office/drawing/2014/main" id="{00000000-0008-0000-0800-00009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3" name="직사각형 1820">
          <a:extLst>
            <a:ext uri="{FF2B5EF4-FFF2-40B4-BE49-F238E27FC236}">
              <a16:creationId xmlns:a16="http://schemas.microsoft.com/office/drawing/2014/main" id="{00000000-0008-0000-0800-00009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4" name="직사각형 1821">
          <a:extLst>
            <a:ext uri="{FF2B5EF4-FFF2-40B4-BE49-F238E27FC236}">
              <a16:creationId xmlns:a16="http://schemas.microsoft.com/office/drawing/2014/main" id="{00000000-0008-0000-0800-00009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5" name="직사각형 1822">
          <a:extLst>
            <a:ext uri="{FF2B5EF4-FFF2-40B4-BE49-F238E27FC236}">
              <a16:creationId xmlns:a16="http://schemas.microsoft.com/office/drawing/2014/main" id="{00000000-0008-0000-0800-00009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6" name="직사각형 1823">
          <a:extLst>
            <a:ext uri="{FF2B5EF4-FFF2-40B4-BE49-F238E27FC236}">
              <a16:creationId xmlns:a16="http://schemas.microsoft.com/office/drawing/2014/main" id="{00000000-0008-0000-0800-00009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7" name="직사각형 1824">
          <a:extLst>
            <a:ext uri="{FF2B5EF4-FFF2-40B4-BE49-F238E27FC236}">
              <a16:creationId xmlns:a16="http://schemas.microsoft.com/office/drawing/2014/main" id="{00000000-0008-0000-0800-00009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8" name="직사각형 1825">
          <a:extLst>
            <a:ext uri="{FF2B5EF4-FFF2-40B4-BE49-F238E27FC236}">
              <a16:creationId xmlns:a16="http://schemas.microsoft.com/office/drawing/2014/main" id="{00000000-0008-0000-0800-00009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39" name="직사각형 1826">
          <a:extLst>
            <a:ext uri="{FF2B5EF4-FFF2-40B4-BE49-F238E27FC236}">
              <a16:creationId xmlns:a16="http://schemas.microsoft.com/office/drawing/2014/main" id="{00000000-0008-0000-0800-00009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0" name="직사각형 1827">
          <a:extLst>
            <a:ext uri="{FF2B5EF4-FFF2-40B4-BE49-F238E27FC236}">
              <a16:creationId xmlns:a16="http://schemas.microsoft.com/office/drawing/2014/main" id="{00000000-0008-0000-0800-00009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1" name="직사각형 1828">
          <a:extLst>
            <a:ext uri="{FF2B5EF4-FFF2-40B4-BE49-F238E27FC236}">
              <a16:creationId xmlns:a16="http://schemas.microsoft.com/office/drawing/2014/main" id="{00000000-0008-0000-0800-00009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2" name="직사각형 1829">
          <a:extLst>
            <a:ext uri="{FF2B5EF4-FFF2-40B4-BE49-F238E27FC236}">
              <a16:creationId xmlns:a16="http://schemas.microsoft.com/office/drawing/2014/main" id="{00000000-0008-0000-0800-00009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3" name="직사각형 1830">
          <a:extLst>
            <a:ext uri="{FF2B5EF4-FFF2-40B4-BE49-F238E27FC236}">
              <a16:creationId xmlns:a16="http://schemas.microsoft.com/office/drawing/2014/main" id="{00000000-0008-0000-0800-00009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4" name="직사각형 1831">
          <a:extLst>
            <a:ext uri="{FF2B5EF4-FFF2-40B4-BE49-F238E27FC236}">
              <a16:creationId xmlns:a16="http://schemas.microsoft.com/office/drawing/2014/main" id="{00000000-0008-0000-0800-0000A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5" name="직사각형 1832">
          <a:extLst>
            <a:ext uri="{FF2B5EF4-FFF2-40B4-BE49-F238E27FC236}">
              <a16:creationId xmlns:a16="http://schemas.microsoft.com/office/drawing/2014/main" id="{00000000-0008-0000-0800-0000A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6" name="직사각형 1833">
          <a:extLst>
            <a:ext uri="{FF2B5EF4-FFF2-40B4-BE49-F238E27FC236}">
              <a16:creationId xmlns:a16="http://schemas.microsoft.com/office/drawing/2014/main" id="{00000000-0008-0000-0800-0000A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7" name="직사각형 1834">
          <a:extLst>
            <a:ext uri="{FF2B5EF4-FFF2-40B4-BE49-F238E27FC236}">
              <a16:creationId xmlns:a16="http://schemas.microsoft.com/office/drawing/2014/main" id="{00000000-0008-0000-0800-0000A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8" name="직사각형 1835">
          <a:extLst>
            <a:ext uri="{FF2B5EF4-FFF2-40B4-BE49-F238E27FC236}">
              <a16:creationId xmlns:a16="http://schemas.microsoft.com/office/drawing/2014/main" id="{00000000-0008-0000-0800-0000A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49" name="직사각형 1836">
          <a:extLst>
            <a:ext uri="{FF2B5EF4-FFF2-40B4-BE49-F238E27FC236}">
              <a16:creationId xmlns:a16="http://schemas.microsoft.com/office/drawing/2014/main" id="{00000000-0008-0000-0800-0000A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0" name="직사각형 1837">
          <a:extLst>
            <a:ext uri="{FF2B5EF4-FFF2-40B4-BE49-F238E27FC236}">
              <a16:creationId xmlns:a16="http://schemas.microsoft.com/office/drawing/2014/main" id="{00000000-0008-0000-0800-0000A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1" name="직사각형 1838">
          <a:extLst>
            <a:ext uri="{FF2B5EF4-FFF2-40B4-BE49-F238E27FC236}">
              <a16:creationId xmlns:a16="http://schemas.microsoft.com/office/drawing/2014/main" id="{00000000-0008-0000-0800-0000A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2" name="직사각형 1839">
          <a:extLst>
            <a:ext uri="{FF2B5EF4-FFF2-40B4-BE49-F238E27FC236}">
              <a16:creationId xmlns:a16="http://schemas.microsoft.com/office/drawing/2014/main" id="{00000000-0008-0000-0800-0000A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3" name="직사각형 1840">
          <a:extLst>
            <a:ext uri="{FF2B5EF4-FFF2-40B4-BE49-F238E27FC236}">
              <a16:creationId xmlns:a16="http://schemas.microsoft.com/office/drawing/2014/main" id="{00000000-0008-0000-0800-0000A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4" name="직사각형 1841">
          <a:extLst>
            <a:ext uri="{FF2B5EF4-FFF2-40B4-BE49-F238E27FC236}">
              <a16:creationId xmlns:a16="http://schemas.microsoft.com/office/drawing/2014/main" id="{00000000-0008-0000-0800-0000A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5" name="직사각형 1842">
          <a:extLst>
            <a:ext uri="{FF2B5EF4-FFF2-40B4-BE49-F238E27FC236}">
              <a16:creationId xmlns:a16="http://schemas.microsoft.com/office/drawing/2014/main" id="{00000000-0008-0000-0800-0000A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6" name="직사각형 1843">
          <a:extLst>
            <a:ext uri="{FF2B5EF4-FFF2-40B4-BE49-F238E27FC236}">
              <a16:creationId xmlns:a16="http://schemas.microsoft.com/office/drawing/2014/main" id="{00000000-0008-0000-0800-0000A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171449</xdr:rowOff>
    </xdr:to>
    <xdr:sp macro="" textlink="">
      <xdr:nvSpPr>
        <xdr:cNvPr id="3757" name="직사각형 1844">
          <a:extLst>
            <a:ext uri="{FF2B5EF4-FFF2-40B4-BE49-F238E27FC236}">
              <a16:creationId xmlns:a16="http://schemas.microsoft.com/office/drawing/2014/main" id="{00000000-0008-0000-0800-0000AD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8" name="직사각형 1845">
          <a:extLst>
            <a:ext uri="{FF2B5EF4-FFF2-40B4-BE49-F238E27FC236}">
              <a16:creationId xmlns:a16="http://schemas.microsoft.com/office/drawing/2014/main" id="{00000000-0008-0000-0800-0000A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59" name="직사각형 1846">
          <a:extLst>
            <a:ext uri="{FF2B5EF4-FFF2-40B4-BE49-F238E27FC236}">
              <a16:creationId xmlns:a16="http://schemas.microsoft.com/office/drawing/2014/main" id="{00000000-0008-0000-0800-0000A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60" name="직사각형 1847">
          <a:extLst>
            <a:ext uri="{FF2B5EF4-FFF2-40B4-BE49-F238E27FC236}">
              <a16:creationId xmlns:a16="http://schemas.microsoft.com/office/drawing/2014/main" id="{00000000-0008-0000-0800-0000B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1" name="직사각형 1848">
          <a:extLst>
            <a:ext uri="{FF2B5EF4-FFF2-40B4-BE49-F238E27FC236}">
              <a16:creationId xmlns:a16="http://schemas.microsoft.com/office/drawing/2014/main" id="{00000000-0008-0000-0800-0000B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2" name="직사각형 1849">
          <a:extLst>
            <a:ext uri="{FF2B5EF4-FFF2-40B4-BE49-F238E27FC236}">
              <a16:creationId xmlns:a16="http://schemas.microsoft.com/office/drawing/2014/main" id="{00000000-0008-0000-0800-0000B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3" name="직사각형 1850">
          <a:extLst>
            <a:ext uri="{FF2B5EF4-FFF2-40B4-BE49-F238E27FC236}">
              <a16:creationId xmlns:a16="http://schemas.microsoft.com/office/drawing/2014/main" id="{00000000-0008-0000-0800-0000B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4" name="직사각형 1851">
          <a:extLst>
            <a:ext uri="{FF2B5EF4-FFF2-40B4-BE49-F238E27FC236}">
              <a16:creationId xmlns:a16="http://schemas.microsoft.com/office/drawing/2014/main" id="{00000000-0008-0000-0800-0000B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5" name="직사각형 1852">
          <a:extLst>
            <a:ext uri="{FF2B5EF4-FFF2-40B4-BE49-F238E27FC236}">
              <a16:creationId xmlns:a16="http://schemas.microsoft.com/office/drawing/2014/main" id="{00000000-0008-0000-0800-0000B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6" name="직사각형 1853">
          <a:extLst>
            <a:ext uri="{FF2B5EF4-FFF2-40B4-BE49-F238E27FC236}">
              <a16:creationId xmlns:a16="http://schemas.microsoft.com/office/drawing/2014/main" id="{00000000-0008-0000-0800-0000B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7" name="직사각형 1854">
          <a:extLst>
            <a:ext uri="{FF2B5EF4-FFF2-40B4-BE49-F238E27FC236}">
              <a16:creationId xmlns:a16="http://schemas.microsoft.com/office/drawing/2014/main" id="{00000000-0008-0000-0800-0000B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68" name="직사각형 1855">
          <a:extLst>
            <a:ext uri="{FF2B5EF4-FFF2-40B4-BE49-F238E27FC236}">
              <a16:creationId xmlns:a16="http://schemas.microsoft.com/office/drawing/2014/main" id="{00000000-0008-0000-0800-0000B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69" name="직사각형 1856">
          <a:extLst>
            <a:ext uri="{FF2B5EF4-FFF2-40B4-BE49-F238E27FC236}">
              <a16:creationId xmlns:a16="http://schemas.microsoft.com/office/drawing/2014/main" id="{00000000-0008-0000-0800-0000B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0" name="직사각형 1857">
          <a:extLst>
            <a:ext uri="{FF2B5EF4-FFF2-40B4-BE49-F238E27FC236}">
              <a16:creationId xmlns:a16="http://schemas.microsoft.com/office/drawing/2014/main" id="{00000000-0008-0000-0800-0000B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1" name="직사각형 1858">
          <a:extLst>
            <a:ext uri="{FF2B5EF4-FFF2-40B4-BE49-F238E27FC236}">
              <a16:creationId xmlns:a16="http://schemas.microsoft.com/office/drawing/2014/main" id="{00000000-0008-0000-0800-0000B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2" name="직사각형 1859">
          <a:extLst>
            <a:ext uri="{FF2B5EF4-FFF2-40B4-BE49-F238E27FC236}">
              <a16:creationId xmlns:a16="http://schemas.microsoft.com/office/drawing/2014/main" id="{00000000-0008-0000-0800-0000B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3" name="직사각형 1860">
          <a:extLst>
            <a:ext uri="{FF2B5EF4-FFF2-40B4-BE49-F238E27FC236}">
              <a16:creationId xmlns:a16="http://schemas.microsoft.com/office/drawing/2014/main" id="{00000000-0008-0000-0800-0000B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4" name="직사각형 1861">
          <a:extLst>
            <a:ext uri="{FF2B5EF4-FFF2-40B4-BE49-F238E27FC236}">
              <a16:creationId xmlns:a16="http://schemas.microsoft.com/office/drawing/2014/main" id="{00000000-0008-0000-0800-0000B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5" name="직사각형 1862">
          <a:extLst>
            <a:ext uri="{FF2B5EF4-FFF2-40B4-BE49-F238E27FC236}">
              <a16:creationId xmlns:a16="http://schemas.microsoft.com/office/drawing/2014/main" id="{00000000-0008-0000-0800-0000B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6" name="직사각형 1863">
          <a:extLst>
            <a:ext uri="{FF2B5EF4-FFF2-40B4-BE49-F238E27FC236}">
              <a16:creationId xmlns:a16="http://schemas.microsoft.com/office/drawing/2014/main" id="{00000000-0008-0000-0800-0000C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7" name="직사각형 1864">
          <a:extLst>
            <a:ext uri="{FF2B5EF4-FFF2-40B4-BE49-F238E27FC236}">
              <a16:creationId xmlns:a16="http://schemas.microsoft.com/office/drawing/2014/main" id="{00000000-0008-0000-0800-0000C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8" name="직사각형 1865">
          <a:extLst>
            <a:ext uri="{FF2B5EF4-FFF2-40B4-BE49-F238E27FC236}">
              <a16:creationId xmlns:a16="http://schemas.microsoft.com/office/drawing/2014/main" id="{00000000-0008-0000-0800-0000C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79" name="직사각형 1866">
          <a:extLst>
            <a:ext uri="{FF2B5EF4-FFF2-40B4-BE49-F238E27FC236}">
              <a16:creationId xmlns:a16="http://schemas.microsoft.com/office/drawing/2014/main" id="{00000000-0008-0000-0800-0000C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0" name="직사각형 1867">
          <a:extLst>
            <a:ext uri="{FF2B5EF4-FFF2-40B4-BE49-F238E27FC236}">
              <a16:creationId xmlns:a16="http://schemas.microsoft.com/office/drawing/2014/main" id="{00000000-0008-0000-0800-0000C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1" name="직사각형 1868">
          <a:extLst>
            <a:ext uri="{FF2B5EF4-FFF2-40B4-BE49-F238E27FC236}">
              <a16:creationId xmlns:a16="http://schemas.microsoft.com/office/drawing/2014/main" id="{00000000-0008-0000-0800-0000C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2" name="직사각형 1869">
          <a:extLst>
            <a:ext uri="{FF2B5EF4-FFF2-40B4-BE49-F238E27FC236}">
              <a16:creationId xmlns:a16="http://schemas.microsoft.com/office/drawing/2014/main" id="{00000000-0008-0000-0800-0000C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3" name="직사각형 1870">
          <a:extLst>
            <a:ext uri="{FF2B5EF4-FFF2-40B4-BE49-F238E27FC236}">
              <a16:creationId xmlns:a16="http://schemas.microsoft.com/office/drawing/2014/main" id="{00000000-0008-0000-0800-0000C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4" name="직사각형 1871">
          <a:extLst>
            <a:ext uri="{FF2B5EF4-FFF2-40B4-BE49-F238E27FC236}">
              <a16:creationId xmlns:a16="http://schemas.microsoft.com/office/drawing/2014/main" id="{00000000-0008-0000-0800-0000C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5" name="직사각형 1872">
          <a:extLst>
            <a:ext uri="{FF2B5EF4-FFF2-40B4-BE49-F238E27FC236}">
              <a16:creationId xmlns:a16="http://schemas.microsoft.com/office/drawing/2014/main" id="{00000000-0008-0000-0800-0000C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6" name="직사각형 1873">
          <a:extLst>
            <a:ext uri="{FF2B5EF4-FFF2-40B4-BE49-F238E27FC236}">
              <a16:creationId xmlns:a16="http://schemas.microsoft.com/office/drawing/2014/main" id="{00000000-0008-0000-0800-0000C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7" name="직사각형 1874">
          <a:extLst>
            <a:ext uri="{FF2B5EF4-FFF2-40B4-BE49-F238E27FC236}">
              <a16:creationId xmlns:a16="http://schemas.microsoft.com/office/drawing/2014/main" id="{00000000-0008-0000-0800-0000C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8" name="직사각형 1875">
          <a:extLst>
            <a:ext uri="{FF2B5EF4-FFF2-40B4-BE49-F238E27FC236}">
              <a16:creationId xmlns:a16="http://schemas.microsoft.com/office/drawing/2014/main" id="{00000000-0008-0000-0800-0000C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89" name="직사각형 1876">
          <a:extLst>
            <a:ext uri="{FF2B5EF4-FFF2-40B4-BE49-F238E27FC236}">
              <a16:creationId xmlns:a16="http://schemas.microsoft.com/office/drawing/2014/main" id="{00000000-0008-0000-0800-0000C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0" name="직사각형 1877">
          <a:extLst>
            <a:ext uri="{FF2B5EF4-FFF2-40B4-BE49-F238E27FC236}">
              <a16:creationId xmlns:a16="http://schemas.microsoft.com/office/drawing/2014/main" id="{00000000-0008-0000-0800-0000C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1" name="직사각형 1878">
          <a:extLst>
            <a:ext uri="{FF2B5EF4-FFF2-40B4-BE49-F238E27FC236}">
              <a16:creationId xmlns:a16="http://schemas.microsoft.com/office/drawing/2014/main" id="{00000000-0008-0000-0800-0000C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2" name="직사각형 1879">
          <a:extLst>
            <a:ext uri="{FF2B5EF4-FFF2-40B4-BE49-F238E27FC236}">
              <a16:creationId xmlns:a16="http://schemas.microsoft.com/office/drawing/2014/main" id="{00000000-0008-0000-0800-0000D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3" name="직사각형 1880">
          <a:extLst>
            <a:ext uri="{FF2B5EF4-FFF2-40B4-BE49-F238E27FC236}">
              <a16:creationId xmlns:a16="http://schemas.microsoft.com/office/drawing/2014/main" id="{00000000-0008-0000-0800-0000D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4" name="직사각형 1881">
          <a:extLst>
            <a:ext uri="{FF2B5EF4-FFF2-40B4-BE49-F238E27FC236}">
              <a16:creationId xmlns:a16="http://schemas.microsoft.com/office/drawing/2014/main" id="{00000000-0008-0000-0800-0000D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171449</xdr:rowOff>
    </xdr:to>
    <xdr:sp macro="" textlink="">
      <xdr:nvSpPr>
        <xdr:cNvPr id="3795" name="직사각형 1882">
          <a:extLst>
            <a:ext uri="{FF2B5EF4-FFF2-40B4-BE49-F238E27FC236}">
              <a16:creationId xmlns:a16="http://schemas.microsoft.com/office/drawing/2014/main" id="{00000000-0008-0000-0800-0000D3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6" name="직사각형 1883">
          <a:extLst>
            <a:ext uri="{FF2B5EF4-FFF2-40B4-BE49-F238E27FC236}">
              <a16:creationId xmlns:a16="http://schemas.microsoft.com/office/drawing/2014/main" id="{00000000-0008-0000-0800-0000D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7" name="직사각형 1884">
          <a:extLst>
            <a:ext uri="{FF2B5EF4-FFF2-40B4-BE49-F238E27FC236}">
              <a16:creationId xmlns:a16="http://schemas.microsoft.com/office/drawing/2014/main" id="{00000000-0008-0000-0800-0000D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798" name="직사각형 1885">
          <a:extLst>
            <a:ext uri="{FF2B5EF4-FFF2-40B4-BE49-F238E27FC236}">
              <a16:creationId xmlns:a16="http://schemas.microsoft.com/office/drawing/2014/main" id="{00000000-0008-0000-0800-0000D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799" name="직사각형 1886">
          <a:extLst>
            <a:ext uri="{FF2B5EF4-FFF2-40B4-BE49-F238E27FC236}">
              <a16:creationId xmlns:a16="http://schemas.microsoft.com/office/drawing/2014/main" id="{00000000-0008-0000-0800-0000D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0" name="직사각형 1887">
          <a:extLst>
            <a:ext uri="{FF2B5EF4-FFF2-40B4-BE49-F238E27FC236}">
              <a16:creationId xmlns:a16="http://schemas.microsoft.com/office/drawing/2014/main" id="{00000000-0008-0000-0800-0000D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1" name="직사각형 1888">
          <a:extLst>
            <a:ext uri="{FF2B5EF4-FFF2-40B4-BE49-F238E27FC236}">
              <a16:creationId xmlns:a16="http://schemas.microsoft.com/office/drawing/2014/main" id="{00000000-0008-0000-0800-0000D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2" name="직사각형 1889">
          <a:extLst>
            <a:ext uri="{FF2B5EF4-FFF2-40B4-BE49-F238E27FC236}">
              <a16:creationId xmlns:a16="http://schemas.microsoft.com/office/drawing/2014/main" id="{00000000-0008-0000-0800-0000D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3" name="직사각형 1890">
          <a:extLst>
            <a:ext uri="{FF2B5EF4-FFF2-40B4-BE49-F238E27FC236}">
              <a16:creationId xmlns:a16="http://schemas.microsoft.com/office/drawing/2014/main" id="{00000000-0008-0000-0800-0000D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4" name="직사각형 1891">
          <a:extLst>
            <a:ext uri="{FF2B5EF4-FFF2-40B4-BE49-F238E27FC236}">
              <a16:creationId xmlns:a16="http://schemas.microsoft.com/office/drawing/2014/main" id="{00000000-0008-0000-0800-0000D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5" name="직사각형 1892">
          <a:extLst>
            <a:ext uri="{FF2B5EF4-FFF2-40B4-BE49-F238E27FC236}">
              <a16:creationId xmlns:a16="http://schemas.microsoft.com/office/drawing/2014/main" id="{00000000-0008-0000-0800-0000D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06" name="직사각형 1893">
          <a:extLst>
            <a:ext uri="{FF2B5EF4-FFF2-40B4-BE49-F238E27FC236}">
              <a16:creationId xmlns:a16="http://schemas.microsoft.com/office/drawing/2014/main" id="{00000000-0008-0000-0800-0000D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07" name="직사각형 1894">
          <a:extLst>
            <a:ext uri="{FF2B5EF4-FFF2-40B4-BE49-F238E27FC236}">
              <a16:creationId xmlns:a16="http://schemas.microsoft.com/office/drawing/2014/main" id="{00000000-0008-0000-0800-0000D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08" name="직사각형 1895">
          <a:extLst>
            <a:ext uri="{FF2B5EF4-FFF2-40B4-BE49-F238E27FC236}">
              <a16:creationId xmlns:a16="http://schemas.microsoft.com/office/drawing/2014/main" id="{00000000-0008-0000-0800-0000E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09" name="직사각형 1896">
          <a:extLst>
            <a:ext uri="{FF2B5EF4-FFF2-40B4-BE49-F238E27FC236}">
              <a16:creationId xmlns:a16="http://schemas.microsoft.com/office/drawing/2014/main" id="{00000000-0008-0000-0800-0000E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0" name="직사각형 1897">
          <a:extLst>
            <a:ext uri="{FF2B5EF4-FFF2-40B4-BE49-F238E27FC236}">
              <a16:creationId xmlns:a16="http://schemas.microsoft.com/office/drawing/2014/main" id="{00000000-0008-0000-0800-0000E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1" name="직사각형 1898">
          <a:extLst>
            <a:ext uri="{FF2B5EF4-FFF2-40B4-BE49-F238E27FC236}">
              <a16:creationId xmlns:a16="http://schemas.microsoft.com/office/drawing/2014/main" id="{00000000-0008-0000-0800-0000E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2" name="직사각형 1899">
          <a:extLst>
            <a:ext uri="{FF2B5EF4-FFF2-40B4-BE49-F238E27FC236}">
              <a16:creationId xmlns:a16="http://schemas.microsoft.com/office/drawing/2014/main" id="{00000000-0008-0000-0800-0000E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3" name="직사각형 1900">
          <a:extLst>
            <a:ext uri="{FF2B5EF4-FFF2-40B4-BE49-F238E27FC236}">
              <a16:creationId xmlns:a16="http://schemas.microsoft.com/office/drawing/2014/main" id="{00000000-0008-0000-0800-0000E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4" name="직사각형 1901">
          <a:extLst>
            <a:ext uri="{FF2B5EF4-FFF2-40B4-BE49-F238E27FC236}">
              <a16:creationId xmlns:a16="http://schemas.microsoft.com/office/drawing/2014/main" id="{00000000-0008-0000-0800-0000E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5" name="직사각형 1902">
          <a:extLst>
            <a:ext uri="{FF2B5EF4-FFF2-40B4-BE49-F238E27FC236}">
              <a16:creationId xmlns:a16="http://schemas.microsoft.com/office/drawing/2014/main" id="{00000000-0008-0000-0800-0000E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6" name="직사각형 1903">
          <a:extLst>
            <a:ext uri="{FF2B5EF4-FFF2-40B4-BE49-F238E27FC236}">
              <a16:creationId xmlns:a16="http://schemas.microsoft.com/office/drawing/2014/main" id="{00000000-0008-0000-0800-0000E8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7" name="직사각형 1904">
          <a:extLst>
            <a:ext uri="{FF2B5EF4-FFF2-40B4-BE49-F238E27FC236}">
              <a16:creationId xmlns:a16="http://schemas.microsoft.com/office/drawing/2014/main" id="{00000000-0008-0000-0800-0000E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8" name="직사각형 1905">
          <a:extLst>
            <a:ext uri="{FF2B5EF4-FFF2-40B4-BE49-F238E27FC236}">
              <a16:creationId xmlns:a16="http://schemas.microsoft.com/office/drawing/2014/main" id="{00000000-0008-0000-0800-0000E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19" name="직사각형 1906">
          <a:extLst>
            <a:ext uri="{FF2B5EF4-FFF2-40B4-BE49-F238E27FC236}">
              <a16:creationId xmlns:a16="http://schemas.microsoft.com/office/drawing/2014/main" id="{00000000-0008-0000-0800-0000E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0" name="직사각형 1907">
          <a:extLst>
            <a:ext uri="{FF2B5EF4-FFF2-40B4-BE49-F238E27FC236}">
              <a16:creationId xmlns:a16="http://schemas.microsoft.com/office/drawing/2014/main" id="{00000000-0008-0000-0800-0000E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1" name="직사각형 1908">
          <a:extLst>
            <a:ext uri="{FF2B5EF4-FFF2-40B4-BE49-F238E27FC236}">
              <a16:creationId xmlns:a16="http://schemas.microsoft.com/office/drawing/2014/main" id="{00000000-0008-0000-0800-0000E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2" name="직사각형 1909">
          <a:extLst>
            <a:ext uri="{FF2B5EF4-FFF2-40B4-BE49-F238E27FC236}">
              <a16:creationId xmlns:a16="http://schemas.microsoft.com/office/drawing/2014/main" id="{00000000-0008-0000-0800-0000E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3" name="직사각형 1910">
          <a:extLst>
            <a:ext uri="{FF2B5EF4-FFF2-40B4-BE49-F238E27FC236}">
              <a16:creationId xmlns:a16="http://schemas.microsoft.com/office/drawing/2014/main" id="{00000000-0008-0000-0800-0000E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4" name="직사각형 1911">
          <a:extLst>
            <a:ext uri="{FF2B5EF4-FFF2-40B4-BE49-F238E27FC236}">
              <a16:creationId xmlns:a16="http://schemas.microsoft.com/office/drawing/2014/main" id="{00000000-0008-0000-0800-0000F0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5" name="직사각형 1912">
          <a:extLst>
            <a:ext uri="{FF2B5EF4-FFF2-40B4-BE49-F238E27FC236}">
              <a16:creationId xmlns:a16="http://schemas.microsoft.com/office/drawing/2014/main" id="{00000000-0008-0000-0800-0000F1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6" name="직사각형 1913">
          <a:extLst>
            <a:ext uri="{FF2B5EF4-FFF2-40B4-BE49-F238E27FC236}">
              <a16:creationId xmlns:a16="http://schemas.microsoft.com/office/drawing/2014/main" id="{00000000-0008-0000-0800-0000F2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7" name="직사각형 1914">
          <a:extLst>
            <a:ext uri="{FF2B5EF4-FFF2-40B4-BE49-F238E27FC236}">
              <a16:creationId xmlns:a16="http://schemas.microsoft.com/office/drawing/2014/main" id="{00000000-0008-0000-0800-0000F3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8" name="직사각형 1916">
          <a:extLst>
            <a:ext uri="{FF2B5EF4-FFF2-40B4-BE49-F238E27FC236}">
              <a16:creationId xmlns:a16="http://schemas.microsoft.com/office/drawing/2014/main" id="{00000000-0008-0000-0800-0000F4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29" name="직사각형 1917">
          <a:extLst>
            <a:ext uri="{FF2B5EF4-FFF2-40B4-BE49-F238E27FC236}">
              <a16:creationId xmlns:a16="http://schemas.microsoft.com/office/drawing/2014/main" id="{00000000-0008-0000-0800-0000F5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30" name="직사각형 1918">
          <a:extLst>
            <a:ext uri="{FF2B5EF4-FFF2-40B4-BE49-F238E27FC236}">
              <a16:creationId xmlns:a16="http://schemas.microsoft.com/office/drawing/2014/main" id="{00000000-0008-0000-0800-0000F6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31" name="직사각형 1919">
          <a:extLst>
            <a:ext uri="{FF2B5EF4-FFF2-40B4-BE49-F238E27FC236}">
              <a16:creationId xmlns:a16="http://schemas.microsoft.com/office/drawing/2014/main" id="{00000000-0008-0000-0800-0000F7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171449</xdr:rowOff>
    </xdr:to>
    <xdr:sp macro="" textlink="">
      <xdr:nvSpPr>
        <xdr:cNvPr id="3832" name="직사각형 1920">
          <a:extLst>
            <a:ext uri="{FF2B5EF4-FFF2-40B4-BE49-F238E27FC236}">
              <a16:creationId xmlns:a16="http://schemas.microsoft.com/office/drawing/2014/main" id="{00000000-0008-0000-0800-0000F80E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33" name="직사각형 1921">
          <a:extLst>
            <a:ext uri="{FF2B5EF4-FFF2-40B4-BE49-F238E27FC236}">
              <a16:creationId xmlns:a16="http://schemas.microsoft.com/office/drawing/2014/main" id="{00000000-0008-0000-0800-0000F9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34" name="직사각형 1922">
          <a:extLst>
            <a:ext uri="{FF2B5EF4-FFF2-40B4-BE49-F238E27FC236}">
              <a16:creationId xmlns:a16="http://schemas.microsoft.com/office/drawing/2014/main" id="{00000000-0008-0000-0800-0000FA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35" name="직사각형 1923">
          <a:extLst>
            <a:ext uri="{FF2B5EF4-FFF2-40B4-BE49-F238E27FC236}">
              <a16:creationId xmlns:a16="http://schemas.microsoft.com/office/drawing/2014/main" id="{00000000-0008-0000-0800-0000FB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36" name="직사각형 1924">
          <a:extLst>
            <a:ext uri="{FF2B5EF4-FFF2-40B4-BE49-F238E27FC236}">
              <a16:creationId xmlns:a16="http://schemas.microsoft.com/office/drawing/2014/main" id="{00000000-0008-0000-0800-0000FC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37" name="직사각형 1925">
          <a:extLst>
            <a:ext uri="{FF2B5EF4-FFF2-40B4-BE49-F238E27FC236}">
              <a16:creationId xmlns:a16="http://schemas.microsoft.com/office/drawing/2014/main" id="{00000000-0008-0000-0800-0000FD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38" name="직사각형 1926">
          <a:extLst>
            <a:ext uri="{FF2B5EF4-FFF2-40B4-BE49-F238E27FC236}">
              <a16:creationId xmlns:a16="http://schemas.microsoft.com/office/drawing/2014/main" id="{00000000-0008-0000-0800-0000FE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39" name="직사각형 1927">
          <a:extLst>
            <a:ext uri="{FF2B5EF4-FFF2-40B4-BE49-F238E27FC236}">
              <a16:creationId xmlns:a16="http://schemas.microsoft.com/office/drawing/2014/main" id="{00000000-0008-0000-0800-0000FF0E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40" name="직사각형 1929">
          <a:extLst>
            <a:ext uri="{FF2B5EF4-FFF2-40B4-BE49-F238E27FC236}">
              <a16:creationId xmlns:a16="http://schemas.microsoft.com/office/drawing/2014/main" id="{00000000-0008-0000-0800-000000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41" name="직사각형 1930">
          <a:extLst>
            <a:ext uri="{FF2B5EF4-FFF2-40B4-BE49-F238E27FC236}">
              <a16:creationId xmlns:a16="http://schemas.microsoft.com/office/drawing/2014/main" id="{00000000-0008-0000-0800-000001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42" name="직사각형 1931">
          <a:extLst>
            <a:ext uri="{FF2B5EF4-FFF2-40B4-BE49-F238E27FC236}">
              <a16:creationId xmlns:a16="http://schemas.microsoft.com/office/drawing/2014/main" id="{00000000-0008-0000-0800-000002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3" name="직사각형 1932">
          <a:extLst>
            <a:ext uri="{FF2B5EF4-FFF2-40B4-BE49-F238E27FC236}">
              <a16:creationId xmlns:a16="http://schemas.microsoft.com/office/drawing/2014/main" id="{00000000-0008-0000-0800-000003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4" name="직사각형 1933">
          <a:extLst>
            <a:ext uri="{FF2B5EF4-FFF2-40B4-BE49-F238E27FC236}">
              <a16:creationId xmlns:a16="http://schemas.microsoft.com/office/drawing/2014/main" id="{00000000-0008-0000-0800-000004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5" name="직사각형 1934">
          <a:extLst>
            <a:ext uri="{FF2B5EF4-FFF2-40B4-BE49-F238E27FC236}">
              <a16:creationId xmlns:a16="http://schemas.microsoft.com/office/drawing/2014/main" id="{00000000-0008-0000-0800-000005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6" name="직사각형 1935">
          <a:extLst>
            <a:ext uri="{FF2B5EF4-FFF2-40B4-BE49-F238E27FC236}">
              <a16:creationId xmlns:a16="http://schemas.microsoft.com/office/drawing/2014/main" id="{00000000-0008-0000-0800-000006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7" name="직사각형 1936">
          <a:extLst>
            <a:ext uri="{FF2B5EF4-FFF2-40B4-BE49-F238E27FC236}">
              <a16:creationId xmlns:a16="http://schemas.microsoft.com/office/drawing/2014/main" id="{00000000-0008-0000-0800-000007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8" name="직사각형 1937">
          <a:extLst>
            <a:ext uri="{FF2B5EF4-FFF2-40B4-BE49-F238E27FC236}">
              <a16:creationId xmlns:a16="http://schemas.microsoft.com/office/drawing/2014/main" id="{00000000-0008-0000-0800-000008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49" name="직사각형 1938">
          <a:extLst>
            <a:ext uri="{FF2B5EF4-FFF2-40B4-BE49-F238E27FC236}">
              <a16:creationId xmlns:a16="http://schemas.microsoft.com/office/drawing/2014/main" id="{00000000-0008-0000-0800-000009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0" name="직사각형 1939">
          <a:extLst>
            <a:ext uri="{FF2B5EF4-FFF2-40B4-BE49-F238E27FC236}">
              <a16:creationId xmlns:a16="http://schemas.microsoft.com/office/drawing/2014/main" id="{00000000-0008-0000-0800-00000A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1" name="직사각형 1940">
          <a:extLst>
            <a:ext uri="{FF2B5EF4-FFF2-40B4-BE49-F238E27FC236}">
              <a16:creationId xmlns:a16="http://schemas.microsoft.com/office/drawing/2014/main" id="{00000000-0008-0000-0800-00000B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2" name="직사각형 1941">
          <a:extLst>
            <a:ext uri="{FF2B5EF4-FFF2-40B4-BE49-F238E27FC236}">
              <a16:creationId xmlns:a16="http://schemas.microsoft.com/office/drawing/2014/main" id="{00000000-0008-0000-0800-00000C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3" name="직사각형 1942">
          <a:extLst>
            <a:ext uri="{FF2B5EF4-FFF2-40B4-BE49-F238E27FC236}">
              <a16:creationId xmlns:a16="http://schemas.microsoft.com/office/drawing/2014/main" id="{00000000-0008-0000-0800-00000D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4" name="직사각형 1943">
          <a:extLst>
            <a:ext uri="{FF2B5EF4-FFF2-40B4-BE49-F238E27FC236}">
              <a16:creationId xmlns:a16="http://schemas.microsoft.com/office/drawing/2014/main" id="{00000000-0008-0000-0800-00000E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5" name="직사각형 1944">
          <a:extLst>
            <a:ext uri="{FF2B5EF4-FFF2-40B4-BE49-F238E27FC236}">
              <a16:creationId xmlns:a16="http://schemas.microsoft.com/office/drawing/2014/main" id="{00000000-0008-0000-0800-00000F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6" name="직사각형 1945">
          <a:extLst>
            <a:ext uri="{FF2B5EF4-FFF2-40B4-BE49-F238E27FC236}">
              <a16:creationId xmlns:a16="http://schemas.microsoft.com/office/drawing/2014/main" id="{00000000-0008-0000-0800-000010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7" name="직사각형 1946">
          <a:extLst>
            <a:ext uri="{FF2B5EF4-FFF2-40B4-BE49-F238E27FC236}">
              <a16:creationId xmlns:a16="http://schemas.microsoft.com/office/drawing/2014/main" id="{00000000-0008-0000-0800-000011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8" name="직사각형 1947">
          <a:extLst>
            <a:ext uri="{FF2B5EF4-FFF2-40B4-BE49-F238E27FC236}">
              <a16:creationId xmlns:a16="http://schemas.microsoft.com/office/drawing/2014/main" id="{00000000-0008-0000-0800-000012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59" name="직사각형 1948">
          <a:extLst>
            <a:ext uri="{FF2B5EF4-FFF2-40B4-BE49-F238E27FC236}">
              <a16:creationId xmlns:a16="http://schemas.microsoft.com/office/drawing/2014/main" id="{00000000-0008-0000-0800-000013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0" name="직사각형 1949">
          <a:extLst>
            <a:ext uri="{FF2B5EF4-FFF2-40B4-BE49-F238E27FC236}">
              <a16:creationId xmlns:a16="http://schemas.microsoft.com/office/drawing/2014/main" id="{00000000-0008-0000-0800-000014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1" name="직사각형 1950">
          <a:extLst>
            <a:ext uri="{FF2B5EF4-FFF2-40B4-BE49-F238E27FC236}">
              <a16:creationId xmlns:a16="http://schemas.microsoft.com/office/drawing/2014/main" id="{00000000-0008-0000-0800-000015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2" name="직사각형 1951">
          <a:extLst>
            <a:ext uri="{FF2B5EF4-FFF2-40B4-BE49-F238E27FC236}">
              <a16:creationId xmlns:a16="http://schemas.microsoft.com/office/drawing/2014/main" id="{00000000-0008-0000-0800-000016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3" name="직사각형 1952">
          <a:extLst>
            <a:ext uri="{FF2B5EF4-FFF2-40B4-BE49-F238E27FC236}">
              <a16:creationId xmlns:a16="http://schemas.microsoft.com/office/drawing/2014/main" id="{00000000-0008-0000-0800-000017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4" name="직사각형 1953">
          <a:extLst>
            <a:ext uri="{FF2B5EF4-FFF2-40B4-BE49-F238E27FC236}">
              <a16:creationId xmlns:a16="http://schemas.microsoft.com/office/drawing/2014/main" id="{00000000-0008-0000-0800-000018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5" name="직사각형 1954">
          <a:extLst>
            <a:ext uri="{FF2B5EF4-FFF2-40B4-BE49-F238E27FC236}">
              <a16:creationId xmlns:a16="http://schemas.microsoft.com/office/drawing/2014/main" id="{00000000-0008-0000-0800-000019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6" name="직사각형 1955">
          <a:extLst>
            <a:ext uri="{FF2B5EF4-FFF2-40B4-BE49-F238E27FC236}">
              <a16:creationId xmlns:a16="http://schemas.microsoft.com/office/drawing/2014/main" id="{00000000-0008-0000-0800-00001A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7" name="직사각형 1956">
          <a:extLst>
            <a:ext uri="{FF2B5EF4-FFF2-40B4-BE49-F238E27FC236}">
              <a16:creationId xmlns:a16="http://schemas.microsoft.com/office/drawing/2014/main" id="{00000000-0008-0000-0800-00001B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68" name="직사각형 1957">
          <a:extLst>
            <a:ext uri="{FF2B5EF4-FFF2-40B4-BE49-F238E27FC236}">
              <a16:creationId xmlns:a16="http://schemas.microsoft.com/office/drawing/2014/main" id="{00000000-0008-0000-0800-00001C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11</xdr:row>
      <xdr:rowOff>0</xdr:rowOff>
    </xdr:from>
    <xdr:to>
      <xdr:col>2</xdr:col>
      <xdr:colOff>419100</xdr:colOff>
      <xdr:row>11</xdr:row>
      <xdr:rowOff>171449</xdr:rowOff>
    </xdr:to>
    <xdr:sp macro="" textlink="">
      <xdr:nvSpPr>
        <xdr:cNvPr id="3869" name="직사각형 1958">
          <a:extLst>
            <a:ext uri="{FF2B5EF4-FFF2-40B4-BE49-F238E27FC236}">
              <a16:creationId xmlns:a16="http://schemas.microsoft.com/office/drawing/2014/main" id="{00000000-0008-0000-0800-00001D0F0000}"/>
            </a:ext>
          </a:extLst>
        </xdr:cNvPr>
        <xdr:cNvSpPr>
          <a:spLocks noChangeArrowheads="1"/>
        </xdr:cNvSpPr>
      </xdr:nvSpPr>
      <xdr:spPr>
        <a:xfrm>
          <a:off x="8096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70" name="직사각형 1959">
          <a:extLst>
            <a:ext uri="{FF2B5EF4-FFF2-40B4-BE49-F238E27FC236}">
              <a16:creationId xmlns:a16="http://schemas.microsoft.com/office/drawing/2014/main" id="{00000000-0008-0000-0800-00001E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71" name="직사각형 1960">
          <a:extLst>
            <a:ext uri="{FF2B5EF4-FFF2-40B4-BE49-F238E27FC236}">
              <a16:creationId xmlns:a16="http://schemas.microsoft.com/office/drawing/2014/main" id="{00000000-0008-0000-0800-00001F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171449</xdr:rowOff>
    </xdr:to>
    <xdr:sp macro="" textlink="">
      <xdr:nvSpPr>
        <xdr:cNvPr id="3872" name="직사각형 1961">
          <a:extLst>
            <a:ext uri="{FF2B5EF4-FFF2-40B4-BE49-F238E27FC236}">
              <a16:creationId xmlns:a16="http://schemas.microsoft.com/office/drawing/2014/main" id="{00000000-0008-0000-0800-000020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3" name="직사각형 1962">
          <a:extLst>
            <a:ext uri="{FF2B5EF4-FFF2-40B4-BE49-F238E27FC236}">
              <a16:creationId xmlns:a16="http://schemas.microsoft.com/office/drawing/2014/main" id="{00000000-0008-0000-0800-000021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4" name="직사각형 1963">
          <a:extLst>
            <a:ext uri="{FF2B5EF4-FFF2-40B4-BE49-F238E27FC236}">
              <a16:creationId xmlns:a16="http://schemas.microsoft.com/office/drawing/2014/main" id="{00000000-0008-0000-0800-000022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5" name="직사각형 1964">
          <a:extLst>
            <a:ext uri="{FF2B5EF4-FFF2-40B4-BE49-F238E27FC236}">
              <a16:creationId xmlns:a16="http://schemas.microsoft.com/office/drawing/2014/main" id="{00000000-0008-0000-0800-000023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6" name="직사각형 1965">
          <a:extLst>
            <a:ext uri="{FF2B5EF4-FFF2-40B4-BE49-F238E27FC236}">
              <a16:creationId xmlns:a16="http://schemas.microsoft.com/office/drawing/2014/main" id="{00000000-0008-0000-0800-000024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7" name="직사각형 1966">
          <a:extLst>
            <a:ext uri="{FF2B5EF4-FFF2-40B4-BE49-F238E27FC236}">
              <a16:creationId xmlns:a16="http://schemas.microsoft.com/office/drawing/2014/main" id="{00000000-0008-0000-0800-000025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8" name="직사각형 1967">
          <a:extLst>
            <a:ext uri="{FF2B5EF4-FFF2-40B4-BE49-F238E27FC236}">
              <a16:creationId xmlns:a16="http://schemas.microsoft.com/office/drawing/2014/main" id="{00000000-0008-0000-0800-000026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79" name="직사각형 1968">
          <a:extLst>
            <a:ext uri="{FF2B5EF4-FFF2-40B4-BE49-F238E27FC236}">
              <a16:creationId xmlns:a16="http://schemas.microsoft.com/office/drawing/2014/main" id="{00000000-0008-0000-0800-000027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180975</xdr:rowOff>
    </xdr:to>
    <xdr:sp macro="" textlink="">
      <xdr:nvSpPr>
        <xdr:cNvPr id="3880" name="직사각형 1969">
          <a:extLst>
            <a:ext uri="{FF2B5EF4-FFF2-40B4-BE49-F238E27FC236}">
              <a16:creationId xmlns:a16="http://schemas.microsoft.com/office/drawing/2014/main" id="{00000000-0008-0000-0800-0000280F0000}"/>
            </a:ext>
          </a:extLst>
        </xdr:cNvPr>
        <xdr:cNvSpPr>
          <a:spLocks noChangeArrowheads="1"/>
        </xdr:cNvSpPr>
      </xdr:nvSpPr>
      <xdr:spPr>
        <a:xfrm>
          <a:off x="695325" y="3162300"/>
          <a:ext cx="304800" cy="1809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1" name="직사각형 1970">
          <a:extLst>
            <a:ext uri="{FF2B5EF4-FFF2-40B4-BE49-F238E27FC236}">
              <a16:creationId xmlns:a16="http://schemas.microsoft.com/office/drawing/2014/main" id="{00000000-0008-0000-0800-00002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2" name="직사각형 1971">
          <a:extLst>
            <a:ext uri="{FF2B5EF4-FFF2-40B4-BE49-F238E27FC236}">
              <a16:creationId xmlns:a16="http://schemas.microsoft.com/office/drawing/2014/main" id="{00000000-0008-0000-0800-00002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3" name="직사각형 1972">
          <a:extLst>
            <a:ext uri="{FF2B5EF4-FFF2-40B4-BE49-F238E27FC236}">
              <a16:creationId xmlns:a16="http://schemas.microsoft.com/office/drawing/2014/main" id="{00000000-0008-0000-0800-00002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4" name="직사각형 1973">
          <a:extLst>
            <a:ext uri="{FF2B5EF4-FFF2-40B4-BE49-F238E27FC236}">
              <a16:creationId xmlns:a16="http://schemas.microsoft.com/office/drawing/2014/main" id="{00000000-0008-0000-0800-00002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5" name="직사각형 1974">
          <a:extLst>
            <a:ext uri="{FF2B5EF4-FFF2-40B4-BE49-F238E27FC236}">
              <a16:creationId xmlns:a16="http://schemas.microsoft.com/office/drawing/2014/main" id="{00000000-0008-0000-0800-00002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6" name="직사각형 1975">
          <a:extLst>
            <a:ext uri="{FF2B5EF4-FFF2-40B4-BE49-F238E27FC236}">
              <a16:creationId xmlns:a16="http://schemas.microsoft.com/office/drawing/2014/main" id="{00000000-0008-0000-0800-00002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7" name="직사각형 1976">
          <a:extLst>
            <a:ext uri="{FF2B5EF4-FFF2-40B4-BE49-F238E27FC236}">
              <a16:creationId xmlns:a16="http://schemas.microsoft.com/office/drawing/2014/main" id="{00000000-0008-0000-0800-00002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8" name="직사각형 1977">
          <a:extLst>
            <a:ext uri="{FF2B5EF4-FFF2-40B4-BE49-F238E27FC236}">
              <a16:creationId xmlns:a16="http://schemas.microsoft.com/office/drawing/2014/main" id="{00000000-0008-0000-0800-00003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89" name="직사각형 1978">
          <a:extLst>
            <a:ext uri="{FF2B5EF4-FFF2-40B4-BE49-F238E27FC236}">
              <a16:creationId xmlns:a16="http://schemas.microsoft.com/office/drawing/2014/main" id="{00000000-0008-0000-0800-00003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0" name="직사각형 1979">
          <a:extLst>
            <a:ext uri="{FF2B5EF4-FFF2-40B4-BE49-F238E27FC236}">
              <a16:creationId xmlns:a16="http://schemas.microsoft.com/office/drawing/2014/main" id="{00000000-0008-0000-0800-00003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1" name="직사각형 1980">
          <a:extLst>
            <a:ext uri="{FF2B5EF4-FFF2-40B4-BE49-F238E27FC236}">
              <a16:creationId xmlns:a16="http://schemas.microsoft.com/office/drawing/2014/main" id="{00000000-0008-0000-0800-00003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2" name="직사각형 1981">
          <a:extLst>
            <a:ext uri="{FF2B5EF4-FFF2-40B4-BE49-F238E27FC236}">
              <a16:creationId xmlns:a16="http://schemas.microsoft.com/office/drawing/2014/main" id="{00000000-0008-0000-0800-00003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3" name="직사각형 1982">
          <a:extLst>
            <a:ext uri="{FF2B5EF4-FFF2-40B4-BE49-F238E27FC236}">
              <a16:creationId xmlns:a16="http://schemas.microsoft.com/office/drawing/2014/main" id="{00000000-0008-0000-0800-00003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4" name="직사각형 1983">
          <a:extLst>
            <a:ext uri="{FF2B5EF4-FFF2-40B4-BE49-F238E27FC236}">
              <a16:creationId xmlns:a16="http://schemas.microsoft.com/office/drawing/2014/main" id="{00000000-0008-0000-0800-00003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5" name="직사각형 1984">
          <a:extLst>
            <a:ext uri="{FF2B5EF4-FFF2-40B4-BE49-F238E27FC236}">
              <a16:creationId xmlns:a16="http://schemas.microsoft.com/office/drawing/2014/main" id="{00000000-0008-0000-0800-00003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6" name="직사각형 1985">
          <a:extLst>
            <a:ext uri="{FF2B5EF4-FFF2-40B4-BE49-F238E27FC236}">
              <a16:creationId xmlns:a16="http://schemas.microsoft.com/office/drawing/2014/main" id="{00000000-0008-0000-0800-00003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7" name="직사각형 1986">
          <a:extLst>
            <a:ext uri="{FF2B5EF4-FFF2-40B4-BE49-F238E27FC236}">
              <a16:creationId xmlns:a16="http://schemas.microsoft.com/office/drawing/2014/main" id="{00000000-0008-0000-0800-00003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8" name="직사각형 1987">
          <a:extLst>
            <a:ext uri="{FF2B5EF4-FFF2-40B4-BE49-F238E27FC236}">
              <a16:creationId xmlns:a16="http://schemas.microsoft.com/office/drawing/2014/main" id="{00000000-0008-0000-0800-00003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899" name="직사각형 1988">
          <a:extLst>
            <a:ext uri="{FF2B5EF4-FFF2-40B4-BE49-F238E27FC236}">
              <a16:creationId xmlns:a16="http://schemas.microsoft.com/office/drawing/2014/main" id="{00000000-0008-0000-0800-00003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0" name="직사각형 1989">
          <a:extLst>
            <a:ext uri="{FF2B5EF4-FFF2-40B4-BE49-F238E27FC236}">
              <a16:creationId xmlns:a16="http://schemas.microsoft.com/office/drawing/2014/main" id="{00000000-0008-0000-0800-00003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1" name="직사각형 1990">
          <a:extLst>
            <a:ext uri="{FF2B5EF4-FFF2-40B4-BE49-F238E27FC236}">
              <a16:creationId xmlns:a16="http://schemas.microsoft.com/office/drawing/2014/main" id="{00000000-0008-0000-0800-00003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2" name="직사각형 1991">
          <a:extLst>
            <a:ext uri="{FF2B5EF4-FFF2-40B4-BE49-F238E27FC236}">
              <a16:creationId xmlns:a16="http://schemas.microsoft.com/office/drawing/2014/main" id="{00000000-0008-0000-0800-00003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3" name="직사각형 1992">
          <a:extLst>
            <a:ext uri="{FF2B5EF4-FFF2-40B4-BE49-F238E27FC236}">
              <a16:creationId xmlns:a16="http://schemas.microsoft.com/office/drawing/2014/main" id="{00000000-0008-0000-0800-00003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4" name="직사각형 1993">
          <a:extLst>
            <a:ext uri="{FF2B5EF4-FFF2-40B4-BE49-F238E27FC236}">
              <a16:creationId xmlns:a16="http://schemas.microsoft.com/office/drawing/2014/main" id="{00000000-0008-0000-0800-00004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5" name="직사각형 1994">
          <a:extLst>
            <a:ext uri="{FF2B5EF4-FFF2-40B4-BE49-F238E27FC236}">
              <a16:creationId xmlns:a16="http://schemas.microsoft.com/office/drawing/2014/main" id="{00000000-0008-0000-0800-00004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6" name="직사각형 1995">
          <a:extLst>
            <a:ext uri="{FF2B5EF4-FFF2-40B4-BE49-F238E27FC236}">
              <a16:creationId xmlns:a16="http://schemas.microsoft.com/office/drawing/2014/main" id="{00000000-0008-0000-0800-00004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2</xdr:col>
      <xdr:colOff>638175</xdr:colOff>
      <xdr:row>11</xdr:row>
      <xdr:rowOff>171449</xdr:rowOff>
    </xdr:to>
    <xdr:sp macro="" textlink="">
      <xdr:nvSpPr>
        <xdr:cNvPr id="3907" name="직사각형 1996">
          <a:extLst>
            <a:ext uri="{FF2B5EF4-FFF2-40B4-BE49-F238E27FC236}">
              <a16:creationId xmlns:a16="http://schemas.microsoft.com/office/drawing/2014/main" id="{00000000-0008-0000-0800-0000430F0000}"/>
            </a:ext>
          </a:extLst>
        </xdr:cNvPr>
        <xdr:cNvSpPr>
          <a:spLocks noChangeArrowheads="1"/>
        </xdr:cNvSpPr>
      </xdr:nvSpPr>
      <xdr:spPr>
        <a:xfrm>
          <a:off x="10477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8" name="직사각형 1997">
          <a:extLst>
            <a:ext uri="{FF2B5EF4-FFF2-40B4-BE49-F238E27FC236}">
              <a16:creationId xmlns:a16="http://schemas.microsoft.com/office/drawing/2014/main" id="{00000000-0008-0000-0800-00004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09" name="직사각형 1998">
          <a:extLst>
            <a:ext uri="{FF2B5EF4-FFF2-40B4-BE49-F238E27FC236}">
              <a16:creationId xmlns:a16="http://schemas.microsoft.com/office/drawing/2014/main" id="{00000000-0008-0000-0800-00004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10" name="직사각형 1999">
          <a:extLst>
            <a:ext uri="{FF2B5EF4-FFF2-40B4-BE49-F238E27FC236}">
              <a16:creationId xmlns:a16="http://schemas.microsoft.com/office/drawing/2014/main" id="{00000000-0008-0000-0800-00004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1" name="직사각형 2000">
          <a:extLst>
            <a:ext uri="{FF2B5EF4-FFF2-40B4-BE49-F238E27FC236}">
              <a16:creationId xmlns:a16="http://schemas.microsoft.com/office/drawing/2014/main" id="{00000000-0008-0000-0800-00004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2" name="직사각형 2001">
          <a:extLst>
            <a:ext uri="{FF2B5EF4-FFF2-40B4-BE49-F238E27FC236}">
              <a16:creationId xmlns:a16="http://schemas.microsoft.com/office/drawing/2014/main" id="{00000000-0008-0000-0800-00004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3" name="직사각형 2002">
          <a:extLst>
            <a:ext uri="{FF2B5EF4-FFF2-40B4-BE49-F238E27FC236}">
              <a16:creationId xmlns:a16="http://schemas.microsoft.com/office/drawing/2014/main" id="{00000000-0008-0000-0800-00004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4" name="직사각형 2003">
          <a:extLst>
            <a:ext uri="{FF2B5EF4-FFF2-40B4-BE49-F238E27FC236}">
              <a16:creationId xmlns:a16="http://schemas.microsoft.com/office/drawing/2014/main" id="{00000000-0008-0000-0800-00004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5" name="직사각형 2004">
          <a:extLst>
            <a:ext uri="{FF2B5EF4-FFF2-40B4-BE49-F238E27FC236}">
              <a16:creationId xmlns:a16="http://schemas.microsoft.com/office/drawing/2014/main" id="{00000000-0008-0000-0800-00004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6" name="직사각형 2005">
          <a:extLst>
            <a:ext uri="{FF2B5EF4-FFF2-40B4-BE49-F238E27FC236}">
              <a16:creationId xmlns:a16="http://schemas.microsoft.com/office/drawing/2014/main" id="{00000000-0008-0000-0800-00004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7" name="직사각형 2006">
          <a:extLst>
            <a:ext uri="{FF2B5EF4-FFF2-40B4-BE49-F238E27FC236}">
              <a16:creationId xmlns:a16="http://schemas.microsoft.com/office/drawing/2014/main" id="{00000000-0008-0000-0800-00004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18" name="직사각형 2007">
          <a:extLst>
            <a:ext uri="{FF2B5EF4-FFF2-40B4-BE49-F238E27FC236}">
              <a16:creationId xmlns:a16="http://schemas.microsoft.com/office/drawing/2014/main" id="{00000000-0008-0000-0800-00004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19" name="직사각형 2008">
          <a:extLst>
            <a:ext uri="{FF2B5EF4-FFF2-40B4-BE49-F238E27FC236}">
              <a16:creationId xmlns:a16="http://schemas.microsoft.com/office/drawing/2014/main" id="{00000000-0008-0000-0800-00004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0" name="직사각형 2009">
          <a:extLst>
            <a:ext uri="{FF2B5EF4-FFF2-40B4-BE49-F238E27FC236}">
              <a16:creationId xmlns:a16="http://schemas.microsoft.com/office/drawing/2014/main" id="{00000000-0008-0000-0800-00005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1" name="직사각형 2010">
          <a:extLst>
            <a:ext uri="{FF2B5EF4-FFF2-40B4-BE49-F238E27FC236}">
              <a16:creationId xmlns:a16="http://schemas.microsoft.com/office/drawing/2014/main" id="{00000000-0008-0000-0800-00005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2" name="직사각형 2011">
          <a:extLst>
            <a:ext uri="{FF2B5EF4-FFF2-40B4-BE49-F238E27FC236}">
              <a16:creationId xmlns:a16="http://schemas.microsoft.com/office/drawing/2014/main" id="{00000000-0008-0000-0800-00005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3" name="직사각형 2012">
          <a:extLst>
            <a:ext uri="{FF2B5EF4-FFF2-40B4-BE49-F238E27FC236}">
              <a16:creationId xmlns:a16="http://schemas.microsoft.com/office/drawing/2014/main" id="{00000000-0008-0000-0800-00005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4" name="직사각형 2013">
          <a:extLst>
            <a:ext uri="{FF2B5EF4-FFF2-40B4-BE49-F238E27FC236}">
              <a16:creationId xmlns:a16="http://schemas.microsoft.com/office/drawing/2014/main" id="{00000000-0008-0000-0800-00005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5" name="직사각형 2014">
          <a:extLst>
            <a:ext uri="{FF2B5EF4-FFF2-40B4-BE49-F238E27FC236}">
              <a16:creationId xmlns:a16="http://schemas.microsoft.com/office/drawing/2014/main" id="{00000000-0008-0000-0800-00005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6" name="직사각형 2015">
          <a:extLst>
            <a:ext uri="{FF2B5EF4-FFF2-40B4-BE49-F238E27FC236}">
              <a16:creationId xmlns:a16="http://schemas.microsoft.com/office/drawing/2014/main" id="{00000000-0008-0000-0800-00005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7" name="직사각형 2016">
          <a:extLst>
            <a:ext uri="{FF2B5EF4-FFF2-40B4-BE49-F238E27FC236}">
              <a16:creationId xmlns:a16="http://schemas.microsoft.com/office/drawing/2014/main" id="{00000000-0008-0000-0800-00005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8" name="직사각형 2017">
          <a:extLst>
            <a:ext uri="{FF2B5EF4-FFF2-40B4-BE49-F238E27FC236}">
              <a16:creationId xmlns:a16="http://schemas.microsoft.com/office/drawing/2014/main" id="{00000000-0008-0000-0800-00005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29" name="직사각형 2018">
          <a:extLst>
            <a:ext uri="{FF2B5EF4-FFF2-40B4-BE49-F238E27FC236}">
              <a16:creationId xmlns:a16="http://schemas.microsoft.com/office/drawing/2014/main" id="{00000000-0008-0000-0800-00005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0" name="직사각형 2019">
          <a:extLst>
            <a:ext uri="{FF2B5EF4-FFF2-40B4-BE49-F238E27FC236}">
              <a16:creationId xmlns:a16="http://schemas.microsoft.com/office/drawing/2014/main" id="{00000000-0008-0000-0800-00005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1" name="직사각형 2020">
          <a:extLst>
            <a:ext uri="{FF2B5EF4-FFF2-40B4-BE49-F238E27FC236}">
              <a16:creationId xmlns:a16="http://schemas.microsoft.com/office/drawing/2014/main" id="{00000000-0008-0000-0800-00005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2" name="직사각형 2021">
          <a:extLst>
            <a:ext uri="{FF2B5EF4-FFF2-40B4-BE49-F238E27FC236}">
              <a16:creationId xmlns:a16="http://schemas.microsoft.com/office/drawing/2014/main" id="{00000000-0008-0000-0800-00005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3" name="직사각형 2022">
          <a:extLst>
            <a:ext uri="{FF2B5EF4-FFF2-40B4-BE49-F238E27FC236}">
              <a16:creationId xmlns:a16="http://schemas.microsoft.com/office/drawing/2014/main" id="{00000000-0008-0000-0800-00005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4" name="직사각형 2023">
          <a:extLst>
            <a:ext uri="{FF2B5EF4-FFF2-40B4-BE49-F238E27FC236}">
              <a16:creationId xmlns:a16="http://schemas.microsoft.com/office/drawing/2014/main" id="{00000000-0008-0000-0800-00005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5" name="직사각형 2024">
          <a:extLst>
            <a:ext uri="{FF2B5EF4-FFF2-40B4-BE49-F238E27FC236}">
              <a16:creationId xmlns:a16="http://schemas.microsoft.com/office/drawing/2014/main" id="{00000000-0008-0000-0800-00005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6" name="직사각형 2025">
          <a:extLst>
            <a:ext uri="{FF2B5EF4-FFF2-40B4-BE49-F238E27FC236}">
              <a16:creationId xmlns:a16="http://schemas.microsoft.com/office/drawing/2014/main" id="{00000000-0008-0000-0800-00006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7" name="직사각형 2026">
          <a:extLst>
            <a:ext uri="{FF2B5EF4-FFF2-40B4-BE49-F238E27FC236}">
              <a16:creationId xmlns:a16="http://schemas.microsoft.com/office/drawing/2014/main" id="{00000000-0008-0000-0800-00006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8" name="직사각형 2027">
          <a:extLst>
            <a:ext uri="{FF2B5EF4-FFF2-40B4-BE49-F238E27FC236}">
              <a16:creationId xmlns:a16="http://schemas.microsoft.com/office/drawing/2014/main" id="{00000000-0008-0000-0800-00006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39" name="직사각형 2028">
          <a:extLst>
            <a:ext uri="{FF2B5EF4-FFF2-40B4-BE49-F238E27FC236}">
              <a16:creationId xmlns:a16="http://schemas.microsoft.com/office/drawing/2014/main" id="{00000000-0008-0000-0800-00006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0" name="직사각형 2029">
          <a:extLst>
            <a:ext uri="{FF2B5EF4-FFF2-40B4-BE49-F238E27FC236}">
              <a16:creationId xmlns:a16="http://schemas.microsoft.com/office/drawing/2014/main" id="{00000000-0008-0000-0800-00006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1" name="직사각형 2030">
          <a:extLst>
            <a:ext uri="{FF2B5EF4-FFF2-40B4-BE49-F238E27FC236}">
              <a16:creationId xmlns:a16="http://schemas.microsoft.com/office/drawing/2014/main" id="{00000000-0008-0000-0800-00006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2" name="직사각형 2031">
          <a:extLst>
            <a:ext uri="{FF2B5EF4-FFF2-40B4-BE49-F238E27FC236}">
              <a16:creationId xmlns:a16="http://schemas.microsoft.com/office/drawing/2014/main" id="{00000000-0008-0000-0800-00006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3" name="직사각형 2032">
          <a:extLst>
            <a:ext uri="{FF2B5EF4-FFF2-40B4-BE49-F238E27FC236}">
              <a16:creationId xmlns:a16="http://schemas.microsoft.com/office/drawing/2014/main" id="{00000000-0008-0000-0800-00006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4" name="직사각형 2033">
          <a:extLst>
            <a:ext uri="{FF2B5EF4-FFF2-40B4-BE49-F238E27FC236}">
              <a16:creationId xmlns:a16="http://schemas.microsoft.com/office/drawing/2014/main" id="{00000000-0008-0000-0800-00006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2</xdr:col>
      <xdr:colOff>638175</xdr:colOff>
      <xdr:row>11</xdr:row>
      <xdr:rowOff>171449</xdr:rowOff>
    </xdr:to>
    <xdr:sp macro="" textlink="">
      <xdr:nvSpPr>
        <xdr:cNvPr id="3945" name="직사각형 2034">
          <a:extLst>
            <a:ext uri="{FF2B5EF4-FFF2-40B4-BE49-F238E27FC236}">
              <a16:creationId xmlns:a16="http://schemas.microsoft.com/office/drawing/2014/main" id="{00000000-0008-0000-0800-0000690F0000}"/>
            </a:ext>
          </a:extLst>
        </xdr:cNvPr>
        <xdr:cNvSpPr>
          <a:spLocks noChangeArrowheads="1"/>
        </xdr:cNvSpPr>
      </xdr:nvSpPr>
      <xdr:spPr>
        <a:xfrm>
          <a:off x="1047750" y="3162300"/>
          <a:ext cx="285750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6" name="직사각형 2035">
          <a:extLst>
            <a:ext uri="{FF2B5EF4-FFF2-40B4-BE49-F238E27FC236}">
              <a16:creationId xmlns:a16="http://schemas.microsoft.com/office/drawing/2014/main" id="{00000000-0008-0000-0800-00006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7" name="직사각형 2036">
          <a:extLst>
            <a:ext uri="{FF2B5EF4-FFF2-40B4-BE49-F238E27FC236}">
              <a16:creationId xmlns:a16="http://schemas.microsoft.com/office/drawing/2014/main" id="{00000000-0008-0000-0800-00006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171449</xdr:rowOff>
    </xdr:to>
    <xdr:sp macro="" textlink="">
      <xdr:nvSpPr>
        <xdr:cNvPr id="3948" name="직사각형 2037">
          <a:extLst>
            <a:ext uri="{FF2B5EF4-FFF2-40B4-BE49-F238E27FC236}">
              <a16:creationId xmlns:a16="http://schemas.microsoft.com/office/drawing/2014/main" id="{00000000-0008-0000-0800-00006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714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49" name="직사각형 2038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0" name="직사각형 2039">
          <a:extLst>
            <a:ext uri="{FF2B5EF4-FFF2-40B4-BE49-F238E27FC236}">
              <a16:creationId xmlns:a16="http://schemas.microsoft.com/office/drawing/2014/main" id="{00000000-0008-0000-0800-00006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1" name="직사각형 2040">
          <a:extLst>
            <a:ext uri="{FF2B5EF4-FFF2-40B4-BE49-F238E27FC236}">
              <a16:creationId xmlns:a16="http://schemas.microsoft.com/office/drawing/2014/main" id="{00000000-0008-0000-0800-00006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2" name="직사각형 2041">
          <a:extLst>
            <a:ext uri="{FF2B5EF4-FFF2-40B4-BE49-F238E27FC236}">
              <a16:creationId xmlns:a16="http://schemas.microsoft.com/office/drawing/2014/main" id="{00000000-0008-0000-0800-00007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3" name="직사각형 2042">
          <a:extLst>
            <a:ext uri="{FF2B5EF4-FFF2-40B4-BE49-F238E27FC236}">
              <a16:creationId xmlns:a16="http://schemas.microsoft.com/office/drawing/2014/main" id="{00000000-0008-0000-0800-00007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4" name="직사각형 2043">
          <a:extLst>
            <a:ext uri="{FF2B5EF4-FFF2-40B4-BE49-F238E27FC236}">
              <a16:creationId xmlns:a16="http://schemas.microsoft.com/office/drawing/2014/main" id="{00000000-0008-0000-0800-00007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5" name="직사각형 2044">
          <a:extLst>
            <a:ext uri="{FF2B5EF4-FFF2-40B4-BE49-F238E27FC236}">
              <a16:creationId xmlns:a16="http://schemas.microsoft.com/office/drawing/2014/main" id="{00000000-0008-0000-0800-00007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200025</xdr:rowOff>
    </xdr:to>
    <xdr:sp macro="" textlink="">
      <xdr:nvSpPr>
        <xdr:cNvPr id="3956" name="직사각형 2045">
          <a:extLst>
            <a:ext uri="{FF2B5EF4-FFF2-40B4-BE49-F238E27FC236}">
              <a16:creationId xmlns:a16="http://schemas.microsoft.com/office/drawing/2014/main" id="{00000000-0008-0000-0800-00007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57" name="직사각형 2046">
          <a:extLst>
            <a:ext uri="{FF2B5EF4-FFF2-40B4-BE49-F238E27FC236}">
              <a16:creationId xmlns:a16="http://schemas.microsoft.com/office/drawing/2014/main" id="{00000000-0008-0000-0800-00007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58" name="직사각형 2047">
          <a:extLst>
            <a:ext uri="{FF2B5EF4-FFF2-40B4-BE49-F238E27FC236}">
              <a16:creationId xmlns:a16="http://schemas.microsoft.com/office/drawing/2014/main" id="{00000000-0008-0000-0800-00007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59" name="직사각형 2048">
          <a:extLst>
            <a:ext uri="{FF2B5EF4-FFF2-40B4-BE49-F238E27FC236}">
              <a16:creationId xmlns:a16="http://schemas.microsoft.com/office/drawing/2014/main" id="{00000000-0008-0000-0800-00007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0" name="직사각형 2049">
          <a:extLst>
            <a:ext uri="{FF2B5EF4-FFF2-40B4-BE49-F238E27FC236}">
              <a16:creationId xmlns:a16="http://schemas.microsoft.com/office/drawing/2014/main" id="{00000000-0008-0000-0800-00007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1" name="직사각형 2050">
          <a:extLst>
            <a:ext uri="{FF2B5EF4-FFF2-40B4-BE49-F238E27FC236}">
              <a16:creationId xmlns:a16="http://schemas.microsoft.com/office/drawing/2014/main" id="{00000000-0008-0000-0800-00007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2" name="직사각형 2051">
          <a:extLst>
            <a:ext uri="{FF2B5EF4-FFF2-40B4-BE49-F238E27FC236}">
              <a16:creationId xmlns:a16="http://schemas.microsoft.com/office/drawing/2014/main" id="{00000000-0008-0000-0800-00007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3" name="직사각형 2052">
          <a:extLst>
            <a:ext uri="{FF2B5EF4-FFF2-40B4-BE49-F238E27FC236}">
              <a16:creationId xmlns:a16="http://schemas.microsoft.com/office/drawing/2014/main" id="{00000000-0008-0000-0800-00007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4" name="직사각형 2053">
          <a:extLst>
            <a:ext uri="{FF2B5EF4-FFF2-40B4-BE49-F238E27FC236}">
              <a16:creationId xmlns:a16="http://schemas.microsoft.com/office/drawing/2014/main" id="{00000000-0008-0000-0800-00007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5" name="직사각형 2054">
          <a:extLst>
            <a:ext uri="{FF2B5EF4-FFF2-40B4-BE49-F238E27FC236}">
              <a16:creationId xmlns:a16="http://schemas.microsoft.com/office/drawing/2014/main" id="{00000000-0008-0000-0800-00007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6" name="직사각형 2055">
          <a:extLst>
            <a:ext uri="{FF2B5EF4-FFF2-40B4-BE49-F238E27FC236}">
              <a16:creationId xmlns:a16="http://schemas.microsoft.com/office/drawing/2014/main" id="{00000000-0008-0000-0800-00007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7" name="직사각형 2056">
          <a:extLst>
            <a:ext uri="{FF2B5EF4-FFF2-40B4-BE49-F238E27FC236}">
              <a16:creationId xmlns:a16="http://schemas.microsoft.com/office/drawing/2014/main" id="{00000000-0008-0000-0800-00007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8" name="직사각형 2057">
          <a:extLst>
            <a:ext uri="{FF2B5EF4-FFF2-40B4-BE49-F238E27FC236}">
              <a16:creationId xmlns:a16="http://schemas.microsoft.com/office/drawing/2014/main" id="{00000000-0008-0000-0800-00008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69" name="직사각형 2058">
          <a:extLst>
            <a:ext uri="{FF2B5EF4-FFF2-40B4-BE49-F238E27FC236}">
              <a16:creationId xmlns:a16="http://schemas.microsoft.com/office/drawing/2014/main" id="{00000000-0008-0000-0800-00008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0" name="직사각형 2059">
          <a:extLst>
            <a:ext uri="{FF2B5EF4-FFF2-40B4-BE49-F238E27FC236}">
              <a16:creationId xmlns:a16="http://schemas.microsoft.com/office/drawing/2014/main" id="{00000000-0008-0000-0800-00008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1" name="직사각형 2060">
          <a:extLst>
            <a:ext uri="{FF2B5EF4-FFF2-40B4-BE49-F238E27FC236}">
              <a16:creationId xmlns:a16="http://schemas.microsoft.com/office/drawing/2014/main" id="{00000000-0008-0000-0800-00008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2" name="직사각형 2061">
          <a:extLst>
            <a:ext uri="{FF2B5EF4-FFF2-40B4-BE49-F238E27FC236}">
              <a16:creationId xmlns:a16="http://schemas.microsoft.com/office/drawing/2014/main" id="{00000000-0008-0000-0800-00008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3" name="직사각형 2062">
          <a:extLst>
            <a:ext uri="{FF2B5EF4-FFF2-40B4-BE49-F238E27FC236}">
              <a16:creationId xmlns:a16="http://schemas.microsoft.com/office/drawing/2014/main" id="{00000000-0008-0000-0800-00008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4" name="직사각형 2063">
          <a:extLst>
            <a:ext uri="{FF2B5EF4-FFF2-40B4-BE49-F238E27FC236}">
              <a16:creationId xmlns:a16="http://schemas.microsoft.com/office/drawing/2014/main" id="{00000000-0008-0000-0800-00008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5" name="직사각형 2064">
          <a:extLst>
            <a:ext uri="{FF2B5EF4-FFF2-40B4-BE49-F238E27FC236}">
              <a16:creationId xmlns:a16="http://schemas.microsoft.com/office/drawing/2014/main" id="{00000000-0008-0000-0800-00008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6" name="직사각형 2065">
          <a:extLst>
            <a:ext uri="{FF2B5EF4-FFF2-40B4-BE49-F238E27FC236}">
              <a16:creationId xmlns:a16="http://schemas.microsoft.com/office/drawing/2014/main" id="{00000000-0008-0000-0800-00008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7" name="직사각형 2066">
          <a:extLst>
            <a:ext uri="{FF2B5EF4-FFF2-40B4-BE49-F238E27FC236}">
              <a16:creationId xmlns:a16="http://schemas.microsoft.com/office/drawing/2014/main" id="{00000000-0008-0000-0800-00008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8" name="직사각형 2067">
          <a:extLst>
            <a:ext uri="{FF2B5EF4-FFF2-40B4-BE49-F238E27FC236}">
              <a16:creationId xmlns:a16="http://schemas.microsoft.com/office/drawing/2014/main" id="{00000000-0008-0000-0800-00008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79" name="직사각형 2068">
          <a:extLst>
            <a:ext uri="{FF2B5EF4-FFF2-40B4-BE49-F238E27FC236}">
              <a16:creationId xmlns:a16="http://schemas.microsoft.com/office/drawing/2014/main" id="{00000000-0008-0000-0800-00008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80" name="직사각형 2069">
          <a:extLst>
            <a:ext uri="{FF2B5EF4-FFF2-40B4-BE49-F238E27FC236}">
              <a16:creationId xmlns:a16="http://schemas.microsoft.com/office/drawing/2014/main" id="{00000000-0008-0000-0800-00008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81" name="직사각형 2070">
          <a:extLst>
            <a:ext uri="{FF2B5EF4-FFF2-40B4-BE49-F238E27FC236}">
              <a16:creationId xmlns:a16="http://schemas.microsoft.com/office/drawing/2014/main" id="{00000000-0008-0000-0800-00008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2</xdr:col>
      <xdr:colOff>638175</xdr:colOff>
      <xdr:row>11</xdr:row>
      <xdr:rowOff>152400</xdr:rowOff>
    </xdr:to>
    <xdr:sp macro="" textlink="">
      <xdr:nvSpPr>
        <xdr:cNvPr id="3982" name="직사각형 2071">
          <a:extLst>
            <a:ext uri="{FF2B5EF4-FFF2-40B4-BE49-F238E27FC236}">
              <a16:creationId xmlns:a16="http://schemas.microsoft.com/office/drawing/2014/main" id="{00000000-0008-0000-0800-00008E0F0000}"/>
            </a:ext>
          </a:extLst>
        </xdr:cNvPr>
        <xdr:cNvSpPr>
          <a:spLocks noChangeArrowheads="1"/>
        </xdr:cNvSpPr>
      </xdr:nvSpPr>
      <xdr:spPr>
        <a:xfrm>
          <a:off x="10477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83" name="직사각형 2072">
          <a:extLst>
            <a:ext uri="{FF2B5EF4-FFF2-40B4-BE49-F238E27FC236}">
              <a16:creationId xmlns:a16="http://schemas.microsoft.com/office/drawing/2014/main" id="{00000000-0008-0000-0800-00008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84" name="직사각형 2073">
          <a:extLst>
            <a:ext uri="{FF2B5EF4-FFF2-40B4-BE49-F238E27FC236}">
              <a16:creationId xmlns:a16="http://schemas.microsoft.com/office/drawing/2014/main" id="{00000000-0008-0000-0800-00009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85" name="직사각형 2074">
          <a:extLst>
            <a:ext uri="{FF2B5EF4-FFF2-40B4-BE49-F238E27FC236}">
              <a16:creationId xmlns:a16="http://schemas.microsoft.com/office/drawing/2014/main" id="{00000000-0008-0000-0800-00009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86" name="직사각형 2075">
          <a:extLst>
            <a:ext uri="{FF2B5EF4-FFF2-40B4-BE49-F238E27FC236}">
              <a16:creationId xmlns:a16="http://schemas.microsoft.com/office/drawing/2014/main" id="{00000000-0008-0000-0800-00009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87" name="직사각형 2076">
          <a:extLst>
            <a:ext uri="{FF2B5EF4-FFF2-40B4-BE49-F238E27FC236}">
              <a16:creationId xmlns:a16="http://schemas.microsoft.com/office/drawing/2014/main" id="{00000000-0008-0000-0800-00009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88" name="직사각형 2077">
          <a:extLst>
            <a:ext uri="{FF2B5EF4-FFF2-40B4-BE49-F238E27FC236}">
              <a16:creationId xmlns:a16="http://schemas.microsoft.com/office/drawing/2014/main" id="{00000000-0008-0000-0800-00009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89" name="직사각형 2078">
          <a:extLst>
            <a:ext uri="{FF2B5EF4-FFF2-40B4-BE49-F238E27FC236}">
              <a16:creationId xmlns:a16="http://schemas.microsoft.com/office/drawing/2014/main" id="{00000000-0008-0000-0800-00009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90" name="직사각형 2079">
          <a:extLst>
            <a:ext uri="{FF2B5EF4-FFF2-40B4-BE49-F238E27FC236}">
              <a16:creationId xmlns:a16="http://schemas.microsoft.com/office/drawing/2014/main" id="{00000000-0008-0000-0800-00009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91" name="직사각형 2080">
          <a:extLst>
            <a:ext uri="{FF2B5EF4-FFF2-40B4-BE49-F238E27FC236}">
              <a16:creationId xmlns:a16="http://schemas.microsoft.com/office/drawing/2014/main" id="{00000000-0008-0000-0800-00009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92" name="직사각형 2081">
          <a:extLst>
            <a:ext uri="{FF2B5EF4-FFF2-40B4-BE49-F238E27FC236}">
              <a16:creationId xmlns:a16="http://schemas.microsoft.com/office/drawing/2014/main" id="{00000000-0008-0000-0800-00009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3993" name="직사각형 2082">
          <a:extLst>
            <a:ext uri="{FF2B5EF4-FFF2-40B4-BE49-F238E27FC236}">
              <a16:creationId xmlns:a16="http://schemas.microsoft.com/office/drawing/2014/main" id="{00000000-0008-0000-0800-00009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4" name="직사각형 2083">
          <a:extLst>
            <a:ext uri="{FF2B5EF4-FFF2-40B4-BE49-F238E27FC236}">
              <a16:creationId xmlns:a16="http://schemas.microsoft.com/office/drawing/2014/main" id="{00000000-0008-0000-0800-00009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5" name="직사각형 2084">
          <a:extLst>
            <a:ext uri="{FF2B5EF4-FFF2-40B4-BE49-F238E27FC236}">
              <a16:creationId xmlns:a16="http://schemas.microsoft.com/office/drawing/2014/main" id="{00000000-0008-0000-0800-00009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6" name="직사각형 2085">
          <a:extLst>
            <a:ext uri="{FF2B5EF4-FFF2-40B4-BE49-F238E27FC236}">
              <a16:creationId xmlns:a16="http://schemas.microsoft.com/office/drawing/2014/main" id="{00000000-0008-0000-0800-00009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7" name="직사각형 2086">
          <a:extLst>
            <a:ext uri="{FF2B5EF4-FFF2-40B4-BE49-F238E27FC236}">
              <a16:creationId xmlns:a16="http://schemas.microsoft.com/office/drawing/2014/main" id="{00000000-0008-0000-0800-00009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8" name="직사각형 2087">
          <a:extLst>
            <a:ext uri="{FF2B5EF4-FFF2-40B4-BE49-F238E27FC236}">
              <a16:creationId xmlns:a16="http://schemas.microsoft.com/office/drawing/2014/main" id="{00000000-0008-0000-0800-00009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3999" name="직사각형 2088">
          <a:extLst>
            <a:ext uri="{FF2B5EF4-FFF2-40B4-BE49-F238E27FC236}">
              <a16:creationId xmlns:a16="http://schemas.microsoft.com/office/drawing/2014/main" id="{00000000-0008-0000-0800-00009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0" name="직사각형 2089">
          <a:extLst>
            <a:ext uri="{FF2B5EF4-FFF2-40B4-BE49-F238E27FC236}">
              <a16:creationId xmlns:a16="http://schemas.microsoft.com/office/drawing/2014/main" id="{00000000-0008-0000-0800-0000A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1" name="직사각형 2090">
          <a:extLst>
            <a:ext uri="{FF2B5EF4-FFF2-40B4-BE49-F238E27FC236}">
              <a16:creationId xmlns:a16="http://schemas.microsoft.com/office/drawing/2014/main" id="{00000000-0008-0000-0800-0000A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2" name="직사각형 2091">
          <a:extLst>
            <a:ext uri="{FF2B5EF4-FFF2-40B4-BE49-F238E27FC236}">
              <a16:creationId xmlns:a16="http://schemas.microsoft.com/office/drawing/2014/main" id="{00000000-0008-0000-0800-0000A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3" name="직사각형 2092">
          <a:extLst>
            <a:ext uri="{FF2B5EF4-FFF2-40B4-BE49-F238E27FC236}">
              <a16:creationId xmlns:a16="http://schemas.microsoft.com/office/drawing/2014/main" id="{00000000-0008-0000-0800-0000A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4" name="직사각형 2093">
          <a:extLst>
            <a:ext uri="{FF2B5EF4-FFF2-40B4-BE49-F238E27FC236}">
              <a16:creationId xmlns:a16="http://schemas.microsoft.com/office/drawing/2014/main" id="{00000000-0008-0000-0800-0000A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5" name="직사각형 2094">
          <a:extLst>
            <a:ext uri="{FF2B5EF4-FFF2-40B4-BE49-F238E27FC236}">
              <a16:creationId xmlns:a16="http://schemas.microsoft.com/office/drawing/2014/main" id="{00000000-0008-0000-0800-0000A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6" name="직사각형 2095">
          <a:extLst>
            <a:ext uri="{FF2B5EF4-FFF2-40B4-BE49-F238E27FC236}">
              <a16:creationId xmlns:a16="http://schemas.microsoft.com/office/drawing/2014/main" id="{00000000-0008-0000-0800-0000A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7" name="직사각형 2096">
          <a:extLst>
            <a:ext uri="{FF2B5EF4-FFF2-40B4-BE49-F238E27FC236}">
              <a16:creationId xmlns:a16="http://schemas.microsoft.com/office/drawing/2014/main" id="{00000000-0008-0000-0800-0000A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8" name="직사각형 2097">
          <a:extLst>
            <a:ext uri="{FF2B5EF4-FFF2-40B4-BE49-F238E27FC236}">
              <a16:creationId xmlns:a16="http://schemas.microsoft.com/office/drawing/2014/main" id="{00000000-0008-0000-0800-0000A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09" name="직사각형 2098">
          <a:extLst>
            <a:ext uri="{FF2B5EF4-FFF2-40B4-BE49-F238E27FC236}">
              <a16:creationId xmlns:a16="http://schemas.microsoft.com/office/drawing/2014/main" id="{00000000-0008-0000-0800-0000A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0" name="직사각형 2099">
          <a:extLst>
            <a:ext uri="{FF2B5EF4-FFF2-40B4-BE49-F238E27FC236}">
              <a16:creationId xmlns:a16="http://schemas.microsoft.com/office/drawing/2014/main" id="{00000000-0008-0000-0800-0000A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1" name="직사각형 2100">
          <a:extLst>
            <a:ext uri="{FF2B5EF4-FFF2-40B4-BE49-F238E27FC236}">
              <a16:creationId xmlns:a16="http://schemas.microsoft.com/office/drawing/2014/main" id="{00000000-0008-0000-0800-0000A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2" name="직사각형 2101">
          <a:extLst>
            <a:ext uri="{FF2B5EF4-FFF2-40B4-BE49-F238E27FC236}">
              <a16:creationId xmlns:a16="http://schemas.microsoft.com/office/drawing/2014/main" id="{00000000-0008-0000-0800-0000A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3" name="직사각형 2102">
          <a:extLst>
            <a:ext uri="{FF2B5EF4-FFF2-40B4-BE49-F238E27FC236}">
              <a16:creationId xmlns:a16="http://schemas.microsoft.com/office/drawing/2014/main" id="{00000000-0008-0000-0800-0000A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4" name="직사각형 2103">
          <a:extLst>
            <a:ext uri="{FF2B5EF4-FFF2-40B4-BE49-F238E27FC236}">
              <a16:creationId xmlns:a16="http://schemas.microsoft.com/office/drawing/2014/main" id="{00000000-0008-0000-0800-0000A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5" name="직사각형 2104">
          <a:extLst>
            <a:ext uri="{FF2B5EF4-FFF2-40B4-BE49-F238E27FC236}">
              <a16:creationId xmlns:a16="http://schemas.microsoft.com/office/drawing/2014/main" id="{00000000-0008-0000-0800-0000A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6" name="직사각형 2105">
          <a:extLst>
            <a:ext uri="{FF2B5EF4-FFF2-40B4-BE49-F238E27FC236}">
              <a16:creationId xmlns:a16="http://schemas.microsoft.com/office/drawing/2014/main" id="{00000000-0008-0000-0800-0000B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7" name="직사각형 2106">
          <a:extLst>
            <a:ext uri="{FF2B5EF4-FFF2-40B4-BE49-F238E27FC236}">
              <a16:creationId xmlns:a16="http://schemas.microsoft.com/office/drawing/2014/main" id="{00000000-0008-0000-0800-0000B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8" name="직사각형 2107">
          <a:extLst>
            <a:ext uri="{FF2B5EF4-FFF2-40B4-BE49-F238E27FC236}">
              <a16:creationId xmlns:a16="http://schemas.microsoft.com/office/drawing/2014/main" id="{00000000-0008-0000-0800-0000B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19" name="직사각형 2108">
          <a:extLst>
            <a:ext uri="{FF2B5EF4-FFF2-40B4-BE49-F238E27FC236}">
              <a16:creationId xmlns:a16="http://schemas.microsoft.com/office/drawing/2014/main" id="{00000000-0008-0000-0800-0000B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2</xdr:col>
      <xdr:colOff>638175</xdr:colOff>
      <xdr:row>11</xdr:row>
      <xdr:rowOff>152400</xdr:rowOff>
    </xdr:to>
    <xdr:sp macro="" textlink="">
      <xdr:nvSpPr>
        <xdr:cNvPr id="4020" name="직사각형 2109">
          <a:extLst>
            <a:ext uri="{FF2B5EF4-FFF2-40B4-BE49-F238E27FC236}">
              <a16:creationId xmlns:a16="http://schemas.microsoft.com/office/drawing/2014/main" id="{00000000-0008-0000-0800-0000B40F0000}"/>
            </a:ext>
          </a:extLst>
        </xdr:cNvPr>
        <xdr:cNvSpPr>
          <a:spLocks noChangeArrowheads="1"/>
        </xdr:cNvSpPr>
      </xdr:nvSpPr>
      <xdr:spPr>
        <a:xfrm>
          <a:off x="10477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21" name="직사각형 2110">
          <a:extLst>
            <a:ext uri="{FF2B5EF4-FFF2-40B4-BE49-F238E27FC236}">
              <a16:creationId xmlns:a16="http://schemas.microsoft.com/office/drawing/2014/main" id="{00000000-0008-0000-0800-0000B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22" name="직사각형 2111">
          <a:extLst>
            <a:ext uri="{FF2B5EF4-FFF2-40B4-BE49-F238E27FC236}">
              <a16:creationId xmlns:a16="http://schemas.microsoft.com/office/drawing/2014/main" id="{00000000-0008-0000-0800-0000B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23" name="직사각형 2112">
          <a:extLst>
            <a:ext uri="{FF2B5EF4-FFF2-40B4-BE49-F238E27FC236}">
              <a16:creationId xmlns:a16="http://schemas.microsoft.com/office/drawing/2014/main" id="{00000000-0008-0000-0800-0000B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4" name="직사각형 2113">
          <a:extLst>
            <a:ext uri="{FF2B5EF4-FFF2-40B4-BE49-F238E27FC236}">
              <a16:creationId xmlns:a16="http://schemas.microsoft.com/office/drawing/2014/main" id="{00000000-0008-0000-0800-0000B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5" name="직사각형 2114">
          <a:extLst>
            <a:ext uri="{FF2B5EF4-FFF2-40B4-BE49-F238E27FC236}">
              <a16:creationId xmlns:a16="http://schemas.microsoft.com/office/drawing/2014/main" id="{00000000-0008-0000-0800-0000B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6" name="직사각형 2115">
          <a:extLst>
            <a:ext uri="{FF2B5EF4-FFF2-40B4-BE49-F238E27FC236}">
              <a16:creationId xmlns:a16="http://schemas.microsoft.com/office/drawing/2014/main" id="{00000000-0008-0000-0800-0000B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7" name="직사각형 2116">
          <a:extLst>
            <a:ext uri="{FF2B5EF4-FFF2-40B4-BE49-F238E27FC236}">
              <a16:creationId xmlns:a16="http://schemas.microsoft.com/office/drawing/2014/main" id="{00000000-0008-0000-0800-0000B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8" name="직사각형 2117">
          <a:extLst>
            <a:ext uri="{FF2B5EF4-FFF2-40B4-BE49-F238E27FC236}">
              <a16:creationId xmlns:a16="http://schemas.microsoft.com/office/drawing/2014/main" id="{00000000-0008-0000-0800-0000B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29" name="직사각형 2118">
          <a:extLst>
            <a:ext uri="{FF2B5EF4-FFF2-40B4-BE49-F238E27FC236}">
              <a16:creationId xmlns:a16="http://schemas.microsoft.com/office/drawing/2014/main" id="{00000000-0008-0000-0800-0000B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30" name="직사각형 2119">
          <a:extLst>
            <a:ext uri="{FF2B5EF4-FFF2-40B4-BE49-F238E27FC236}">
              <a16:creationId xmlns:a16="http://schemas.microsoft.com/office/drawing/2014/main" id="{00000000-0008-0000-0800-0000B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31" name="직사각형 2120">
          <a:extLst>
            <a:ext uri="{FF2B5EF4-FFF2-40B4-BE49-F238E27FC236}">
              <a16:creationId xmlns:a16="http://schemas.microsoft.com/office/drawing/2014/main" id="{00000000-0008-0000-0800-0000B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2" name="직사각형 2121">
          <a:extLst>
            <a:ext uri="{FF2B5EF4-FFF2-40B4-BE49-F238E27FC236}">
              <a16:creationId xmlns:a16="http://schemas.microsoft.com/office/drawing/2014/main" id="{00000000-0008-0000-0800-0000C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3" name="직사각형 2122">
          <a:extLst>
            <a:ext uri="{FF2B5EF4-FFF2-40B4-BE49-F238E27FC236}">
              <a16:creationId xmlns:a16="http://schemas.microsoft.com/office/drawing/2014/main" id="{00000000-0008-0000-0800-0000C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4" name="직사각형 2123">
          <a:extLst>
            <a:ext uri="{FF2B5EF4-FFF2-40B4-BE49-F238E27FC236}">
              <a16:creationId xmlns:a16="http://schemas.microsoft.com/office/drawing/2014/main" id="{00000000-0008-0000-0800-0000C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5" name="직사각형 2124">
          <a:extLst>
            <a:ext uri="{FF2B5EF4-FFF2-40B4-BE49-F238E27FC236}">
              <a16:creationId xmlns:a16="http://schemas.microsoft.com/office/drawing/2014/main" id="{00000000-0008-0000-0800-0000C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6" name="직사각형 2125">
          <a:extLst>
            <a:ext uri="{FF2B5EF4-FFF2-40B4-BE49-F238E27FC236}">
              <a16:creationId xmlns:a16="http://schemas.microsoft.com/office/drawing/2014/main" id="{00000000-0008-0000-0800-0000C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7" name="직사각형 2126">
          <a:extLst>
            <a:ext uri="{FF2B5EF4-FFF2-40B4-BE49-F238E27FC236}">
              <a16:creationId xmlns:a16="http://schemas.microsoft.com/office/drawing/2014/main" id="{00000000-0008-0000-0800-0000C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8" name="직사각형 2127">
          <a:extLst>
            <a:ext uri="{FF2B5EF4-FFF2-40B4-BE49-F238E27FC236}">
              <a16:creationId xmlns:a16="http://schemas.microsoft.com/office/drawing/2014/main" id="{00000000-0008-0000-0800-0000C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39" name="직사각형 2128">
          <a:extLst>
            <a:ext uri="{FF2B5EF4-FFF2-40B4-BE49-F238E27FC236}">
              <a16:creationId xmlns:a16="http://schemas.microsoft.com/office/drawing/2014/main" id="{00000000-0008-0000-0800-0000C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0" name="직사각형 2129">
          <a:extLst>
            <a:ext uri="{FF2B5EF4-FFF2-40B4-BE49-F238E27FC236}">
              <a16:creationId xmlns:a16="http://schemas.microsoft.com/office/drawing/2014/main" id="{00000000-0008-0000-0800-0000C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1" name="직사각형 2130">
          <a:extLst>
            <a:ext uri="{FF2B5EF4-FFF2-40B4-BE49-F238E27FC236}">
              <a16:creationId xmlns:a16="http://schemas.microsoft.com/office/drawing/2014/main" id="{00000000-0008-0000-0800-0000C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2" name="직사각형 2131">
          <a:extLst>
            <a:ext uri="{FF2B5EF4-FFF2-40B4-BE49-F238E27FC236}">
              <a16:creationId xmlns:a16="http://schemas.microsoft.com/office/drawing/2014/main" id="{00000000-0008-0000-0800-0000CA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3" name="직사각형 2132">
          <a:extLst>
            <a:ext uri="{FF2B5EF4-FFF2-40B4-BE49-F238E27FC236}">
              <a16:creationId xmlns:a16="http://schemas.microsoft.com/office/drawing/2014/main" id="{00000000-0008-0000-0800-0000C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4" name="직사각형 2133">
          <a:extLst>
            <a:ext uri="{FF2B5EF4-FFF2-40B4-BE49-F238E27FC236}">
              <a16:creationId xmlns:a16="http://schemas.microsoft.com/office/drawing/2014/main" id="{00000000-0008-0000-0800-0000C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5" name="직사각형 2134">
          <a:extLst>
            <a:ext uri="{FF2B5EF4-FFF2-40B4-BE49-F238E27FC236}">
              <a16:creationId xmlns:a16="http://schemas.microsoft.com/office/drawing/2014/main" id="{00000000-0008-0000-0800-0000C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6" name="직사각형 2135">
          <a:extLst>
            <a:ext uri="{FF2B5EF4-FFF2-40B4-BE49-F238E27FC236}">
              <a16:creationId xmlns:a16="http://schemas.microsoft.com/office/drawing/2014/main" id="{00000000-0008-0000-0800-0000C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7" name="직사각형 2136">
          <a:extLst>
            <a:ext uri="{FF2B5EF4-FFF2-40B4-BE49-F238E27FC236}">
              <a16:creationId xmlns:a16="http://schemas.microsoft.com/office/drawing/2014/main" id="{00000000-0008-0000-0800-0000C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8" name="직사각형 2137">
          <a:extLst>
            <a:ext uri="{FF2B5EF4-FFF2-40B4-BE49-F238E27FC236}">
              <a16:creationId xmlns:a16="http://schemas.microsoft.com/office/drawing/2014/main" id="{00000000-0008-0000-0800-0000D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49" name="직사각형 2138">
          <a:extLst>
            <a:ext uri="{FF2B5EF4-FFF2-40B4-BE49-F238E27FC236}">
              <a16:creationId xmlns:a16="http://schemas.microsoft.com/office/drawing/2014/main" id="{00000000-0008-0000-0800-0000D1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0" name="직사각형 2139">
          <a:extLst>
            <a:ext uri="{FF2B5EF4-FFF2-40B4-BE49-F238E27FC236}">
              <a16:creationId xmlns:a16="http://schemas.microsoft.com/office/drawing/2014/main" id="{00000000-0008-0000-0800-0000D2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1" name="직사각형 2140">
          <a:extLst>
            <a:ext uri="{FF2B5EF4-FFF2-40B4-BE49-F238E27FC236}">
              <a16:creationId xmlns:a16="http://schemas.microsoft.com/office/drawing/2014/main" id="{00000000-0008-0000-0800-0000D3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2" name="직사각형 2141">
          <a:extLst>
            <a:ext uri="{FF2B5EF4-FFF2-40B4-BE49-F238E27FC236}">
              <a16:creationId xmlns:a16="http://schemas.microsoft.com/office/drawing/2014/main" id="{00000000-0008-0000-0800-0000D4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3" name="직사각형 2142">
          <a:extLst>
            <a:ext uri="{FF2B5EF4-FFF2-40B4-BE49-F238E27FC236}">
              <a16:creationId xmlns:a16="http://schemas.microsoft.com/office/drawing/2014/main" id="{00000000-0008-0000-0800-0000D5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4" name="직사각형 2143">
          <a:extLst>
            <a:ext uri="{FF2B5EF4-FFF2-40B4-BE49-F238E27FC236}">
              <a16:creationId xmlns:a16="http://schemas.microsoft.com/office/drawing/2014/main" id="{00000000-0008-0000-0800-0000D6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5" name="직사각형 2144">
          <a:extLst>
            <a:ext uri="{FF2B5EF4-FFF2-40B4-BE49-F238E27FC236}">
              <a16:creationId xmlns:a16="http://schemas.microsoft.com/office/drawing/2014/main" id="{00000000-0008-0000-0800-0000D7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6" name="직사각형 2145">
          <a:extLst>
            <a:ext uri="{FF2B5EF4-FFF2-40B4-BE49-F238E27FC236}">
              <a16:creationId xmlns:a16="http://schemas.microsoft.com/office/drawing/2014/main" id="{00000000-0008-0000-0800-0000D8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7" name="직사각형 2146">
          <a:extLst>
            <a:ext uri="{FF2B5EF4-FFF2-40B4-BE49-F238E27FC236}">
              <a16:creationId xmlns:a16="http://schemas.microsoft.com/office/drawing/2014/main" id="{00000000-0008-0000-0800-0000D9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2</xdr:col>
      <xdr:colOff>638175</xdr:colOff>
      <xdr:row>11</xdr:row>
      <xdr:rowOff>152400</xdr:rowOff>
    </xdr:to>
    <xdr:sp macro="" textlink="">
      <xdr:nvSpPr>
        <xdr:cNvPr id="4058" name="직사각형 2147">
          <a:extLst>
            <a:ext uri="{FF2B5EF4-FFF2-40B4-BE49-F238E27FC236}">
              <a16:creationId xmlns:a16="http://schemas.microsoft.com/office/drawing/2014/main" id="{00000000-0008-0000-0800-0000DA0F0000}"/>
            </a:ext>
          </a:extLst>
        </xdr:cNvPr>
        <xdr:cNvSpPr>
          <a:spLocks noChangeArrowheads="1"/>
        </xdr:cNvSpPr>
      </xdr:nvSpPr>
      <xdr:spPr>
        <a:xfrm>
          <a:off x="1047750" y="3162300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59" name="직사각형 2148">
          <a:extLst>
            <a:ext uri="{FF2B5EF4-FFF2-40B4-BE49-F238E27FC236}">
              <a16:creationId xmlns:a16="http://schemas.microsoft.com/office/drawing/2014/main" id="{00000000-0008-0000-0800-0000DB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60" name="직사각형 2149">
          <a:extLst>
            <a:ext uri="{FF2B5EF4-FFF2-40B4-BE49-F238E27FC236}">
              <a16:creationId xmlns:a16="http://schemas.microsoft.com/office/drawing/2014/main" id="{00000000-0008-0000-0800-0000DC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152400</xdr:rowOff>
    </xdr:to>
    <xdr:sp macro="" textlink="">
      <xdr:nvSpPr>
        <xdr:cNvPr id="4061" name="직사각형 2150">
          <a:extLst>
            <a:ext uri="{FF2B5EF4-FFF2-40B4-BE49-F238E27FC236}">
              <a16:creationId xmlns:a16="http://schemas.microsoft.com/office/drawing/2014/main" id="{00000000-0008-0000-0800-0000DD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62" name="직사각형 2151">
          <a:extLst>
            <a:ext uri="{FF2B5EF4-FFF2-40B4-BE49-F238E27FC236}">
              <a16:creationId xmlns:a16="http://schemas.microsoft.com/office/drawing/2014/main" id="{00000000-0008-0000-0800-0000DE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63" name="직사각형 2152">
          <a:extLst>
            <a:ext uri="{FF2B5EF4-FFF2-40B4-BE49-F238E27FC236}">
              <a16:creationId xmlns:a16="http://schemas.microsoft.com/office/drawing/2014/main" id="{00000000-0008-0000-0800-0000DF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11</xdr:row>
      <xdr:rowOff>0</xdr:rowOff>
    </xdr:from>
    <xdr:to>
      <xdr:col>2</xdr:col>
      <xdr:colOff>523875</xdr:colOff>
      <xdr:row>11</xdr:row>
      <xdr:rowOff>190500</xdr:rowOff>
    </xdr:to>
    <xdr:sp macro="" textlink="">
      <xdr:nvSpPr>
        <xdr:cNvPr id="4064" name="직사각형 2153">
          <a:extLst>
            <a:ext uri="{FF2B5EF4-FFF2-40B4-BE49-F238E27FC236}">
              <a16:creationId xmlns:a16="http://schemas.microsoft.com/office/drawing/2014/main" id="{00000000-0008-0000-0800-0000E00F0000}"/>
            </a:ext>
          </a:extLst>
        </xdr:cNvPr>
        <xdr:cNvSpPr>
          <a:spLocks noChangeArrowheads="1"/>
        </xdr:cNvSpPr>
      </xdr:nvSpPr>
      <xdr:spPr>
        <a:xfrm>
          <a:off x="904875" y="3162300"/>
          <a:ext cx="31432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1</xdr:row>
      <xdr:rowOff>161925</xdr:rowOff>
    </xdr:from>
    <xdr:to>
      <xdr:col>2</xdr:col>
      <xdr:colOff>742950</xdr:colOff>
      <xdr:row>1</xdr:row>
      <xdr:rowOff>314325</xdr:rowOff>
    </xdr:to>
    <xdr:sp macro="" textlink="">
      <xdr:nvSpPr>
        <xdr:cNvPr id="2" name="직사각형 6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1127124" y="2698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400050</xdr:colOff>
      <xdr:row>1</xdr:row>
      <xdr:rowOff>0</xdr:rowOff>
    </xdr:from>
    <xdr:to>
      <xdr:col>2</xdr:col>
      <xdr:colOff>180975</xdr:colOff>
      <xdr:row>1</xdr:row>
      <xdr:rowOff>152400</xdr:rowOff>
    </xdr:to>
    <xdr:sp macro="" textlink="">
      <xdr:nvSpPr>
        <xdr:cNvPr id="3" name="직사각형 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>
        <a:xfrm>
          <a:off x="571499" y="11112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" name="직사각형 10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" name="직사각형 1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" name="직사각형 1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7" name="직사각형 13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" name="직사각형 14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" name="직사각형 15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" name="직사각형 16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1" name="직사각형 1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" name="직사각형 18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" name="직사각형 19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" name="직사각형 20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" name="직사각형 2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" name="직사각형 2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7" name="직사각형 23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8" name="직사각형 24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9" name="직사각형 25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0" name="직사각형 26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1" name="직사각형 27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2" name="직사각형 28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3" name="직사각형 29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4" name="직사각형 30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5" name="직사각형 31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6" name="직사각형 32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7" name="직사각형 33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8" name="직사각형 34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29" name="직사각형 35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30" name="직사각형 36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31" name="직사각형 37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32" name="직사각형 38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33" name="직사각형 39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4" name="직사각형 40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5" name="직사각형 4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6" name="직사각형 42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7" name="직사각형 43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8" name="직사각형 4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39" name="직사각형 45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40" name="직사각형 4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41" name="직사각형 4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2" name="직사각형 86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3" name="직사각형 87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4" name="직사각형 88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5" name="직사각형 8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6" name="직사각형 90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7" name="직사각형 91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8" name="직사각형 92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49" name="직사각형 93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0" name="직사각형 9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1" name="직사각형 95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2" name="직사각형 96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3" name="직사각형 97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4" name="직사각형 98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5" name="직사각형 99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6" name="직사각형 100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7" name="직사각형 101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8" name="직사각형 102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59" name="직사각형 103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0" name="직사각형 104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1" name="직사각형 105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2" name="직사각형 106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3" name="직사각형 107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4" name="직사각형 108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5" name="직사각형 109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6" name="직사각형 110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7" name="직사각형 111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68" name="직사각형 112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69" name="직사각형 113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70" name="직사각형 114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71" name="직사각형 115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2" name="직사각형 116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3" name="직사각형 117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4" name="직사각형 118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5" name="직사각형 119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6" name="직사각형 120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7" name="직사각형 121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8" name="직사각형 122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79" name="직사각형 123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0" name="직사각형 125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1" name="직사각형 126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2" name="직사각형 127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3" name="직사각형 128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4" name="직사각형 129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5" name="직사각형 130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6" name="직사각형 131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7" name="직사각형 132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8" name="직사각형 133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89" name="직사각형 134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0" name="직사각형 135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1" name="직사각형 136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2" name="직사각형 137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3" name="직사각형 138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4" name="직사각형 139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5" name="직사각형 140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6" name="직사각형 141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7" name="직사각형 142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8" name="직사각형 143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99" name="직사각형 144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0" name="직사각형 145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1" name="직사각형 146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2" name="직사각형 147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3" name="직사각형 148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4" name="직사각형 149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05" name="직사각형 150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6" name="직사각형 151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7" name="직사각형 152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08" name="직사각형 153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09" name="직사각형 154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0" name="직사각형 155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1" name="직사각형 156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2" name="직사각형 157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3" name="직사각형 158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4" name="직사각형 159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5" name="직사각형 160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16" name="직사각형 161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17" name="직사각형 163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18" name="직사각형 164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19" name="직사각형 165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0" name="직사각형 166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1" name="직사각형 16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2" name="직사각형 168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3" name="직사각형 169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4" name="직사각형 170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5" name="직사각형 171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6" name="직사각형 172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7" name="직사각형 173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8" name="직사각형 174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29" name="직사각형 175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0" name="직사각형 176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1" name="직사각형 177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2" name="직사각형 178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3" name="직사각형 179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4" name="직사각형 180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5" name="직사각형 181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6" name="직사각형 182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7" name="직사각형 183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8" name="직사각형 184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39" name="직사각형 185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0" name="직사각형 18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1" name="직사각형 187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42" name="직사각형 188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3" name="직사각형 189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4" name="직사각형 190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45" name="직사각형 191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46" name="직사각형 192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47" name="직사각형 193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48" name="직사각형 194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49" name="직사각형 195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0" name="직사각형 196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1" name="직사각형 197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2" name="직사각형 198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3" name="직사각형 199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4" name="직사각형 200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5" name="직사각형 201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6" name="직사각형 202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7" name="직사각형 203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8" name="직사각형 204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9" name="직사각형 205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0" name="직사각형 206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1" name="직사각형 207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2" name="직사각형 208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3" name="직사각형 209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4" name="직사각형 210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5" name="직사각형 211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6" name="직사각형 212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7" name="직사각형 213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8" name="직사각형 214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69" name="직사각형 215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0" name="직사각형 216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1" name="직사각형 217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2" name="직사각형 218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3" name="직사각형 219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4" name="직사각형 220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5" name="직사각형 221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6" name="직사각형 222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7" name="직사각형 223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8" name="직사각형 224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79" name="직사각형 225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142875</xdr:rowOff>
    </xdr:to>
    <xdr:sp macro="" textlink="">
      <xdr:nvSpPr>
        <xdr:cNvPr id="180" name="직사각형 226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1" name="직사각형 227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2" name="직사각형 228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3" name="직사각형 229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4" name="직사각형 230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5" name="직사각형 231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6" name="직사각형 232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7" name="직사각형 233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8" name="직사각형 234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89" name="직사각형 235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0" name="직사각형 236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1" name="직사각형 237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2" name="직사각형 238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3" name="직사각형 239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4" name="직사각형 240">
          <a:extLst>
            <a:ext uri="{FF2B5EF4-FFF2-40B4-BE49-F238E27FC236}">
              <a16:creationId xmlns:a16="http://schemas.microsoft.com/office/drawing/2014/main" id="{00000000-0008-0000-0900-0000C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5" name="직사각형 241">
          <a:extLst>
            <a:ext uri="{FF2B5EF4-FFF2-40B4-BE49-F238E27FC236}">
              <a16:creationId xmlns:a16="http://schemas.microsoft.com/office/drawing/2014/main" id="{00000000-0008-0000-0900-0000C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6" name="직사각형 242">
          <a:extLst>
            <a:ext uri="{FF2B5EF4-FFF2-40B4-BE49-F238E27FC236}">
              <a16:creationId xmlns:a16="http://schemas.microsoft.com/office/drawing/2014/main" id="{00000000-0008-0000-0900-0000C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7" name="직사각형 243">
          <a:extLst>
            <a:ext uri="{FF2B5EF4-FFF2-40B4-BE49-F238E27FC236}">
              <a16:creationId xmlns:a16="http://schemas.microsoft.com/office/drawing/2014/main" id="{00000000-0008-0000-0900-0000C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8" name="직사각형 244">
          <a:extLst>
            <a:ext uri="{FF2B5EF4-FFF2-40B4-BE49-F238E27FC236}">
              <a16:creationId xmlns:a16="http://schemas.microsoft.com/office/drawing/2014/main" id="{00000000-0008-0000-0900-0000C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99" name="직사각형 245">
          <a:extLst>
            <a:ext uri="{FF2B5EF4-FFF2-40B4-BE49-F238E27FC236}">
              <a16:creationId xmlns:a16="http://schemas.microsoft.com/office/drawing/2014/main" id="{00000000-0008-0000-0900-0000C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0" name="직사각형 246">
          <a:extLst>
            <a:ext uri="{FF2B5EF4-FFF2-40B4-BE49-F238E27FC236}">
              <a16:creationId xmlns:a16="http://schemas.microsoft.com/office/drawing/2014/main" id="{00000000-0008-0000-0900-0000C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1" name="직사각형 247">
          <a:extLst>
            <a:ext uri="{FF2B5EF4-FFF2-40B4-BE49-F238E27FC236}">
              <a16:creationId xmlns:a16="http://schemas.microsoft.com/office/drawing/2014/main" id="{00000000-0008-0000-0900-0000C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2" name="직사각형 248">
          <a:extLst>
            <a:ext uri="{FF2B5EF4-FFF2-40B4-BE49-F238E27FC236}">
              <a16:creationId xmlns:a16="http://schemas.microsoft.com/office/drawing/2014/main" id="{00000000-0008-0000-0900-0000CA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3" name="직사각형 249">
          <a:extLst>
            <a:ext uri="{FF2B5EF4-FFF2-40B4-BE49-F238E27FC236}">
              <a16:creationId xmlns:a16="http://schemas.microsoft.com/office/drawing/2014/main" id="{00000000-0008-0000-0900-0000C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4" name="직사각형 250">
          <a:extLst>
            <a:ext uri="{FF2B5EF4-FFF2-40B4-BE49-F238E27FC236}">
              <a16:creationId xmlns:a16="http://schemas.microsoft.com/office/drawing/2014/main" id="{00000000-0008-0000-0900-0000C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5" name="직사각형 251">
          <a:extLst>
            <a:ext uri="{FF2B5EF4-FFF2-40B4-BE49-F238E27FC236}">
              <a16:creationId xmlns:a16="http://schemas.microsoft.com/office/drawing/2014/main" id="{00000000-0008-0000-0900-0000C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6" name="직사각형 252">
          <a:extLst>
            <a:ext uri="{FF2B5EF4-FFF2-40B4-BE49-F238E27FC236}">
              <a16:creationId xmlns:a16="http://schemas.microsoft.com/office/drawing/2014/main" id="{00000000-0008-0000-0900-0000C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7" name="직사각형 253">
          <a:extLst>
            <a:ext uri="{FF2B5EF4-FFF2-40B4-BE49-F238E27FC236}">
              <a16:creationId xmlns:a16="http://schemas.microsoft.com/office/drawing/2014/main" id="{00000000-0008-0000-0900-0000C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8" name="직사각형 254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09" name="직사각형 255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0" name="직사각형 256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1" name="직사각형 257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2" name="직사각형 258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3" name="직사각형 259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4" name="직사각형 260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5" name="직사각형 261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6" name="직사각형 262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7" name="직사각형 263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142875</xdr:rowOff>
    </xdr:to>
    <xdr:sp macro="" textlink="">
      <xdr:nvSpPr>
        <xdr:cNvPr id="218" name="직사각형 264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19" name="직사각형 265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0" name="직사각형 266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1" name="직사각형 267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2" name="직사각형 268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3" name="직사각형 269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4" name="직사각형 270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5" name="직사각형 271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6" name="직사각형 272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7" name="직사각형 273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8" name="직사각형 274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229" name="직사각형 275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0" name="직사각형 276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1" name="직사각형 277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2" name="직사각형 278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3" name="직사각형 279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4" name="직사각형 280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5" name="직사각형 281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6" name="직사각형 282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7" name="직사각형 283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8" name="직사각형 284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39" name="직사각형 285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0" name="직사각형 286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1" name="직사각형 287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2" name="직사각형 288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3" name="직사각형 289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4" name="직사각형 290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5" name="직사각형 291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6" name="직사각형 292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7" name="직사각형 293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8" name="직사각형 294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49" name="직사각형 295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0" name="직사각형 296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1" name="직사각형 297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2" name="직사각형 298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3" name="직사각형 299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4" name="직사각형 300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5" name="직사각형 301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256" name="직사각형 302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7" name="직사각형 303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8" name="직사각형 304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59" name="직사각형 305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0" name="직사각형 306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1" name="직사각형 307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2" name="직사각형 308">
          <a:extLst>
            <a:ext uri="{FF2B5EF4-FFF2-40B4-BE49-F238E27FC236}">
              <a16:creationId xmlns:a16="http://schemas.microsoft.com/office/drawing/2014/main" id="{00000000-0008-0000-0900-00000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3" name="직사각형 309">
          <a:extLst>
            <a:ext uri="{FF2B5EF4-FFF2-40B4-BE49-F238E27FC236}">
              <a16:creationId xmlns:a16="http://schemas.microsoft.com/office/drawing/2014/main" id="{00000000-0008-0000-0900-00000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4" name="직사각형 310">
          <a:extLst>
            <a:ext uri="{FF2B5EF4-FFF2-40B4-BE49-F238E27FC236}">
              <a16:creationId xmlns:a16="http://schemas.microsoft.com/office/drawing/2014/main" id="{00000000-0008-0000-0900-00000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5" name="직사각형 311">
          <a:extLst>
            <a:ext uri="{FF2B5EF4-FFF2-40B4-BE49-F238E27FC236}">
              <a16:creationId xmlns:a16="http://schemas.microsoft.com/office/drawing/2014/main" id="{00000000-0008-0000-0900-00000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6" name="직사각형 312">
          <a:extLst>
            <a:ext uri="{FF2B5EF4-FFF2-40B4-BE49-F238E27FC236}">
              <a16:creationId xmlns:a16="http://schemas.microsoft.com/office/drawing/2014/main" id="{00000000-0008-0000-0900-00000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67" name="직사각형 313">
          <a:extLst>
            <a:ext uri="{FF2B5EF4-FFF2-40B4-BE49-F238E27FC236}">
              <a16:creationId xmlns:a16="http://schemas.microsoft.com/office/drawing/2014/main" id="{00000000-0008-0000-0900-00000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68" name="직사각형 314">
          <a:extLst>
            <a:ext uri="{FF2B5EF4-FFF2-40B4-BE49-F238E27FC236}">
              <a16:creationId xmlns:a16="http://schemas.microsoft.com/office/drawing/2014/main" id="{00000000-0008-0000-0900-00000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69" name="직사각형 315">
          <a:extLst>
            <a:ext uri="{FF2B5EF4-FFF2-40B4-BE49-F238E27FC236}">
              <a16:creationId xmlns:a16="http://schemas.microsoft.com/office/drawing/2014/main" id="{00000000-0008-0000-0900-00000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0" name="직사각형 316">
          <a:extLst>
            <a:ext uri="{FF2B5EF4-FFF2-40B4-BE49-F238E27FC236}">
              <a16:creationId xmlns:a16="http://schemas.microsoft.com/office/drawing/2014/main" id="{00000000-0008-0000-0900-00000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1" name="직사각형 317">
          <a:extLst>
            <a:ext uri="{FF2B5EF4-FFF2-40B4-BE49-F238E27FC236}">
              <a16:creationId xmlns:a16="http://schemas.microsoft.com/office/drawing/2014/main" id="{00000000-0008-0000-0900-00000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2" name="직사각형 318">
          <a:extLst>
            <a:ext uri="{FF2B5EF4-FFF2-40B4-BE49-F238E27FC236}">
              <a16:creationId xmlns:a16="http://schemas.microsoft.com/office/drawing/2014/main" id="{00000000-0008-0000-0900-00001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3" name="직사각형 319">
          <a:extLst>
            <a:ext uri="{FF2B5EF4-FFF2-40B4-BE49-F238E27FC236}">
              <a16:creationId xmlns:a16="http://schemas.microsoft.com/office/drawing/2014/main" id="{00000000-0008-0000-0900-00001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4" name="직사각형 320">
          <a:extLst>
            <a:ext uri="{FF2B5EF4-FFF2-40B4-BE49-F238E27FC236}">
              <a16:creationId xmlns:a16="http://schemas.microsoft.com/office/drawing/2014/main" id="{00000000-0008-0000-0900-00001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5" name="직사각형 321">
          <a:extLst>
            <a:ext uri="{FF2B5EF4-FFF2-40B4-BE49-F238E27FC236}">
              <a16:creationId xmlns:a16="http://schemas.microsoft.com/office/drawing/2014/main" id="{00000000-0008-0000-0900-00001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6" name="직사각형 322">
          <a:extLst>
            <a:ext uri="{FF2B5EF4-FFF2-40B4-BE49-F238E27FC236}">
              <a16:creationId xmlns:a16="http://schemas.microsoft.com/office/drawing/2014/main" id="{00000000-0008-0000-0900-00001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7" name="직사각형 323">
          <a:extLst>
            <a:ext uri="{FF2B5EF4-FFF2-40B4-BE49-F238E27FC236}">
              <a16:creationId xmlns:a16="http://schemas.microsoft.com/office/drawing/2014/main" id="{00000000-0008-0000-0900-00001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8" name="직사각형 324">
          <a:extLst>
            <a:ext uri="{FF2B5EF4-FFF2-40B4-BE49-F238E27FC236}">
              <a16:creationId xmlns:a16="http://schemas.microsoft.com/office/drawing/2014/main" id="{00000000-0008-0000-0900-00001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79" name="직사각형 325">
          <a:extLst>
            <a:ext uri="{FF2B5EF4-FFF2-40B4-BE49-F238E27FC236}">
              <a16:creationId xmlns:a16="http://schemas.microsoft.com/office/drawing/2014/main" id="{00000000-0008-0000-0900-00001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0" name="직사각형 326">
          <a:extLst>
            <a:ext uri="{FF2B5EF4-FFF2-40B4-BE49-F238E27FC236}">
              <a16:creationId xmlns:a16="http://schemas.microsoft.com/office/drawing/2014/main" id="{00000000-0008-0000-0900-00001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1" name="직사각형 327">
          <a:extLst>
            <a:ext uri="{FF2B5EF4-FFF2-40B4-BE49-F238E27FC236}">
              <a16:creationId xmlns:a16="http://schemas.microsoft.com/office/drawing/2014/main" id="{00000000-0008-0000-0900-00001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2" name="직사각형 328">
          <a:extLst>
            <a:ext uri="{FF2B5EF4-FFF2-40B4-BE49-F238E27FC236}">
              <a16:creationId xmlns:a16="http://schemas.microsoft.com/office/drawing/2014/main" id="{00000000-0008-0000-0900-00001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3" name="직사각형 329">
          <a:extLst>
            <a:ext uri="{FF2B5EF4-FFF2-40B4-BE49-F238E27FC236}">
              <a16:creationId xmlns:a16="http://schemas.microsoft.com/office/drawing/2014/main" id="{00000000-0008-0000-0900-00001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4" name="직사각형 330">
          <a:extLst>
            <a:ext uri="{FF2B5EF4-FFF2-40B4-BE49-F238E27FC236}">
              <a16:creationId xmlns:a16="http://schemas.microsoft.com/office/drawing/2014/main" id="{00000000-0008-0000-0900-00001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5" name="직사각형 331">
          <a:extLst>
            <a:ext uri="{FF2B5EF4-FFF2-40B4-BE49-F238E27FC236}">
              <a16:creationId xmlns:a16="http://schemas.microsoft.com/office/drawing/2014/main" id="{00000000-0008-0000-0900-00001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6" name="직사각형 332">
          <a:extLst>
            <a:ext uri="{FF2B5EF4-FFF2-40B4-BE49-F238E27FC236}">
              <a16:creationId xmlns:a16="http://schemas.microsoft.com/office/drawing/2014/main" id="{00000000-0008-0000-0900-00001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7" name="직사각형 333">
          <a:extLst>
            <a:ext uri="{FF2B5EF4-FFF2-40B4-BE49-F238E27FC236}">
              <a16:creationId xmlns:a16="http://schemas.microsoft.com/office/drawing/2014/main" id="{00000000-0008-0000-0900-00001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8" name="직사각형 334">
          <a:extLst>
            <a:ext uri="{FF2B5EF4-FFF2-40B4-BE49-F238E27FC236}">
              <a16:creationId xmlns:a16="http://schemas.microsoft.com/office/drawing/2014/main" id="{00000000-0008-0000-0900-00002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89" name="직사각형 335">
          <a:extLst>
            <a:ext uri="{FF2B5EF4-FFF2-40B4-BE49-F238E27FC236}">
              <a16:creationId xmlns:a16="http://schemas.microsoft.com/office/drawing/2014/main" id="{00000000-0008-0000-0900-00002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0" name="직사각형 336">
          <a:extLst>
            <a:ext uri="{FF2B5EF4-FFF2-40B4-BE49-F238E27FC236}">
              <a16:creationId xmlns:a16="http://schemas.microsoft.com/office/drawing/2014/main" id="{00000000-0008-0000-0900-00002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1" name="직사각형 337">
          <a:extLst>
            <a:ext uri="{FF2B5EF4-FFF2-40B4-BE49-F238E27FC236}">
              <a16:creationId xmlns:a16="http://schemas.microsoft.com/office/drawing/2014/main" id="{00000000-0008-0000-0900-00002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2" name="직사각형 338">
          <a:extLst>
            <a:ext uri="{FF2B5EF4-FFF2-40B4-BE49-F238E27FC236}">
              <a16:creationId xmlns:a16="http://schemas.microsoft.com/office/drawing/2014/main" id="{00000000-0008-0000-0900-00002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3" name="직사각형 339">
          <a:extLst>
            <a:ext uri="{FF2B5EF4-FFF2-40B4-BE49-F238E27FC236}">
              <a16:creationId xmlns:a16="http://schemas.microsoft.com/office/drawing/2014/main" id="{00000000-0008-0000-0900-00002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294" name="직사각형 340">
          <a:extLst>
            <a:ext uri="{FF2B5EF4-FFF2-40B4-BE49-F238E27FC236}">
              <a16:creationId xmlns:a16="http://schemas.microsoft.com/office/drawing/2014/main" id="{00000000-0008-0000-0900-00002601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5" name="직사각형 341">
          <a:extLst>
            <a:ext uri="{FF2B5EF4-FFF2-40B4-BE49-F238E27FC236}">
              <a16:creationId xmlns:a16="http://schemas.microsoft.com/office/drawing/2014/main" id="{00000000-0008-0000-0900-00002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6" name="직사각형 342">
          <a:extLst>
            <a:ext uri="{FF2B5EF4-FFF2-40B4-BE49-F238E27FC236}">
              <a16:creationId xmlns:a16="http://schemas.microsoft.com/office/drawing/2014/main" id="{00000000-0008-0000-0900-00002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297" name="직사각형 343">
          <a:extLst>
            <a:ext uri="{FF2B5EF4-FFF2-40B4-BE49-F238E27FC236}">
              <a16:creationId xmlns:a16="http://schemas.microsoft.com/office/drawing/2014/main" id="{00000000-0008-0000-0900-00002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98" name="직사각형 344">
          <a:extLst>
            <a:ext uri="{FF2B5EF4-FFF2-40B4-BE49-F238E27FC236}">
              <a16:creationId xmlns:a16="http://schemas.microsoft.com/office/drawing/2014/main" id="{00000000-0008-0000-0900-00002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299" name="직사각형 345">
          <a:extLst>
            <a:ext uri="{FF2B5EF4-FFF2-40B4-BE49-F238E27FC236}">
              <a16:creationId xmlns:a16="http://schemas.microsoft.com/office/drawing/2014/main" id="{00000000-0008-0000-0900-00002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0" name="직사각형 346">
          <a:extLst>
            <a:ext uri="{FF2B5EF4-FFF2-40B4-BE49-F238E27FC236}">
              <a16:creationId xmlns:a16="http://schemas.microsoft.com/office/drawing/2014/main" id="{00000000-0008-0000-0900-00002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1" name="직사각형 347">
          <a:extLst>
            <a:ext uri="{FF2B5EF4-FFF2-40B4-BE49-F238E27FC236}">
              <a16:creationId xmlns:a16="http://schemas.microsoft.com/office/drawing/2014/main" id="{00000000-0008-0000-0900-00002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2" name="직사각형 348">
          <a:extLst>
            <a:ext uri="{FF2B5EF4-FFF2-40B4-BE49-F238E27FC236}">
              <a16:creationId xmlns:a16="http://schemas.microsoft.com/office/drawing/2014/main" id="{00000000-0008-0000-0900-00002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3" name="직사각형 349">
          <a:extLst>
            <a:ext uri="{FF2B5EF4-FFF2-40B4-BE49-F238E27FC236}">
              <a16:creationId xmlns:a16="http://schemas.microsoft.com/office/drawing/2014/main" id="{00000000-0008-0000-0900-00002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4" name="직사각형 350">
          <a:extLst>
            <a:ext uri="{FF2B5EF4-FFF2-40B4-BE49-F238E27FC236}">
              <a16:creationId xmlns:a16="http://schemas.microsoft.com/office/drawing/2014/main" id="{00000000-0008-0000-0900-00003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05" name="직사각형 351">
          <a:extLst>
            <a:ext uri="{FF2B5EF4-FFF2-40B4-BE49-F238E27FC236}">
              <a16:creationId xmlns:a16="http://schemas.microsoft.com/office/drawing/2014/main" id="{00000000-0008-0000-0900-00003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06" name="직사각형 353">
          <a:extLst>
            <a:ext uri="{FF2B5EF4-FFF2-40B4-BE49-F238E27FC236}">
              <a16:creationId xmlns:a16="http://schemas.microsoft.com/office/drawing/2014/main" id="{00000000-0008-0000-0900-00003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07" name="직사각형 354">
          <a:extLst>
            <a:ext uri="{FF2B5EF4-FFF2-40B4-BE49-F238E27FC236}">
              <a16:creationId xmlns:a16="http://schemas.microsoft.com/office/drawing/2014/main" id="{00000000-0008-0000-0900-00003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08" name="직사각형 355">
          <a:extLst>
            <a:ext uri="{FF2B5EF4-FFF2-40B4-BE49-F238E27FC236}">
              <a16:creationId xmlns:a16="http://schemas.microsoft.com/office/drawing/2014/main" id="{00000000-0008-0000-0900-00003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09" name="직사각형 356">
          <a:extLst>
            <a:ext uri="{FF2B5EF4-FFF2-40B4-BE49-F238E27FC236}">
              <a16:creationId xmlns:a16="http://schemas.microsoft.com/office/drawing/2014/main" id="{00000000-0008-0000-0900-00003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0" name="직사각형 357">
          <a:extLst>
            <a:ext uri="{FF2B5EF4-FFF2-40B4-BE49-F238E27FC236}">
              <a16:creationId xmlns:a16="http://schemas.microsoft.com/office/drawing/2014/main" id="{00000000-0008-0000-0900-00003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1" name="직사각형 358">
          <a:extLst>
            <a:ext uri="{FF2B5EF4-FFF2-40B4-BE49-F238E27FC236}">
              <a16:creationId xmlns:a16="http://schemas.microsoft.com/office/drawing/2014/main" id="{00000000-0008-0000-0900-00003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2" name="직사각형 359">
          <a:extLst>
            <a:ext uri="{FF2B5EF4-FFF2-40B4-BE49-F238E27FC236}">
              <a16:creationId xmlns:a16="http://schemas.microsoft.com/office/drawing/2014/main" id="{00000000-0008-0000-0900-00003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3" name="직사각형 360">
          <a:extLst>
            <a:ext uri="{FF2B5EF4-FFF2-40B4-BE49-F238E27FC236}">
              <a16:creationId xmlns:a16="http://schemas.microsoft.com/office/drawing/2014/main" id="{00000000-0008-0000-0900-00003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4" name="직사각형 361">
          <a:extLst>
            <a:ext uri="{FF2B5EF4-FFF2-40B4-BE49-F238E27FC236}">
              <a16:creationId xmlns:a16="http://schemas.microsoft.com/office/drawing/2014/main" id="{00000000-0008-0000-0900-00003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5" name="직사각형 362">
          <a:extLst>
            <a:ext uri="{FF2B5EF4-FFF2-40B4-BE49-F238E27FC236}">
              <a16:creationId xmlns:a16="http://schemas.microsoft.com/office/drawing/2014/main" id="{00000000-0008-0000-0900-00003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6" name="직사각형 363">
          <a:extLst>
            <a:ext uri="{FF2B5EF4-FFF2-40B4-BE49-F238E27FC236}">
              <a16:creationId xmlns:a16="http://schemas.microsoft.com/office/drawing/2014/main" id="{00000000-0008-0000-0900-00003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7" name="직사각형 364">
          <a:extLst>
            <a:ext uri="{FF2B5EF4-FFF2-40B4-BE49-F238E27FC236}">
              <a16:creationId xmlns:a16="http://schemas.microsoft.com/office/drawing/2014/main" id="{00000000-0008-0000-0900-00003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8" name="직사각형 365">
          <a:extLst>
            <a:ext uri="{FF2B5EF4-FFF2-40B4-BE49-F238E27FC236}">
              <a16:creationId xmlns:a16="http://schemas.microsoft.com/office/drawing/2014/main" id="{00000000-0008-0000-0900-00003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19" name="직사각형 366">
          <a:extLst>
            <a:ext uri="{FF2B5EF4-FFF2-40B4-BE49-F238E27FC236}">
              <a16:creationId xmlns:a16="http://schemas.microsoft.com/office/drawing/2014/main" id="{00000000-0008-0000-0900-00003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0" name="직사각형 367">
          <a:extLst>
            <a:ext uri="{FF2B5EF4-FFF2-40B4-BE49-F238E27FC236}">
              <a16:creationId xmlns:a16="http://schemas.microsoft.com/office/drawing/2014/main" id="{00000000-0008-0000-0900-00004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1" name="직사각형 368">
          <a:extLst>
            <a:ext uri="{FF2B5EF4-FFF2-40B4-BE49-F238E27FC236}">
              <a16:creationId xmlns:a16="http://schemas.microsoft.com/office/drawing/2014/main" id="{00000000-0008-0000-0900-00004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2" name="직사각형 369">
          <a:extLst>
            <a:ext uri="{FF2B5EF4-FFF2-40B4-BE49-F238E27FC236}">
              <a16:creationId xmlns:a16="http://schemas.microsoft.com/office/drawing/2014/main" id="{00000000-0008-0000-0900-00004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3" name="직사각형 370">
          <a:extLst>
            <a:ext uri="{FF2B5EF4-FFF2-40B4-BE49-F238E27FC236}">
              <a16:creationId xmlns:a16="http://schemas.microsoft.com/office/drawing/2014/main" id="{00000000-0008-0000-0900-00004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4" name="직사각형 371">
          <a:extLst>
            <a:ext uri="{FF2B5EF4-FFF2-40B4-BE49-F238E27FC236}">
              <a16:creationId xmlns:a16="http://schemas.microsoft.com/office/drawing/2014/main" id="{00000000-0008-0000-0900-00004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5" name="직사각형 372">
          <a:extLst>
            <a:ext uri="{FF2B5EF4-FFF2-40B4-BE49-F238E27FC236}">
              <a16:creationId xmlns:a16="http://schemas.microsoft.com/office/drawing/2014/main" id="{00000000-0008-0000-0900-00004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6" name="직사각형 373">
          <a:extLst>
            <a:ext uri="{FF2B5EF4-FFF2-40B4-BE49-F238E27FC236}">
              <a16:creationId xmlns:a16="http://schemas.microsoft.com/office/drawing/2014/main" id="{00000000-0008-0000-0900-00004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7" name="직사각형 374">
          <a:extLst>
            <a:ext uri="{FF2B5EF4-FFF2-40B4-BE49-F238E27FC236}">
              <a16:creationId xmlns:a16="http://schemas.microsoft.com/office/drawing/2014/main" id="{00000000-0008-0000-0900-00004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8" name="직사각형 375">
          <a:extLst>
            <a:ext uri="{FF2B5EF4-FFF2-40B4-BE49-F238E27FC236}">
              <a16:creationId xmlns:a16="http://schemas.microsoft.com/office/drawing/2014/main" id="{00000000-0008-0000-0900-00004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29" name="직사각형 376">
          <a:extLst>
            <a:ext uri="{FF2B5EF4-FFF2-40B4-BE49-F238E27FC236}">
              <a16:creationId xmlns:a16="http://schemas.microsoft.com/office/drawing/2014/main" id="{00000000-0008-0000-0900-00004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30" name="직사각형 377">
          <a:extLst>
            <a:ext uri="{FF2B5EF4-FFF2-40B4-BE49-F238E27FC236}">
              <a16:creationId xmlns:a16="http://schemas.microsoft.com/office/drawing/2014/main" id="{00000000-0008-0000-0900-00004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331" name="직사각형 378">
          <a:extLst>
            <a:ext uri="{FF2B5EF4-FFF2-40B4-BE49-F238E27FC236}">
              <a16:creationId xmlns:a16="http://schemas.microsoft.com/office/drawing/2014/main" id="{00000000-0008-0000-0900-00004B01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32" name="직사각형 379">
          <a:extLst>
            <a:ext uri="{FF2B5EF4-FFF2-40B4-BE49-F238E27FC236}">
              <a16:creationId xmlns:a16="http://schemas.microsoft.com/office/drawing/2014/main" id="{00000000-0008-0000-0900-00004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33" name="직사각형 380">
          <a:extLst>
            <a:ext uri="{FF2B5EF4-FFF2-40B4-BE49-F238E27FC236}">
              <a16:creationId xmlns:a16="http://schemas.microsoft.com/office/drawing/2014/main" id="{00000000-0008-0000-0900-00004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34" name="직사각형 381">
          <a:extLst>
            <a:ext uri="{FF2B5EF4-FFF2-40B4-BE49-F238E27FC236}">
              <a16:creationId xmlns:a16="http://schemas.microsoft.com/office/drawing/2014/main" id="{00000000-0008-0000-0900-00004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35" name="직사각형 382">
          <a:extLst>
            <a:ext uri="{FF2B5EF4-FFF2-40B4-BE49-F238E27FC236}">
              <a16:creationId xmlns:a16="http://schemas.microsoft.com/office/drawing/2014/main" id="{00000000-0008-0000-0900-00004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36" name="직사각형 383">
          <a:extLst>
            <a:ext uri="{FF2B5EF4-FFF2-40B4-BE49-F238E27FC236}">
              <a16:creationId xmlns:a16="http://schemas.microsoft.com/office/drawing/2014/main" id="{00000000-0008-0000-0900-00005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37" name="직사각형 384">
          <a:extLst>
            <a:ext uri="{FF2B5EF4-FFF2-40B4-BE49-F238E27FC236}">
              <a16:creationId xmlns:a16="http://schemas.microsoft.com/office/drawing/2014/main" id="{00000000-0008-0000-0900-00005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38" name="직사각형 385">
          <a:extLst>
            <a:ext uri="{FF2B5EF4-FFF2-40B4-BE49-F238E27FC236}">
              <a16:creationId xmlns:a16="http://schemas.microsoft.com/office/drawing/2014/main" id="{00000000-0008-0000-0900-00005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39" name="직사각형 386">
          <a:extLst>
            <a:ext uri="{FF2B5EF4-FFF2-40B4-BE49-F238E27FC236}">
              <a16:creationId xmlns:a16="http://schemas.microsoft.com/office/drawing/2014/main" id="{00000000-0008-0000-0900-00005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40" name="직사각형 387">
          <a:extLst>
            <a:ext uri="{FF2B5EF4-FFF2-40B4-BE49-F238E27FC236}">
              <a16:creationId xmlns:a16="http://schemas.microsoft.com/office/drawing/2014/main" id="{00000000-0008-0000-0900-00005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41" name="직사각형 388">
          <a:extLst>
            <a:ext uri="{FF2B5EF4-FFF2-40B4-BE49-F238E27FC236}">
              <a16:creationId xmlns:a16="http://schemas.microsoft.com/office/drawing/2014/main" id="{00000000-0008-0000-0900-00005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42" name="직사각형 389">
          <a:extLst>
            <a:ext uri="{FF2B5EF4-FFF2-40B4-BE49-F238E27FC236}">
              <a16:creationId xmlns:a16="http://schemas.microsoft.com/office/drawing/2014/main" id="{00000000-0008-0000-0900-00005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3" name="직사각형 390">
          <a:extLst>
            <a:ext uri="{FF2B5EF4-FFF2-40B4-BE49-F238E27FC236}">
              <a16:creationId xmlns:a16="http://schemas.microsoft.com/office/drawing/2014/main" id="{00000000-0008-0000-0900-00005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4" name="직사각형 391">
          <a:extLst>
            <a:ext uri="{FF2B5EF4-FFF2-40B4-BE49-F238E27FC236}">
              <a16:creationId xmlns:a16="http://schemas.microsoft.com/office/drawing/2014/main" id="{00000000-0008-0000-0900-00005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5" name="직사각형 392">
          <a:extLst>
            <a:ext uri="{FF2B5EF4-FFF2-40B4-BE49-F238E27FC236}">
              <a16:creationId xmlns:a16="http://schemas.microsoft.com/office/drawing/2014/main" id="{00000000-0008-0000-0900-00005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6" name="직사각형 393">
          <a:extLst>
            <a:ext uri="{FF2B5EF4-FFF2-40B4-BE49-F238E27FC236}">
              <a16:creationId xmlns:a16="http://schemas.microsoft.com/office/drawing/2014/main" id="{00000000-0008-0000-0900-00005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7" name="직사각형 394">
          <a:extLst>
            <a:ext uri="{FF2B5EF4-FFF2-40B4-BE49-F238E27FC236}">
              <a16:creationId xmlns:a16="http://schemas.microsoft.com/office/drawing/2014/main" id="{00000000-0008-0000-0900-00005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8" name="직사각형 395">
          <a:extLst>
            <a:ext uri="{FF2B5EF4-FFF2-40B4-BE49-F238E27FC236}">
              <a16:creationId xmlns:a16="http://schemas.microsoft.com/office/drawing/2014/main" id="{00000000-0008-0000-0900-00005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49" name="직사각형 396">
          <a:extLst>
            <a:ext uri="{FF2B5EF4-FFF2-40B4-BE49-F238E27FC236}">
              <a16:creationId xmlns:a16="http://schemas.microsoft.com/office/drawing/2014/main" id="{00000000-0008-0000-0900-00005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0" name="직사각형 397">
          <a:extLst>
            <a:ext uri="{FF2B5EF4-FFF2-40B4-BE49-F238E27FC236}">
              <a16:creationId xmlns:a16="http://schemas.microsoft.com/office/drawing/2014/main" id="{00000000-0008-0000-0900-00005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1" name="직사각형 398">
          <a:extLst>
            <a:ext uri="{FF2B5EF4-FFF2-40B4-BE49-F238E27FC236}">
              <a16:creationId xmlns:a16="http://schemas.microsoft.com/office/drawing/2014/main" id="{00000000-0008-0000-0900-00005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2" name="직사각형 399">
          <a:extLst>
            <a:ext uri="{FF2B5EF4-FFF2-40B4-BE49-F238E27FC236}">
              <a16:creationId xmlns:a16="http://schemas.microsoft.com/office/drawing/2014/main" id="{00000000-0008-0000-0900-00006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3" name="직사각형 400">
          <a:extLst>
            <a:ext uri="{FF2B5EF4-FFF2-40B4-BE49-F238E27FC236}">
              <a16:creationId xmlns:a16="http://schemas.microsoft.com/office/drawing/2014/main" id="{00000000-0008-0000-0900-00006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4" name="직사각형 401">
          <a:extLst>
            <a:ext uri="{FF2B5EF4-FFF2-40B4-BE49-F238E27FC236}">
              <a16:creationId xmlns:a16="http://schemas.microsoft.com/office/drawing/2014/main" id="{00000000-0008-0000-0900-00006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5" name="직사각형 402">
          <a:extLst>
            <a:ext uri="{FF2B5EF4-FFF2-40B4-BE49-F238E27FC236}">
              <a16:creationId xmlns:a16="http://schemas.microsoft.com/office/drawing/2014/main" id="{00000000-0008-0000-0900-00006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6" name="직사각형 403">
          <a:extLst>
            <a:ext uri="{FF2B5EF4-FFF2-40B4-BE49-F238E27FC236}">
              <a16:creationId xmlns:a16="http://schemas.microsoft.com/office/drawing/2014/main" id="{00000000-0008-0000-0900-00006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7" name="직사각형 404">
          <a:extLst>
            <a:ext uri="{FF2B5EF4-FFF2-40B4-BE49-F238E27FC236}">
              <a16:creationId xmlns:a16="http://schemas.microsoft.com/office/drawing/2014/main" id="{00000000-0008-0000-0900-00006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8" name="직사각형 405">
          <a:extLst>
            <a:ext uri="{FF2B5EF4-FFF2-40B4-BE49-F238E27FC236}">
              <a16:creationId xmlns:a16="http://schemas.microsoft.com/office/drawing/2014/main" id="{00000000-0008-0000-0900-00006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59" name="직사각형 406">
          <a:extLst>
            <a:ext uri="{FF2B5EF4-FFF2-40B4-BE49-F238E27FC236}">
              <a16:creationId xmlns:a16="http://schemas.microsoft.com/office/drawing/2014/main" id="{00000000-0008-0000-0900-00006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0" name="직사각형 407">
          <a:extLst>
            <a:ext uri="{FF2B5EF4-FFF2-40B4-BE49-F238E27FC236}">
              <a16:creationId xmlns:a16="http://schemas.microsoft.com/office/drawing/2014/main" id="{00000000-0008-0000-0900-00006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1" name="직사각형 408">
          <a:extLst>
            <a:ext uri="{FF2B5EF4-FFF2-40B4-BE49-F238E27FC236}">
              <a16:creationId xmlns:a16="http://schemas.microsoft.com/office/drawing/2014/main" id="{00000000-0008-0000-0900-00006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2" name="직사각형 409">
          <a:extLst>
            <a:ext uri="{FF2B5EF4-FFF2-40B4-BE49-F238E27FC236}">
              <a16:creationId xmlns:a16="http://schemas.microsoft.com/office/drawing/2014/main" id="{00000000-0008-0000-0900-00006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3" name="직사각형 410">
          <a:extLst>
            <a:ext uri="{FF2B5EF4-FFF2-40B4-BE49-F238E27FC236}">
              <a16:creationId xmlns:a16="http://schemas.microsoft.com/office/drawing/2014/main" id="{00000000-0008-0000-0900-00006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4" name="직사각형 411">
          <a:extLst>
            <a:ext uri="{FF2B5EF4-FFF2-40B4-BE49-F238E27FC236}">
              <a16:creationId xmlns:a16="http://schemas.microsoft.com/office/drawing/2014/main" id="{00000000-0008-0000-0900-00006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5" name="직사각형 412">
          <a:extLst>
            <a:ext uri="{FF2B5EF4-FFF2-40B4-BE49-F238E27FC236}">
              <a16:creationId xmlns:a16="http://schemas.microsoft.com/office/drawing/2014/main" id="{00000000-0008-0000-0900-00006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6" name="직사각형 413">
          <a:extLst>
            <a:ext uri="{FF2B5EF4-FFF2-40B4-BE49-F238E27FC236}">
              <a16:creationId xmlns:a16="http://schemas.microsoft.com/office/drawing/2014/main" id="{00000000-0008-0000-0900-00006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7" name="직사각형 414">
          <a:extLst>
            <a:ext uri="{FF2B5EF4-FFF2-40B4-BE49-F238E27FC236}">
              <a16:creationId xmlns:a16="http://schemas.microsoft.com/office/drawing/2014/main" id="{00000000-0008-0000-0900-00006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68" name="직사각형 415">
          <a:extLst>
            <a:ext uri="{FF2B5EF4-FFF2-40B4-BE49-F238E27FC236}">
              <a16:creationId xmlns:a16="http://schemas.microsoft.com/office/drawing/2014/main" id="{00000000-0008-0000-0900-00007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369" name="직사각형 416">
          <a:extLst>
            <a:ext uri="{FF2B5EF4-FFF2-40B4-BE49-F238E27FC236}">
              <a16:creationId xmlns:a16="http://schemas.microsoft.com/office/drawing/2014/main" id="{00000000-0008-0000-0900-00007101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70" name="직사각형 417">
          <a:extLst>
            <a:ext uri="{FF2B5EF4-FFF2-40B4-BE49-F238E27FC236}">
              <a16:creationId xmlns:a16="http://schemas.microsoft.com/office/drawing/2014/main" id="{00000000-0008-0000-0900-00007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71" name="직사각형 418">
          <a:extLst>
            <a:ext uri="{FF2B5EF4-FFF2-40B4-BE49-F238E27FC236}">
              <a16:creationId xmlns:a16="http://schemas.microsoft.com/office/drawing/2014/main" id="{00000000-0008-0000-0900-00007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372" name="직사각형 419">
          <a:extLst>
            <a:ext uri="{FF2B5EF4-FFF2-40B4-BE49-F238E27FC236}">
              <a16:creationId xmlns:a16="http://schemas.microsoft.com/office/drawing/2014/main" id="{00000000-0008-0000-0900-00007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3" name="직사각형 420">
          <a:extLst>
            <a:ext uri="{FF2B5EF4-FFF2-40B4-BE49-F238E27FC236}">
              <a16:creationId xmlns:a16="http://schemas.microsoft.com/office/drawing/2014/main" id="{00000000-0008-0000-0900-00007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4" name="직사각형 421">
          <a:extLst>
            <a:ext uri="{FF2B5EF4-FFF2-40B4-BE49-F238E27FC236}">
              <a16:creationId xmlns:a16="http://schemas.microsoft.com/office/drawing/2014/main" id="{00000000-0008-0000-0900-00007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5" name="직사각형 422">
          <a:extLst>
            <a:ext uri="{FF2B5EF4-FFF2-40B4-BE49-F238E27FC236}">
              <a16:creationId xmlns:a16="http://schemas.microsoft.com/office/drawing/2014/main" id="{00000000-0008-0000-0900-00007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6" name="직사각형 423">
          <a:extLst>
            <a:ext uri="{FF2B5EF4-FFF2-40B4-BE49-F238E27FC236}">
              <a16:creationId xmlns:a16="http://schemas.microsoft.com/office/drawing/2014/main" id="{00000000-0008-0000-0900-00007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7" name="직사각형 424">
          <a:extLst>
            <a:ext uri="{FF2B5EF4-FFF2-40B4-BE49-F238E27FC236}">
              <a16:creationId xmlns:a16="http://schemas.microsoft.com/office/drawing/2014/main" id="{00000000-0008-0000-0900-00007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8" name="직사각형 425">
          <a:extLst>
            <a:ext uri="{FF2B5EF4-FFF2-40B4-BE49-F238E27FC236}">
              <a16:creationId xmlns:a16="http://schemas.microsoft.com/office/drawing/2014/main" id="{00000000-0008-0000-0900-00007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79" name="직사각형 426">
          <a:extLst>
            <a:ext uri="{FF2B5EF4-FFF2-40B4-BE49-F238E27FC236}">
              <a16:creationId xmlns:a16="http://schemas.microsoft.com/office/drawing/2014/main" id="{00000000-0008-0000-0900-00007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380" name="직사각형 427">
          <a:extLst>
            <a:ext uri="{FF2B5EF4-FFF2-40B4-BE49-F238E27FC236}">
              <a16:creationId xmlns:a16="http://schemas.microsoft.com/office/drawing/2014/main" id="{00000000-0008-0000-0900-00007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1" name="직사각형 428">
          <a:extLst>
            <a:ext uri="{FF2B5EF4-FFF2-40B4-BE49-F238E27FC236}">
              <a16:creationId xmlns:a16="http://schemas.microsoft.com/office/drawing/2014/main" id="{00000000-0008-0000-0900-00007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2" name="직사각형 429">
          <a:extLst>
            <a:ext uri="{FF2B5EF4-FFF2-40B4-BE49-F238E27FC236}">
              <a16:creationId xmlns:a16="http://schemas.microsoft.com/office/drawing/2014/main" id="{00000000-0008-0000-0900-00007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3" name="직사각형 430">
          <a:extLst>
            <a:ext uri="{FF2B5EF4-FFF2-40B4-BE49-F238E27FC236}">
              <a16:creationId xmlns:a16="http://schemas.microsoft.com/office/drawing/2014/main" id="{00000000-0008-0000-0900-00007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4" name="직사각형 431">
          <a:extLst>
            <a:ext uri="{FF2B5EF4-FFF2-40B4-BE49-F238E27FC236}">
              <a16:creationId xmlns:a16="http://schemas.microsoft.com/office/drawing/2014/main" id="{00000000-0008-0000-0900-00008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5" name="직사각형 432">
          <a:extLst>
            <a:ext uri="{FF2B5EF4-FFF2-40B4-BE49-F238E27FC236}">
              <a16:creationId xmlns:a16="http://schemas.microsoft.com/office/drawing/2014/main" id="{00000000-0008-0000-0900-00008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6" name="직사각형 433">
          <a:extLst>
            <a:ext uri="{FF2B5EF4-FFF2-40B4-BE49-F238E27FC236}">
              <a16:creationId xmlns:a16="http://schemas.microsoft.com/office/drawing/2014/main" id="{00000000-0008-0000-0900-00008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7" name="직사각형 434">
          <a:extLst>
            <a:ext uri="{FF2B5EF4-FFF2-40B4-BE49-F238E27FC236}">
              <a16:creationId xmlns:a16="http://schemas.microsoft.com/office/drawing/2014/main" id="{00000000-0008-0000-0900-00008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8" name="직사각형 435">
          <a:extLst>
            <a:ext uri="{FF2B5EF4-FFF2-40B4-BE49-F238E27FC236}">
              <a16:creationId xmlns:a16="http://schemas.microsoft.com/office/drawing/2014/main" id="{00000000-0008-0000-0900-00008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89" name="직사각형 436">
          <a:extLst>
            <a:ext uri="{FF2B5EF4-FFF2-40B4-BE49-F238E27FC236}">
              <a16:creationId xmlns:a16="http://schemas.microsoft.com/office/drawing/2014/main" id="{00000000-0008-0000-0900-00008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0" name="직사각형 437">
          <a:extLst>
            <a:ext uri="{FF2B5EF4-FFF2-40B4-BE49-F238E27FC236}">
              <a16:creationId xmlns:a16="http://schemas.microsoft.com/office/drawing/2014/main" id="{00000000-0008-0000-0900-00008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1" name="직사각형 438">
          <a:extLst>
            <a:ext uri="{FF2B5EF4-FFF2-40B4-BE49-F238E27FC236}">
              <a16:creationId xmlns:a16="http://schemas.microsoft.com/office/drawing/2014/main" id="{00000000-0008-0000-0900-00008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2" name="직사각형 439">
          <a:extLst>
            <a:ext uri="{FF2B5EF4-FFF2-40B4-BE49-F238E27FC236}">
              <a16:creationId xmlns:a16="http://schemas.microsoft.com/office/drawing/2014/main" id="{00000000-0008-0000-0900-00008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3" name="직사각형 440">
          <a:extLst>
            <a:ext uri="{FF2B5EF4-FFF2-40B4-BE49-F238E27FC236}">
              <a16:creationId xmlns:a16="http://schemas.microsoft.com/office/drawing/2014/main" id="{00000000-0008-0000-0900-00008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4" name="직사각형 441">
          <a:extLst>
            <a:ext uri="{FF2B5EF4-FFF2-40B4-BE49-F238E27FC236}">
              <a16:creationId xmlns:a16="http://schemas.microsoft.com/office/drawing/2014/main" id="{00000000-0008-0000-0900-00008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5" name="직사각형 442">
          <a:extLst>
            <a:ext uri="{FF2B5EF4-FFF2-40B4-BE49-F238E27FC236}">
              <a16:creationId xmlns:a16="http://schemas.microsoft.com/office/drawing/2014/main" id="{00000000-0008-0000-0900-00008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6" name="직사각형 443">
          <a:extLst>
            <a:ext uri="{FF2B5EF4-FFF2-40B4-BE49-F238E27FC236}">
              <a16:creationId xmlns:a16="http://schemas.microsoft.com/office/drawing/2014/main" id="{00000000-0008-0000-0900-00008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7" name="직사각형 444">
          <a:extLst>
            <a:ext uri="{FF2B5EF4-FFF2-40B4-BE49-F238E27FC236}">
              <a16:creationId xmlns:a16="http://schemas.microsoft.com/office/drawing/2014/main" id="{00000000-0008-0000-0900-00008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8" name="직사각형 445">
          <a:extLst>
            <a:ext uri="{FF2B5EF4-FFF2-40B4-BE49-F238E27FC236}">
              <a16:creationId xmlns:a16="http://schemas.microsoft.com/office/drawing/2014/main" id="{00000000-0008-0000-0900-00008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399" name="직사각형 446">
          <a:extLst>
            <a:ext uri="{FF2B5EF4-FFF2-40B4-BE49-F238E27FC236}">
              <a16:creationId xmlns:a16="http://schemas.microsoft.com/office/drawing/2014/main" id="{00000000-0008-0000-0900-00008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0" name="직사각형 447">
          <a:extLst>
            <a:ext uri="{FF2B5EF4-FFF2-40B4-BE49-F238E27FC236}">
              <a16:creationId xmlns:a16="http://schemas.microsoft.com/office/drawing/2014/main" id="{00000000-0008-0000-0900-00009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1" name="직사각형 448">
          <a:extLst>
            <a:ext uri="{FF2B5EF4-FFF2-40B4-BE49-F238E27FC236}">
              <a16:creationId xmlns:a16="http://schemas.microsoft.com/office/drawing/2014/main" id="{00000000-0008-0000-0900-00009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2" name="직사각형 449">
          <a:extLst>
            <a:ext uri="{FF2B5EF4-FFF2-40B4-BE49-F238E27FC236}">
              <a16:creationId xmlns:a16="http://schemas.microsoft.com/office/drawing/2014/main" id="{00000000-0008-0000-0900-00009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3" name="직사각형 450">
          <a:extLst>
            <a:ext uri="{FF2B5EF4-FFF2-40B4-BE49-F238E27FC236}">
              <a16:creationId xmlns:a16="http://schemas.microsoft.com/office/drawing/2014/main" id="{00000000-0008-0000-0900-00009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4" name="직사각형 451">
          <a:extLst>
            <a:ext uri="{FF2B5EF4-FFF2-40B4-BE49-F238E27FC236}">
              <a16:creationId xmlns:a16="http://schemas.microsoft.com/office/drawing/2014/main" id="{00000000-0008-0000-0900-00009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5" name="직사각형 452">
          <a:extLst>
            <a:ext uri="{FF2B5EF4-FFF2-40B4-BE49-F238E27FC236}">
              <a16:creationId xmlns:a16="http://schemas.microsoft.com/office/drawing/2014/main" id="{00000000-0008-0000-0900-00009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6" name="직사각형 453">
          <a:extLst>
            <a:ext uri="{FF2B5EF4-FFF2-40B4-BE49-F238E27FC236}">
              <a16:creationId xmlns:a16="http://schemas.microsoft.com/office/drawing/2014/main" id="{00000000-0008-0000-0900-00009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7" name="직사각형 455">
          <a:extLst>
            <a:ext uri="{FF2B5EF4-FFF2-40B4-BE49-F238E27FC236}">
              <a16:creationId xmlns:a16="http://schemas.microsoft.com/office/drawing/2014/main" id="{00000000-0008-0000-0900-00009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8" name="직사각형 456">
          <a:extLst>
            <a:ext uri="{FF2B5EF4-FFF2-40B4-BE49-F238E27FC236}">
              <a16:creationId xmlns:a16="http://schemas.microsoft.com/office/drawing/2014/main" id="{00000000-0008-0000-0900-00009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09" name="직사각형 457">
          <a:extLst>
            <a:ext uri="{FF2B5EF4-FFF2-40B4-BE49-F238E27FC236}">
              <a16:creationId xmlns:a16="http://schemas.microsoft.com/office/drawing/2014/main" id="{00000000-0008-0000-0900-00009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0" name="직사각형 458">
          <a:extLst>
            <a:ext uri="{FF2B5EF4-FFF2-40B4-BE49-F238E27FC236}">
              <a16:creationId xmlns:a16="http://schemas.microsoft.com/office/drawing/2014/main" id="{00000000-0008-0000-0900-00009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1" name="직사각형 459">
          <a:extLst>
            <a:ext uri="{FF2B5EF4-FFF2-40B4-BE49-F238E27FC236}">
              <a16:creationId xmlns:a16="http://schemas.microsoft.com/office/drawing/2014/main" id="{00000000-0008-0000-0900-00009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2" name="직사각형 460">
          <a:extLst>
            <a:ext uri="{FF2B5EF4-FFF2-40B4-BE49-F238E27FC236}">
              <a16:creationId xmlns:a16="http://schemas.microsoft.com/office/drawing/2014/main" id="{00000000-0008-0000-0900-00009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3" name="직사각형 461">
          <a:extLst>
            <a:ext uri="{FF2B5EF4-FFF2-40B4-BE49-F238E27FC236}">
              <a16:creationId xmlns:a16="http://schemas.microsoft.com/office/drawing/2014/main" id="{00000000-0008-0000-0900-00009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4" name="직사각형 462">
          <a:extLst>
            <a:ext uri="{FF2B5EF4-FFF2-40B4-BE49-F238E27FC236}">
              <a16:creationId xmlns:a16="http://schemas.microsoft.com/office/drawing/2014/main" id="{00000000-0008-0000-0900-00009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5" name="직사각형 463">
          <a:extLst>
            <a:ext uri="{FF2B5EF4-FFF2-40B4-BE49-F238E27FC236}">
              <a16:creationId xmlns:a16="http://schemas.microsoft.com/office/drawing/2014/main" id="{00000000-0008-0000-0900-00009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6" name="직사각형 464">
          <a:extLst>
            <a:ext uri="{FF2B5EF4-FFF2-40B4-BE49-F238E27FC236}">
              <a16:creationId xmlns:a16="http://schemas.microsoft.com/office/drawing/2014/main" id="{00000000-0008-0000-0900-0000A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7" name="직사각형 465">
          <a:extLst>
            <a:ext uri="{FF2B5EF4-FFF2-40B4-BE49-F238E27FC236}">
              <a16:creationId xmlns:a16="http://schemas.microsoft.com/office/drawing/2014/main" id="{00000000-0008-0000-0900-0000A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8" name="직사각형 467">
          <a:extLst>
            <a:ext uri="{FF2B5EF4-FFF2-40B4-BE49-F238E27FC236}">
              <a16:creationId xmlns:a16="http://schemas.microsoft.com/office/drawing/2014/main" id="{00000000-0008-0000-0900-0000A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19" name="직사각형 468">
          <a:extLst>
            <a:ext uri="{FF2B5EF4-FFF2-40B4-BE49-F238E27FC236}">
              <a16:creationId xmlns:a16="http://schemas.microsoft.com/office/drawing/2014/main" id="{00000000-0008-0000-0900-0000A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0" name="직사각형 469">
          <a:extLst>
            <a:ext uri="{FF2B5EF4-FFF2-40B4-BE49-F238E27FC236}">
              <a16:creationId xmlns:a16="http://schemas.microsoft.com/office/drawing/2014/main" id="{00000000-0008-0000-0900-0000A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1" name="직사각형 470">
          <a:extLst>
            <a:ext uri="{FF2B5EF4-FFF2-40B4-BE49-F238E27FC236}">
              <a16:creationId xmlns:a16="http://schemas.microsoft.com/office/drawing/2014/main" id="{00000000-0008-0000-0900-0000A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2" name="직사각형 471">
          <a:extLst>
            <a:ext uri="{FF2B5EF4-FFF2-40B4-BE49-F238E27FC236}">
              <a16:creationId xmlns:a16="http://schemas.microsoft.com/office/drawing/2014/main" id="{00000000-0008-0000-0900-0000A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3" name="직사각형 472">
          <a:extLst>
            <a:ext uri="{FF2B5EF4-FFF2-40B4-BE49-F238E27FC236}">
              <a16:creationId xmlns:a16="http://schemas.microsoft.com/office/drawing/2014/main" id="{00000000-0008-0000-0900-0000A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4" name="직사각형 473">
          <a:extLst>
            <a:ext uri="{FF2B5EF4-FFF2-40B4-BE49-F238E27FC236}">
              <a16:creationId xmlns:a16="http://schemas.microsoft.com/office/drawing/2014/main" id="{00000000-0008-0000-0900-0000A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5" name="직사각형 474">
          <a:extLst>
            <a:ext uri="{FF2B5EF4-FFF2-40B4-BE49-F238E27FC236}">
              <a16:creationId xmlns:a16="http://schemas.microsoft.com/office/drawing/2014/main" id="{00000000-0008-0000-0900-0000A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6" name="직사각형 475">
          <a:extLst>
            <a:ext uri="{FF2B5EF4-FFF2-40B4-BE49-F238E27FC236}">
              <a16:creationId xmlns:a16="http://schemas.microsoft.com/office/drawing/2014/main" id="{00000000-0008-0000-0900-0000A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7" name="직사각형 476">
          <a:extLst>
            <a:ext uri="{FF2B5EF4-FFF2-40B4-BE49-F238E27FC236}">
              <a16:creationId xmlns:a16="http://schemas.microsoft.com/office/drawing/2014/main" id="{00000000-0008-0000-0900-0000A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8" name="직사각형 477">
          <a:extLst>
            <a:ext uri="{FF2B5EF4-FFF2-40B4-BE49-F238E27FC236}">
              <a16:creationId xmlns:a16="http://schemas.microsoft.com/office/drawing/2014/main" id="{00000000-0008-0000-0900-0000A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29" name="직사각형 478">
          <a:extLst>
            <a:ext uri="{FF2B5EF4-FFF2-40B4-BE49-F238E27FC236}">
              <a16:creationId xmlns:a16="http://schemas.microsoft.com/office/drawing/2014/main" id="{00000000-0008-0000-0900-0000A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30" name="직사각형 479">
          <a:extLst>
            <a:ext uri="{FF2B5EF4-FFF2-40B4-BE49-F238E27FC236}">
              <a16:creationId xmlns:a16="http://schemas.microsoft.com/office/drawing/2014/main" id="{00000000-0008-0000-0900-0000A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31" name="직사각형 480">
          <a:extLst>
            <a:ext uri="{FF2B5EF4-FFF2-40B4-BE49-F238E27FC236}">
              <a16:creationId xmlns:a16="http://schemas.microsoft.com/office/drawing/2014/main" id="{00000000-0008-0000-0900-0000A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5</xdr:row>
      <xdr:rowOff>152400</xdr:rowOff>
    </xdr:to>
    <xdr:sp macro="" textlink="">
      <xdr:nvSpPr>
        <xdr:cNvPr id="432" name="직사각형 481">
          <a:extLst>
            <a:ext uri="{FF2B5EF4-FFF2-40B4-BE49-F238E27FC236}">
              <a16:creationId xmlns:a16="http://schemas.microsoft.com/office/drawing/2014/main" id="{00000000-0008-0000-0900-0000B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11124" cy="682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33" name="직사각형 482">
          <a:extLst>
            <a:ext uri="{FF2B5EF4-FFF2-40B4-BE49-F238E27FC236}">
              <a16:creationId xmlns:a16="http://schemas.microsoft.com/office/drawing/2014/main" id="{00000000-0008-0000-0900-0000B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34" name="직사각형 483">
          <a:extLst>
            <a:ext uri="{FF2B5EF4-FFF2-40B4-BE49-F238E27FC236}">
              <a16:creationId xmlns:a16="http://schemas.microsoft.com/office/drawing/2014/main" id="{00000000-0008-0000-0900-0000B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35" name="직사각형 484">
          <a:extLst>
            <a:ext uri="{FF2B5EF4-FFF2-40B4-BE49-F238E27FC236}">
              <a16:creationId xmlns:a16="http://schemas.microsoft.com/office/drawing/2014/main" id="{00000000-0008-0000-0900-0000B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36" name="직사각형 485">
          <a:extLst>
            <a:ext uri="{FF2B5EF4-FFF2-40B4-BE49-F238E27FC236}">
              <a16:creationId xmlns:a16="http://schemas.microsoft.com/office/drawing/2014/main" id="{00000000-0008-0000-0900-0000B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37" name="직사각형 486">
          <a:extLst>
            <a:ext uri="{FF2B5EF4-FFF2-40B4-BE49-F238E27FC236}">
              <a16:creationId xmlns:a16="http://schemas.microsoft.com/office/drawing/2014/main" id="{00000000-0008-0000-0900-0000B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38" name="직사각형 487">
          <a:extLst>
            <a:ext uri="{FF2B5EF4-FFF2-40B4-BE49-F238E27FC236}">
              <a16:creationId xmlns:a16="http://schemas.microsoft.com/office/drawing/2014/main" id="{00000000-0008-0000-0900-0000B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39" name="직사각형 488">
          <a:extLst>
            <a:ext uri="{FF2B5EF4-FFF2-40B4-BE49-F238E27FC236}">
              <a16:creationId xmlns:a16="http://schemas.microsoft.com/office/drawing/2014/main" id="{00000000-0008-0000-0900-0000B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40" name="직사각형 489">
          <a:extLst>
            <a:ext uri="{FF2B5EF4-FFF2-40B4-BE49-F238E27FC236}">
              <a16:creationId xmlns:a16="http://schemas.microsoft.com/office/drawing/2014/main" id="{00000000-0008-0000-0900-0000B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macro="" textlink="">
      <xdr:nvSpPr>
        <xdr:cNvPr id="441" name="직사각형 490">
          <a:extLst>
            <a:ext uri="{FF2B5EF4-FFF2-40B4-BE49-F238E27FC236}">
              <a16:creationId xmlns:a16="http://schemas.microsoft.com/office/drawing/2014/main" id="{00000000-0008-0000-0900-0000B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2" name="직사각형 491">
          <a:extLst>
            <a:ext uri="{FF2B5EF4-FFF2-40B4-BE49-F238E27FC236}">
              <a16:creationId xmlns:a16="http://schemas.microsoft.com/office/drawing/2014/main" id="{00000000-0008-0000-0900-0000B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3" name="직사각형 493">
          <a:extLst>
            <a:ext uri="{FF2B5EF4-FFF2-40B4-BE49-F238E27FC236}">
              <a16:creationId xmlns:a16="http://schemas.microsoft.com/office/drawing/2014/main" id="{00000000-0008-0000-0900-0000B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4" name="직사각형 494">
          <a:extLst>
            <a:ext uri="{FF2B5EF4-FFF2-40B4-BE49-F238E27FC236}">
              <a16:creationId xmlns:a16="http://schemas.microsoft.com/office/drawing/2014/main" id="{00000000-0008-0000-0900-0000B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5" name="직사각형 495">
          <a:extLst>
            <a:ext uri="{FF2B5EF4-FFF2-40B4-BE49-F238E27FC236}">
              <a16:creationId xmlns:a16="http://schemas.microsoft.com/office/drawing/2014/main" id="{00000000-0008-0000-0900-0000B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6" name="직사각형 496">
          <a:extLst>
            <a:ext uri="{FF2B5EF4-FFF2-40B4-BE49-F238E27FC236}">
              <a16:creationId xmlns:a16="http://schemas.microsoft.com/office/drawing/2014/main" id="{00000000-0008-0000-0900-0000B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7" name="직사각형 497">
          <a:extLst>
            <a:ext uri="{FF2B5EF4-FFF2-40B4-BE49-F238E27FC236}">
              <a16:creationId xmlns:a16="http://schemas.microsoft.com/office/drawing/2014/main" id="{00000000-0008-0000-0900-0000B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8" name="직사각형 498">
          <a:extLst>
            <a:ext uri="{FF2B5EF4-FFF2-40B4-BE49-F238E27FC236}">
              <a16:creationId xmlns:a16="http://schemas.microsoft.com/office/drawing/2014/main" id="{00000000-0008-0000-0900-0000C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49" name="직사각형 499">
          <a:extLst>
            <a:ext uri="{FF2B5EF4-FFF2-40B4-BE49-F238E27FC236}">
              <a16:creationId xmlns:a16="http://schemas.microsoft.com/office/drawing/2014/main" id="{00000000-0008-0000-0900-0000C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50" name="직사각형 500">
          <a:extLst>
            <a:ext uri="{FF2B5EF4-FFF2-40B4-BE49-F238E27FC236}">
              <a16:creationId xmlns:a16="http://schemas.microsoft.com/office/drawing/2014/main" id="{00000000-0008-0000-0900-0000C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51" name="직사각형 501">
          <a:extLst>
            <a:ext uri="{FF2B5EF4-FFF2-40B4-BE49-F238E27FC236}">
              <a16:creationId xmlns:a16="http://schemas.microsoft.com/office/drawing/2014/main" id="{00000000-0008-0000-0900-0000C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52" name="직사각형 502">
          <a:extLst>
            <a:ext uri="{FF2B5EF4-FFF2-40B4-BE49-F238E27FC236}">
              <a16:creationId xmlns:a16="http://schemas.microsoft.com/office/drawing/2014/main" id="{00000000-0008-0000-0900-0000C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453" name="직사각형 503">
          <a:extLst>
            <a:ext uri="{FF2B5EF4-FFF2-40B4-BE49-F238E27FC236}">
              <a16:creationId xmlns:a16="http://schemas.microsoft.com/office/drawing/2014/main" id="{00000000-0008-0000-0900-0000C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4" name="직사각형 504">
          <a:extLst>
            <a:ext uri="{FF2B5EF4-FFF2-40B4-BE49-F238E27FC236}">
              <a16:creationId xmlns:a16="http://schemas.microsoft.com/office/drawing/2014/main" id="{00000000-0008-0000-0900-0000C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5" name="직사각형 505">
          <a:extLst>
            <a:ext uri="{FF2B5EF4-FFF2-40B4-BE49-F238E27FC236}">
              <a16:creationId xmlns:a16="http://schemas.microsoft.com/office/drawing/2014/main" id="{00000000-0008-0000-0900-0000C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6" name="직사각형 506">
          <a:extLst>
            <a:ext uri="{FF2B5EF4-FFF2-40B4-BE49-F238E27FC236}">
              <a16:creationId xmlns:a16="http://schemas.microsoft.com/office/drawing/2014/main" id="{00000000-0008-0000-0900-0000C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7" name="직사각형 507">
          <a:extLst>
            <a:ext uri="{FF2B5EF4-FFF2-40B4-BE49-F238E27FC236}">
              <a16:creationId xmlns:a16="http://schemas.microsoft.com/office/drawing/2014/main" id="{00000000-0008-0000-0900-0000C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8" name="직사각형 508">
          <a:extLst>
            <a:ext uri="{FF2B5EF4-FFF2-40B4-BE49-F238E27FC236}">
              <a16:creationId xmlns:a16="http://schemas.microsoft.com/office/drawing/2014/main" id="{00000000-0008-0000-0900-0000C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59" name="직사각형 509">
          <a:extLst>
            <a:ext uri="{FF2B5EF4-FFF2-40B4-BE49-F238E27FC236}">
              <a16:creationId xmlns:a16="http://schemas.microsoft.com/office/drawing/2014/main" id="{00000000-0008-0000-0900-0000C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0" name="직사각형 510">
          <a:extLst>
            <a:ext uri="{FF2B5EF4-FFF2-40B4-BE49-F238E27FC236}">
              <a16:creationId xmlns:a16="http://schemas.microsoft.com/office/drawing/2014/main" id="{00000000-0008-0000-0900-0000C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1" name="직사각형 511">
          <a:extLst>
            <a:ext uri="{FF2B5EF4-FFF2-40B4-BE49-F238E27FC236}">
              <a16:creationId xmlns:a16="http://schemas.microsoft.com/office/drawing/2014/main" id="{00000000-0008-0000-0900-0000C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2" name="직사각형 512">
          <a:extLst>
            <a:ext uri="{FF2B5EF4-FFF2-40B4-BE49-F238E27FC236}">
              <a16:creationId xmlns:a16="http://schemas.microsoft.com/office/drawing/2014/main" id="{00000000-0008-0000-0900-0000C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3" name="직사각형 513">
          <a:extLst>
            <a:ext uri="{FF2B5EF4-FFF2-40B4-BE49-F238E27FC236}">
              <a16:creationId xmlns:a16="http://schemas.microsoft.com/office/drawing/2014/main" id="{00000000-0008-0000-0900-0000C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4" name="직사각형 514">
          <a:extLst>
            <a:ext uri="{FF2B5EF4-FFF2-40B4-BE49-F238E27FC236}">
              <a16:creationId xmlns:a16="http://schemas.microsoft.com/office/drawing/2014/main" id="{00000000-0008-0000-0900-0000D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5" name="직사각형 515">
          <a:extLst>
            <a:ext uri="{FF2B5EF4-FFF2-40B4-BE49-F238E27FC236}">
              <a16:creationId xmlns:a16="http://schemas.microsoft.com/office/drawing/2014/main" id="{00000000-0008-0000-0900-0000D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6" name="직사각형 516">
          <a:extLst>
            <a:ext uri="{FF2B5EF4-FFF2-40B4-BE49-F238E27FC236}">
              <a16:creationId xmlns:a16="http://schemas.microsoft.com/office/drawing/2014/main" id="{00000000-0008-0000-0900-0000D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7" name="직사각형 517">
          <a:extLst>
            <a:ext uri="{FF2B5EF4-FFF2-40B4-BE49-F238E27FC236}">
              <a16:creationId xmlns:a16="http://schemas.microsoft.com/office/drawing/2014/main" id="{00000000-0008-0000-0900-0000D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8" name="직사각형 518">
          <a:extLst>
            <a:ext uri="{FF2B5EF4-FFF2-40B4-BE49-F238E27FC236}">
              <a16:creationId xmlns:a16="http://schemas.microsoft.com/office/drawing/2014/main" id="{00000000-0008-0000-0900-0000D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69" name="직사각형 519">
          <a:extLst>
            <a:ext uri="{FF2B5EF4-FFF2-40B4-BE49-F238E27FC236}">
              <a16:creationId xmlns:a16="http://schemas.microsoft.com/office/drawing/2014/main" id="{00000000-0008-0000-0900-0000D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0" name="직사각형 520">
          <a:extLst>
            <a:ext uri="{FF2B5EF4-FFF2-40B4-BE49-F238E27FC236}">
              <a16:creationId xmlns:a16="http://schemas.microsoft.com/office/drawing/2014/main" id="{00000000-0008-0000-0900-0000D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1" name="직사각형 521">
          <a:extLst>
            <a:ext uri="{FF2B5EF4-FFF2-40B4-BE49-F238E27FC236}">
              <a16:creationId xmlns:a16="http://schemas.microsoft.com/office/drawing/2014/main" id="{00000000-0008-0000-0900-0000D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2" name="직사각형 522">
          <a:extLst>
            <a:ext uri="{FF2B5EF4-FFF2-40B4-BE49-F238E27FC236}">
              <a16:creationId xmlns:a16="http://schemas.microsoft.com/office/drawing/2014/main" id="{00000000-0008-0000-0900-0000D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3" name="직사각형 523">
          <a:extLst>
            <a:ext uri="{FF2B5EF4-FFF2-40B4-BE49-F238E27FC236}">
              <a16:creationId xmlns:a16="http://schemas.microsoft.com/office/drawing/2014/main" id="{00000000-0008-0000-0900-0000D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4" name="직사각형 524">
          <a:extLst>
            <a:ext uri="{FF2B5EF4-FFF2-40B4-BE49-F238E27FC236}">
              <a16:creationId xmlns:a16="http://schemas.microsoft.com/office/drawing/2014/main" id="{00000000-0008-0000-0900-0000D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5" name="직사각형 525">
          <a:extLst>
            <a:ext uri="{FF2B5EF4-FFF2-40B4-BE49-F238E27FC236}">
              <a16:creationId xmlns:a16="http://schemas.microsoft.com/office/drawing/2014/main" id="{00000000-0008-0000-0900-0000D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6" name="직사각형 526">
          <a:extLst>
            <a:ext uri="{FF2B5EF4-FFF2-40B4-BE49-F238E27FC236}">
              <a16:creationId xmlns:a16="http://schemas.microsoft.com/office/drawing/2014/main" id="{00000000-0008-0000-0900-0000D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7" name="직사각형 527">
          <a:extLst>
            <a:ext uri="{FF2B5EF4-FFF2-40B4-BE49-F238E27FC236}">
              <a16:creationId xmlns:a16="http://schemas.microsoft.com/office/drawing/2014/main" id="{00000000-0008-0000-0900-0000D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8" name="직사각형 528">
          <a:extLst>
            <a:ext uri="{FF2B5EF4-FFF2-40B4-BE49-F238E27FC236}">
              <a16:creationId xmlns:a16="http://schemas.microsoft.com/office/drawing/2014/main" id="{00000000-0008-0000-0900-0000D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79" name="직사각형 529">
          <a:extLst>
            <a:ext uri="{FF2B5EF4-FFF2-40B4-BE49-F238E27FC236}">
              <a16:creationId xmlns:a16="http://schemas.microsoft.com/office/drawing/2014/main" id="{00000000-0008-0000-0900-0000D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480" name="직사각형 530">
          <a:extLst>
            <a:ext uri="{FF2B5EF4-FFF2-40B4-BE49-F238E27FC236}">
              <a16:creationId xmlns:a16="http://schemas.microsoft.com/office/drawing/2014/main" id="{00000000-0008-0000-0900-0000E001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81" name="직사각형 531">
          <a:extLst>
            <a:ext uri="{FF2B5EF4-FFF2-40B4-BE49-F238E27FC236}">
              <a16:creationId xmlns:a16="http://schemas.microsoft.com/office/drawing/2014/main" id="{00000000-0008-0000-0900-0000E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82" name="직사각형 532">
          <a:extLst>
            <a:ext uri="{FF2B5EF4-FFF2-40B4-BE49-F238E27FC236}">
              <a16:creationId xmlns:a16="http://schemas.microsoft.com/office/drawing/2014/main" id="{00000000-0008-0000-0900-0000E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83" name="직사각형 533">
          <a:extLst>
            <a:ext uri="{FF2B5EF4-FFF2-40B4-BE49-F238E27FC236}">
              <a16:creationId xmlns:a16="http://schemas.microsoft.com/office/drawing/2014/main" id="{00000000-0008-0000-0900-0000E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4" name="직사각형 534">
          <a:extLst>
            <a:ext uri="{FF2B5EF4-FFF2-40B4-BE49-F238E27FC236}">
              <a16:creationId xmlns:a16="http://schemas.microsoft.com/office/drawing/2014/main" id="{00000000-0008-0000-0900-0000E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5" name="직사각형 535">
          <a:extLst>
            <a:ext uri="{FF2B5EF4-FFF2-40B4-BE49-F238E27FC236}">
              <a16:creationId xmlns:a16="http://schemas.microsoft.com/office/drawing/2014/main" id="{00000000-0008-0000-0900-0000E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6" name="직사각형 536">
          <a:extLst>
            <a:ext uri="{FF2B5EF4-FFF2-40B4-BE49-F238E27FC236}">
              <a16:creationId xmlns:a16="http://schemas.microsoft.com/office/drawing/2014/main" id="{00000000-0008-0000-0900-0000E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7" name="직사각형 537">
          <a:extLst>
            <a:ext uri="{FF2B5EF4-FFF2-40B4-BE49-F238E27FC236}">
              <a16:creationId xmlns:a16="http://schemas.microsoft.com/office/drawing/2014/main" id="{00000000-0008-0000-0900-0000E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8" name="직사각형 538">
          <a:extLst>
            <a:ext uri="{FF2B5EF4-FFF2-40B4-BE49-F238E27FC236}">
              <a16:creationId xmlns:a16="http://schemas.microsoft.com/office/drawing/2014/main" id="{00000000-0008-0000-0900-0000E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89" name="직사각형 539">
          <a:extLst>
            <a:ext uri="{FF2B5EF4-FFF2-40B4-BE49-F238E27FC236}">
              <a16:creationId xmlns:a16="http://schemas.microsoft.com/office/drawing/2014/main" id="{00000000-0008-0000-0900-0000E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90" name="직사각형 540">
          <a:extLst>
            <a:ext uri="{FF2B5EF4-FFF2-40B4-BE49-F238E27FC236}">
              <a16:creationId xmlns:a16="http://schemas.microsoft.com/office/drawing/2014/main" id="{00000000-0008-0000-0900-0000E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491" name="직사각형 541">
          <a:extLst>
            <a:ext uri="{FF2B5EF4-FFF2-40B4-BE49-F238E27FC236}">
              <a16:creationId xmlns:a16="http://schemas.microsoft.com/office/drawing/2014/main" id="{00000000-0008-0000-0900-0000E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2" name="직사각형 542">
          <a:extLst>
            <a:ext uri="{FF2B5EF4-FFF2-40B4-BE49-F238E27FC236}">
              <a16:creationId xmlns:a16="http://schemas.microsoft.com/office/drawing/2014/main" id="{00000000-0008-0000-0900-0000E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3" name="직사각형 543">
          <a:extLst>
            <a:ext uri="{FF2B5EF4-FFF2-40B4-BE49-F238E27FC236}">
              <a16:creationId xmlns:a16="http://schemas.microsoft.com/office/drawing/2014/main" id="{00000000-0008-0000-0900-0000E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4" name="직사각형 544">
          <a:extLst>
            <a:ext uri="{FF2B5EF4-FFF2-40B4-BE49-F238E27FC236}">
              <a16:creationId xmlns:a16="http://schemas.microsoft.com/office/drawing/2014/main" id="{00000000-0008-0000-0900-0000E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5" name="직사각형 545">
          <a:extLst>
            <a:ext uri="{FF2B5EF4-FFF2-40B4-BE49-F238E27FC236}">
              <a16:creationId xmlns:a16="http://schemas.microsoft.com/office/drawing/2014/main" id="{00000000-0008-0000-0900-0000E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6" name="직사각형 546">
          <a:extLst>
            <a:ext uri="{FF2B5EF4-FFF2-40B4-BE49-F238E27FC236}">
              <a16:creationId xmlns:a16="http://schemas.microsoft.com/office/drawing/2014/main" id="{00000000-0008-0000-0900-0000F0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7" name="직사각형 547">
          <a:extLst>
            <a:ext uri="{FF2B5EF4-FFF2-40B4-BE49-F238E27FC236}">
              <a16:creationId xmlns:a16="http://schemas.microsoft.com/office/drawing/2014/main" id="{00000000-0008-0000-0900-0000F1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8" name="직사각형 548">
          <a:extLst>
            <a:ext uri="{FF2B5EF4-FFF2-40B4-BE49-F238E27FC236}">
              <a16:creationId xmlns:a16="http://schemas.microsoft.com/office/drawing/2014/main" id="{00000000-0008-0000-0900-0000F2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499" name="직사각형 549">
          <a:extLst>
            <a:ext uri="{FF2B5EF4-FFF2-40B4-BE49-F238E27FC236}">
              <a16:creationId xmlns:a16="http://schemas.microsoft.com/office/drawing/2014/main" id="{00000000-0008-0000-0900-0000F3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0" name="직사각형 550">
          <a:extLst>
            <a:ext uri="{FF2B5EF4-FFF2-40B4-BE49-F238E27FC236}">
              <a16:creationId xmlns:a16="http://schemas.microsoft.com/office/drawing/2014/main" id="{00000000-0008-0000-0900-0000F4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1" name="직사각형 551">
          <a:extLst>
            <a:ext uri="{FF2B5EF4-FFF2-40B4-BE49-F238E27FC236}">
              <a16:creationId xmlns:a16="http://schemas.microsoft.com/office/drawing/2014/main" id="{00000000-0008-0000-0900-0000F5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2" name="직사각형 552">
          <a:extLst>
            <a:ext uri="{FF2B5EF4-FFF2-40B4-BE49-F238E27FC236}">
              <a16:creationId xmlns:a16="http://schemas.microsoft.com/office/drawing/2014/main" id="{00000000-0008-0000-0900-0000F6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3" name="직사각형 553">
          <a:extLst>
            <a:ext uri="{FF2B5EF4-FFF2-40B4-BE49-F238E27FC236}">
              <a16:creationId xmlns:a16="http://schemas.microsoft.com/office/drawing/2014/main" id="{00000000-0008-0000-0900-0000F7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4" name="직사각형 554">
          <a:extLst>
            <a:ext uri="{FF2B5EF4-FFF2-40B4-BE49-F238E27FC236}">
              <a16:creationId xmlns:a16="http://schemas.microsoft.com/office/drawing/2014/main" id="{00000000-0008-0000-0900-0000F8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5" name="직사각형 555">
          <a:extLst>
            <a:ext uri="{FF2B5EF4-FFF2-40B4-BE49-F238E27FC236}">
              <a16:creationId xmlns:a16="http://schemas.microsoft.com/office/drawing/2014/main" id="{00000000-0008-0000-0900-0000F9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6" name="직사각형 556">
          <a:extLst>
            <a:ext uri="{FF2B5EF4-FFF2-40B4-BE49-F238E27FC236}">
              <a16:creationId xmlns:a16="http://schemas.microsoft.com/office/drawing/2014/main" id="{00000000-0008-0000-0900-0000FA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7" name="직사각형 557">
          <a:extLst>
            <a:ext uri="{FF2B5EF4-FFF2-40B4-BE49-F238E27FC236}">
              <a16:creationId xmlns:a16="http://schemas.microsoft.com/office/drawing/2014/main" id="{00000000-0008-0000-0900-0000FB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8" name="직사각형 558">
          <a:extLst>
            <a:ext uri="{FF2B5EF4-FFF2-40B4-BE49-F238E27FC236}">
              <a16:creationId xmlns:a16="http://schemas.microsoft.com/office/drawing/2014/main" id="{00000000-0008-0000-0900-0000FC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09" name="직사각형 559">
          <a:extLst>
            <a:ext uri="{FF2B5EF4-FFF2-40B4-BE49-F238E27FC236}">
              <a16:creationId xmlns:a16="http://schemas.microsoft.com/office/drawing/2014/main" id="{00000000-0008-0000-0900-0000FD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0" name="직사각형 560">
          <a:extLst>
            <a:ext uri="{FF2B5EF4-FFF2-40B4-BE49-F238E27FC236}">
              <a16:creationId xmlns:a16="http://schemas.microsoft.com/office/drawing/2014/main" id="{00000000-0008-0000-0900-0000FE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1" name="직사각형 561">
          <a:extLst>
            <a:ext uri="{FF2B5EF4-FFF2-40B4-BE49-F238E27FC236}">
              <a16:creationId xmlns:a16="http://schemas.microsoft.com/office/drawing/2014/main" id="{00000000-0008-0000-0900-0000FF01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2" name="직사각형 562">
          <a:extLst>
            <a:ext uri="{FF2B5EF4-FFF2-40B4-BE49-F238E27FC236}">
              <a16:creationId xmlns:a16="http://schemas.microsoft.com/office/drawing/2014/main" id="{00000000-0008-0000-0900-00000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3" name="직사각형 563">
          <a:extLst>
            <a:ext uri="{FF2B5EF4-FFF2-40B4-BE49-F238E27FC236}">
              <a16:creationId xmlns:a16="http://schemas.microsoft.com/office/drawing/2014/main" id="{00000000-0008-0000-0900-00000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4" name="직사각형 564">
          <a:extLst>
            <a:ext uri="{FF2B5EF4-FFF2-40B4-BE49-F238E27FC236}">
              <a16:creationId xmlns:a16="http://schemas.microsoft.com/office/drawing/2014/main" id="{00000000-0008-0000-0900-00000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5" name="직사각형 565">
          <a:extLst>
            <a:ext uri="{FF2B5EF4-FFF2-40B4-BE49-F238E27FC236}">
              <a16:creationId xmlns:a16="http://schemas.microsoft.com/office/drawing/2014/main" id="{00000000-0008-0000-0900-00000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6" name="직사각형 566">
          <a:extLst>
            <a:ext uri="{FF2B5EF4-FFF2-40B4-BE49-F238E27FC236}">
              <a16:creationId xmlns:a16="http://schemas.microsoft.com/office/drawing/2014/main" id="{00000000-0008-0000-0900-00000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7" name="직사각형 567">
          <a:extLst>
            <a:ext uri="{FF2B5EF4-FFF2-40B4-BE49-F238E27FC236}">
              <a16:creationId xmlns:a16="http://schemas.microsoft.com/office/drawing/2014/main" id="{00000000-0008-0000-0900-00000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518" name="직사각형 568">
          <a:extLst>
            <a:ext uri="{FF2B5EF4-FFF2-40B4-BE49-F238E27FC236}">
              <a16:creationId xmlns:a16="http://schemas.microsoft.com/office/drawing/2014/main" id="{00000000-0008-0000-0900-000006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19" name="직사각형 569">
          <a:extLst>
            <a:ext uri="{FF2B5EF4-FFF2-40B4-BE49-F238E27FC236}">
              <a16:creationId xmlns:a16="http://schemas.microsoft.com/office/drawing/2014/main" id="{00000000-0008-0000-0900-00000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20" name="직사각형 570">
          <a:extLst>
            <a:ext uri="{FF2B5EF4-FFF2-40B4-BE49-F238E27FC236}">
              <a16:creationId xmlns:a16="http://schemas.microsoft.com/office/drawing/2014/main" id="{00000000-0008-0000-0900-00000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21" name="직사각형 571">
          <a:extLst>
            <a:ext uri="{FF2B5EF4-FFF2-40B4-BE49-F238E27FC236}">
              <a16:creationId xmlns:a16="http://schemas.microsoft.com/office/drawing/2014/main" id="{00000000-0008-0000-0900-00000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2" name="직사각형 572">
          <a:extLst>
            <a:ext uri="{FF2B5EF4-FFF2-40B4-BE49-F238E27FC236}">
              <a16:creationId xmlns:a16="http://schemas.microsoft.com/office/drawing/2014/main" id="{00000000-0008-0000-0900-00000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3" name="직사각형 573">
          <a:extLst>
            <a:ext uri="{FF2B5EF4-FFF2-40B4-BE49-F238E27FC236}">
              <a16:creationId xmlns:a16="http://schemas.microsoft.com/office/drawing/2014/main" id="{00000000-0008-0000-0900-00000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4" name="직사각형 574">
          <a:extLst>
            <a:ext uri="{FF2B5EF4-FFF2-40B4-BE49-F238E27FC236}">
              <a16:creationId xmlns:a16="http://schemas.microsoft.com/office/drawing/2014/main" id="{00000000-0008-0000-0900-00000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5" name="직사각형 575">
          <a:extLst>
            <a:ext uri="{FF2B5EF4-FFF2-40B4-BE49-F238E27FC236}">
              <a16:creationId xmlns:a16="http://schemas.microsoft.com/office/drawing/2014/main" id="{00000000-0008-0000-0900-00000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6" name="직사각형 576">
          <a:extLst>
            <a:ext uri="{FF2B5EF4-FFF2-40B4-BE49-F238E27FC236}">
              <a16:creationId xmlns:a16="http://schemas.microsoft.com/office/drawing/2014/main" id="{00000000-0008-0000-0900-00000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7" name="직사각형 577">
          <a:extLst>
            <a:ext uri="{FF2B5EF4-FFF2-40B4-BE49-F238E27FC236}">
              <a16:creationId xmlns:a16="http://schemas.microsoft.com/office/drawing/2014/main" id="{00000000-0008-0000-0900-00000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8" name="직사각형 578">
          <a:extLst>
            <a:ext uri="{FF2B5EF4-FFF2-40B4-BE49-F238E27FC236}">
              <a16:creationId xmlns:a16="http://schemas.microsoft.com/office/drawing/2014/main" id="{00000000-0008-0000-0900-00001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29" name="직사각형 579">
          <a:extLst>
            <a:ext uri="{FF2B5EF4-FFF2-40B4-BE49-F238E27FC236}">
              <a16:creationId xmlns:a16="http://schemas.microsoft.com/office/drawing/2014/main" id="{00000000-0008-0000-0900-00001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0" name="직사각형 580">
          <a:extLst>
            <a:ext uri="{FF2B5EF4-FFF2-40B4-BE49-F238E27FC236}">
              <a16:creationId xmlns:a16="http://schemas.microsoft.com/office/drawing/2014/main" id="{00000000-0008-0000-0900-00001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1" name="직사각형 581">
          <a:extLst>
            <a:ext uri="{FF2B5EF4-FFF2-40B4-BE49-F238E27FC236}">
              <a16:creationId xmlns:a16="http://schemas.microsoft.com/office/drawing/2014/main" id="{00000000-0008-0000-0900-00001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2" name="직사각형 582">
          <a:extLst>
            <a:ext uri="{FF2B5EF4-FFF2-40B4-BE49-F238E27FC236}">
              <a16:creationId xmlns:a16="http://schemas.microsoft.com/office/drawing/2014/main" id="{00000000-0008-0000-0900-00001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3" name="직사각형 583">
          <a:extLst>
            <a:ext uri="{FF2B5EF4-FFF2-40B4-BE49-F238E27FC236}">
              <a16:creationId xmlns:a16="http://schemas.microsoft.com/office/drawing/2014/main" id="{00000000-0008-0000-0900-00001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4" name="직사각형 584">
          <a:extLst>
            <a:ext uri="{FF2B5EF4-FFF2-40B4-BE49-F238E27FC236}">
              <a16:creationId xmlns:a16="http://schemas.microsoft.com/office/drawing/2014/main" id="{00000000-0008-0000-0900-00001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5" name="직사각형 585">
          <a:extLst>
            <a:ext uri="{FF2B5EF4-FFF2-40B4-BE49-F238E27FC236}">
              <a16:creationId xmlns:a16="http://schemas.microsoft.com/office/drawing/2014/main" id="{00000000-0008-0000-0900-00001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6" name="직사각형 586">
          <a:extLst>
            <a:ext uri="{FF2B5EF4-FFF2-40B4-BE49-F238E27FC236}">
              <a16:creationId xmlns:a16="http://schemas.microsoft.com/office/drawing/2014/main" id="{00000000-0008-0000-0900-00001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7" name="직사각형 587">
          <a:extLst>
            <a:ext uri="{FF2B5EF4-FFF2-40B4-BE49-F238E27FC236}">
              <a16:creationId xmlns:a16="http://schemas.microsoft.com/office/drawing/2014/main" id="{00000000-0008-0000-0900-00001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8" name="직사각형 588">
          <a:extLst>
            <a:ext uri="{FF2B5EF4-FFF2-40B4-BE49-F238E27FC236}">
              <a16:creationId xmlns:a16="http://schemas.microsoft.com/office/drawing/2014/main" id="{00000000-0008-0000-0900-00001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39" name="직사각형 589">
          <a:extLst>
            <a:ext uri="{FF2B5EF4-FFF2-40B4-BE49-F238E27FC236}">
              <a16:creationId xmlns:a16="http://schemas.microsoft.com/office/drawing/2014/main" id="{00000000-0008-0000-0900-00001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0" name="직사각형 590">
          <a:extLst>
            <a:ext uri="{FF2B5EF4-FFF2-40B4-BE49-F238E27FC236}">
              <a16:creationId xmlns:a16="http://schemas.microsoft.com/office/drawing/2014/main" id="{00000000-0008-0000-0900-00001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1" name="직사각형 591">
          <a:extLst>
            <a:ext uri="{FF2B5EF4-FFF2-40B4-BE49-F238E27FC236}">
              <a16:creationId xmlns:a16="http://schemas.microsoft.com/office/drawing/2014/main" id="{00000000-0008-0000-0900-00001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2" name="직사각형 592">
          <a:extLst>
            <a:ext uri="{FF2B5EF4-FFF2-40B4-BE49-F238E27FC236}">
              <a16:creationId xmlns:a16="http://schemas.microsoft.com/office/drawing/2014/main" id="{00000000-0008-0000-0900-00001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3" name="직사각형 593">
          <a:extLst>
            <a:ext uri="{FF2B5EF4-FFF2-40B4-BE49-F238E27FC236}">
              <a16:creationId xmlns:a16="http://schemas.microsoft.com/office/drawing/2014/main" id="{00000000-0008-0000-0900-00001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4" name="직사각형 594">
          <a:extLst>
            <a:ext uri="{FF2B5EF4-FFF2-40B4-BE49-F238E27FC236}">
              <a16:creationId xmlns:a16="http://schemas.microsoft.com/office/drawing/2014/main" id="{00000000-0008-0000-0900-00002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5" name="직사각형 595">
          <a:extLst>
            <a:ext uri="{FF2B5EF4-FFF2-40B4-BE49-F238E27FC236}">
              <a16:creationId xmlns:a16="http://schemas.microsoft.com/office/drawing/2014/main" id="{00000000-0008-0000-0900-00002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6" name="직사각형 596">
          <a:extLst>
            <a:ext uri="{FF2B5EF4-FFF2-40B4-BE49-F238E27FC236}">
              <a16:creationId xmlns:a16="http://schemas.microsoft.com/office/drawing/2014/main" id="{00000000-0008-0000-0900-00002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7" name="직사각형 597">
          <a:extLst>
            <a:ext uri="{FF2B5EF4-FFF2-40B4-BE49-F238E27FC236}">
              <a16:creationId xmlns:a16="http://schemas.microsoft.com/office/drawing/2014/main" id="{00000000-0008-0000-0900-00002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8" name="직사각형 598">
          <a:extLst>
            <a:ext uri="{FF2B5EF4-FFF2-40B4-BE49-F238E27FC236}">
              <a16:creationId xmlns:a16="http://schemas.microsoft.com/office/drawing/2014/main" id="{00000000-0008-0000-0900-00002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49" name="직사각형 599">
          <a:extLst>
            <a:ext uri="{FF2B5EF4-FFF2-40B4-BE49-F238E27FC236}">
              <a16:creationId xmlns:a16="http://schemas.microsoft.com/office/drawing/2014/main" id="{00000000-0008-0000-0900-00002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0" name="직사각형 600">
          <a:extLst>
            <a:ext uri="{FF2B5EF4-FFF2-40B4-BE49-F238E27FC236}">
              <a16:creationId xmlns:a16="http://schemas.microsoft.com/office/drawing/2014/main" id="{00000000-0008-0000-0900-00002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1" name="직사각형 601">
          <a:extLst>
            <a:ext uri="{FF2B5EF4-FFF2-40B4-BE49-F238E27FC236}">
              <a16:creationId xmlns:a16="http://schemas.microsoft.com/office/drawing/2014/main" id="{00000000-0008-0000-0900-00002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2" name="직사각형 602">
          <a:extLst>
            <a:ext uri="{FF2B5EF4-FFF2-40B4-BE49-F238E27FC236}">
              <a16:creationId xmlns:a16="http://schemas.microsoft.com/office/drawing/2014/main" id="{00000000-0008-0000-0900-00002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3" name="직사각형 603">
          <a:extLst>
            <a:ext uri="{FF2B5EF4-FFF2-40B4-BE49-F238E27FC236}">
              <a16:creationId xmlns:a16="http://schemas.microsoft.com/office/drawing/2014/main" id="{00000000-0008-0000-0900-00002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4" name="직사각형 604">
          <a:extLst>
            <a:ext uri="{FF2B5EF4-FFF2-40B4-BE49-F238E27FC236}">
              <a16:creationId xmlns:a16="http://schemas.microsoft.com/office/drawing/2014/main" id="{00000000-0008-0000-0900-00002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5" name="직사각형 605">
          <a:extLst>
            <a:ext uri="{FF2B5EF4-FFF2-40B4-BE49-F238E27FC236}">
              <a16:creationId xmlns:a16="http://schemas.microsoft.com/office/drawing/2014/main" id="{00000000-0008-0000-0900-00002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556" name="직사각형 606">
          <a:extLst>
            <a:ext uri="{FF2B5EF4-FFF2-40B4-BE49-F238E27FC236}">
              <a16:creationId xmlns:a16="http://schemas.microsoft.com/office/drawing/2014/main" id="{00000000-0008-0000-0900-00002C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7" name="직사각형 607">
          <a:extLst>
            <a:ext uri="{FF2B5EF4-FFF2-40B4-BE49-F238E27FC236}">
              <a16:creationId xmlns:a16="http://schemas.microsoft.com/office/drawing/2014/main" id="{00000000-0008-0000-0900-00002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8" name="직사각형 608">
          <a:extLst>
            <a:ext uri="{FF2B5EF4-FFF2-40B4-BE49-F238E27FC236}">
              <a16:creationId xmlns:a16="http://schemas.microsoft.com/office/drawing/2014/main" id="{00000000-0008-0000-0900-00002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59" name="직사각형 609">
          <a:extLst>
            <a:ext uri="{FF2B5EF4-FFF2-40B4-BE49-F238E27FC236}">
              <a16:creationId xmlns:a16="http://schemas.microsoft.com/office/drawing/2014/main" id="{00000000-0008-0000-0900-00002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0" name="직사각형 610">
          <a:extLst>
            <a:ext uri="{FF2B5EF4-FFF2-40B4-BE49-F238E27FC236}">
              <a16:creationId xmlns:a16="http://schemas.microsoft.com/office/drawing/2014/main" id="{00000000-0008-0000-0900-00003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1" name="직사각형 611">
          <a:extLst>
            <a:ext uri="{FF2B5EF4-FFF2-40B4-BE49-F238E27FC236}">
              <a16:creationId xmlns:a16="http://schemas.microsoft.com/office/drawing/2014/main" id="{00000000-0008-0000-0900-00003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2" name="직사각형 612">
          <a:extLst>
            <a:ext uri="{FF2B5EF4-FFF2-40B4-BE49-F238E27FC236}">
              <a16:creationId xmlns:a16="http://schemas.microsoft.com/office/drawing/2014/main" id="{00000000-0008-0000-0900-00003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3" name="직사각형 613">
          <a:extLst>
            <a:ext uri="{FF2B5EF4-FFF2-40B4-BE49-F238E27FC236}">
              <a16:creationId xmlns:a16="http://schemas.microsoft.com/office/drawing/2014/main" id="{00000000-0008-0000-0900-00003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4" name="직사각형 614">
          <a:extLst>
            <a:ext uri="{FF2B5EF4-FFF2-40B4-BE49-F238E27FC236}">
              <a16:creationId xmlns:a16="http://schemas.microsoft.com/office/drawing/2014/main" id="{00000000-0008-0000-0900-00003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5" name="직사각형 615">
          <a:extLst>
            <a:ext uri="{FF2B5EF4-FFF2-40B4-BE49-F238E27FC236}">
              <a16:creationId xmlns:a16="http://schemas.microsoft.com/office/drawing/2014/main" id="{00000000-0008-0000-0900-00003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6" name="직사각형 616">
          <a:extLst>
            <a:ext uri="{FF2B5EF4-FFF2-40B4-BE49-F238E27FC236}">
              <a16:creationId xmlns:a16="http://schemas.microsoft.com/office/drawing/2014/main" id="{00000000-0008-0000-0900-00003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67" name="직사각형 617">
          <a:extLst>
            <a:ext uri="{FF2B5EF4-FFF2-40B4-BE49-F238E27FC236}">
              <a16:creationId xmlns:a16="http://schemas.microsoft.com/office/drawing/2014/main" id="{00000000-0008-0000-0900-00003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68" name="직사각형 618">
          <a:extLst>
            <a:ext uri="{FF2B5EF4-FFF2-40B4-BE49-F238E27FC236}">
              <a16:creationId xmlns:a16="http://schemas.microsoft.com/office/drawing/2014/main" id="{00000000-0008-0000-0900-00003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69" name="직사각형 619">
          <a:extLst>
            <a:ext uri="{FF2B5EF4-FFF2-40B4-BE49-F238E27FC236}">
              <a16:creationId xmlns:a16="http://schemas.microsoft.com/office/drawing/2014/main" id="{00000000-0008-0000-0900-00003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0" name="직사각형 620">
          <a:extLst>
            <a:ext uri="{FF2B5EF4-FFF2-40B4-BE49-F238E27FC236}">
              <a16:creationId xmlns:a16="http://schemas.microsoft.com/office/drawing/2014/main" id="{00000000-0008-0000-0900-00003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1" name="직사각형 621">
          <a:extLst>
            <a:ext uri="{FF2B5EF4-FFF2-40B4-BE49-F238E27FC236}">
              <a16:creationId xmlns:a16="http://schemas.microsoft.com/office/drawing/2014/main" id="{00000000-0008-0000-0900-00003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2" name="직사각형 622">
          <a:extLst>
            <a:ext uri="{FF2B5EF4-FFF2-40B4-BE49-F238E27FC236}">
              <a16:creationId xmlns:a16="http://schemas.microsoft.com/office/drawing/2014/main" id="{00000000-0008-0000-0900-00003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3" name="직사각형 623">
          <a:extLst>
            <a:ext uri="{FF2B5EF4-FFF2-40B4-BE49-F238E27FC236}">
              <a16:creationId xmlns:a16="http://schemas.microsoft.com/office/drawing/2014/main" id="{00000000-0008-0000-0900-00003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4" name="직사각형 624">
          <a:extLst>
            <a:ext uri="{FF2B5EF4-FFF2-40B4-BE49-F238E27FC236}">
              <a16:creationId xmlns:a16="http://schemas.microsoft.com/office/drawing/2014/main" id="{00000000-0008-0000-0900-00003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5" name="직사각형 625">
          <a:extLst>
            <a:ext uri="{FF2B5EF4-FFF2-40B4-BE49-F238E27FC236}">
              <a16:creationId xmlns:a16="http://schemas.microsoft.com/office/drawing/2014/main" id="{00000000-0008-0000-0900-00003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6" name="직사각형 626">
          <a:extLst>
            <a:ext uri="{FF2B5EF4-FFF2-40B4-BE49-F238E27FC236}">
              <a16:creationId xmlns:a16="http://schemas.microsoft.com/office/drawing/2014/main" id="{00000000-0008-0000-0900-00004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7" name="직사각형 627">
          <a:extLst>
            <a:ext uri="{FF2B5EF4-FFF2-40B4-BE49-F238E27FC236}">
              <a16:creationId xmlns:a16="http://schemas.microsoft.com/office/drawing/2014/main" id="{00000000-0008-0000-0900-00004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8" name="직사각형 628">
          <a:extLst>
            <a:ext uri="{FF2B5EF4-FFF2-40B4-BE49-F238E27FC236}">
              <a16:creationId xmlns:a16="http://schemas.microsoft.com/office/drawing/2014/main" id="{00000000-0008-0000-0900-00004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79" name="직사각형 629">
          <a:extLst>
            <a:ext uri="{FF2B5EF4-FFF2-40B4-BE49-F238E27FC236}">
              <a16:creationId xmlns:a16="http://schemas.microsoft.com/office/drawing/2014/main" id="{00000000-0008-0000-0900-00004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0" name="직사각형 630">
          <a:extLst>
            <a:ext uri="{FF2B5EF4-FFF2-40B4-BE49-F238E27FC236}">
              <a16:creationId xmlns:a16="http://schemas.microsoft.com/office/drawing/2014/main" id="{00000000-0008-0000-0900-00004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1" name="직사각형 631">
          <a:extLst>
            <a:ext uri="{FF2B5EF4-FFF2-40B4-BE49-F238E27FC236}">
              <a16:creationId xmlns:a16="http://schemas.microsoft.com/office/drawing/2014/main" id="{00000000-0008-0000-0900-00004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2" name="직사각형 632">
          <a:extLst>
            <a:ext uri="{FF2B5EF4-FFF2-40B4-BE49-F238E27FC236}">
              <a16:creationId xmlns:a16="http://schemas.microsoft.com/office/drawing/2014/main" id="{00000000-0008-0000-0900-00004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3" name="직사각형 633">
          <a:extLst>
            <a:ext uri="{FF2B5EF4-FFF2-40B4-BE49-F238E27FC236}">
              <a16:creationId xmlns:a16="http://schemas.microsoft.com/office/drawing/2014/main" id="{00000000-0008-0000-0900-00004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4" name="직사각형 634">
          <a:extLst>
            <a:ext uri="{FF2B5EF4-FFF2-40B4-BE49-F238E27FC236}">
              <a16:creationId xmlns:a16="http://schemas.microsoft.com/office/drawing/2014/main" id="{00000000-0008-0000-0900-00004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5" name="직사각형 635">
          <a:extLst>
            <a:ext uri="{FF2B5EF4-FFF2-40B4-BE49-F238E27FC236}">
              <a16:creationId xmlns:a16="http://schemas.microsoft.com/office/drawing/2014/main" id="{00000000-0008-0000-0900-00004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6" name="직사각형 636">
          <a:extLst>
            <a:ext uri="{FF2B5EF4-FFF2-40B4-BE49-F238E27FC236}">
              <a16:creationId xmlns:a16="http://schemas.microsoft.com/office/drawing/2014/main" id="{00000000-0008-0000-0900-00004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7" name="직사각형 637">
          <a:extLst>
            <a:ext uri="{FF2B5EF4-FFF2-40B4-BE49-F238E27FC236}">
              <a16:creationId xmlns:a16="http://schemas.microsoft.com/office/drawing/2014/main" id="{00000000-0008-0000-0900-00004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8" name="직사각형 638">
          <a:extLst>
            <a:ext uri="{FF2B5EF4-FFF2-40B4-BE49-F238E27FC236}">
              <a16:creationId xmlns:a16="http://schemas.microsoft.com/office/drawing/2014/main" id="{00000000-0008-0000-0900-00004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89" name="직사각형 639">
          <a:extLst>
            <a:ext uri="{FF2B5EF4-FFF2-40B4-BE49-F238E27FC236}">
              <a16:creationId xmlns:a16="http://schemas.microsoft.com/office/drawing/2014/main" id="{00000000-0008-0000-0900-00004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0" name="직사각형 640">
          <a:extLst>
            <a:ext uri="{FF2B5EF4-FFF2-40B4-BE49-F238E27FC236}">
              <a16:creationId xmlns:a16="http://schemas.microsoft.com/office/drawing/2014/main" id="{00000000-0008-0000-0900-00004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1" name="직사각형 641">
          <a:extLst>
            <a:ext uri="{FF2B5EF4-FFF2-40B4-BE49-F238E27FC236}">
              <a16:creationId xmlns:a16="http://schemas.microsoft.com/office/drawing/2014/main" id="{00000000-0008-0000-0900-00004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2" name="직사각형 642">
          <a:extLst>
            <a:ext uri="{FF2B5EF4-FFF2-40B4-BE49-F238E27FC236}">
              <a16:creationId xmlns:a16="http://schemas.microsoft.com/office/drawing/2014/main" id="{00000000-0008-0000-0900-00005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3" name="직사각형 643">
          <a:extLst>
            <a:ext uri="{FF2B5EF4-FFF2-40B4-BE49-F238E27FC236}">
              <a16:creationId xmlns:a16="http://schemas.microsoft.com/office/drawing/2014/main" id="{00000000-0008-0000-0900-00005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594" name="직사각형 644">
          <a:extLst>
            <a:ext uri="{FF2B5EF4-FFF2-40B4-BE49-F238E27FC236}">
              <a16:creationId xmlns:a16="http://schemas.microsoft.com/office/drawing/2014/main" id="{00000000-0008-0000-0900-000052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5" name="직사각형 645">
          <a:extLst>
            <a:ext uri="{FF2B5EF4-FFF2-40B4-BE49-F238E27FC236}">
              <a16:creationId xmlns:a16="http://schemas.microsoft.com/office/drawing/2014/main" id="{00000000-0008-0000-0900-00005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6" name="직사각형 646">
          <a:extLst>
            <a:ext uri="{FF2B5EF4-FFF2-40B4-BE49-F238E27FC236}">
              <a16:creationId xmlns:a16="http://schemas.microsoft.com/office/drawing/2014/main" id="{00000000-0008-0000-0900-00005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597" name="직사각형 647">
          <a:extLst>
            <a:ext uri="{FF2B5EF4-FFF2-40B4-BE49-F238E27FC236}">
              <a16:creationId xmlns:a16="http://schemas.microsoft.com/office/drawing/2014/main" id="{00000000-0008-0000-0900-00005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98" name="직사각형 648">
          <a:extLst>
            <a:ext uri="{FF2B5EF4-FFF2-40B4-BE49-F238E27FC236}">
              <a16:creationId xmlns:a16="http://schemas.microsoft.com/office/drawing/2014/main" id="{00000000-0008-0000-0900-00005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599" name="직사각형 649">
          <a:extLst>
            <a:ext uri="{FF2B5EF4-FFF2-40B4-BE49-F238E27FC236}">
              <a16:creationId xmlns:a16="http://schemas.microsoft.com/office/drawing/2014/main" id="{00000000-0008-0000-0900-00005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0" name="직사각형 650">
          <a:extLst>
            <a:ext uri="{FF2B5EF4-FFF2-40B4-BE49-F238E27FC236}">
              <a16:creationId xmlns:a16="http://schemas.microsoft.com/office/drawing/2014/main" id="{00000000-0008-0000-0900-00005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1" name="직사각형 651">
          <a:extLst>
            <a:ext uri="{FF2B5EF4-FFF2-40B4-BE49-F238E27FC236}">
              <a16:creationId xmlns:a16="http://schemas.microsoft.com/office/drawing/2014/main" id="{00000000-0008-0000-0900-00005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2" name="직사각형 652">
          <a:extLst>
            <a:ext uri="{FF2B5EF4-FFF2-40B4-BE49-F238E27FC236}">
              <a16:creationId xmlns:a16="http://schemas.microsoft.com/office/drawing/2014/main" id="{00000000-0008-0000-0900-00005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3" name="직사각형 653">
          <a:extLst>
            <a:ext uri="{FF2B5EF4-FFF2-40B4-BE49-F238E27FC236}">
              <a16:creationId xmlns:a16="http://schemas.microsoft.com/office/drawing/2014/main" id="{00000000-0008-0000-0900-00005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4" name="직사각형 654">
          <a:extLst>
            <a:ext uri="{FF2B5EF4-FFF2-40B4-BE49-F238E27FC236}">
              <a16:creationId xmlns:a16="http://schemas.microsoft.com/office/drawing/2014/main" id="{00000000-0008-0000-0900-00005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05" name="직사각형 655">
          <a:extLst>
            <a:ext uri="{FF2B5EF4-FFF2-40B4-BE49-F238E27FC236}">
              <a16:creationId xmlns:a16="http://schemas.microsoft.com/office/drawing/2014/main" id="{00000000-0008-0000-0900-00005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06" name="직사각형 656">
          <a:extLst>
            <a:ext uri="{FF2B5EF4-FFF2-40B4-BE49-F238E27FC236}">
              <a16:creationId xmlns:a16="http://schemas.microsoft.com/office/drawing/2014/main" id="{00000000-0008-0000-0900-00005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07" name="직사각형 657">
          <a:extLst>
            <a:ext uri="{FF2B5EF4-FFF2-40B4-BE49-F238E27FC236}">
              <a16:creationId xmlns:a16="http://schemas.microsoft.com/office/drawing/2014/main" id="{00000000-0008-0000-0900-00005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08" name="직사각형 658">
          <a:extLst>
            <a:ext uri="{FF2B5EF4-FFF2-40B4-BE49-F238E27FC236}">
              <a16:creationId xmlns:a16="http://schemas.microsoft.com/office/drawing/2014/main" id="{00000000-0008-0000-0900-00006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09" name="직사각형 659">
          <a:extLst>
            <a:ext uri="{FF2B5EF4-FFF2-40B4-BE49-F238E27FC236}">
              <a16:creationId xmlns:a16="http://schemas.microsoft.com/office/drawing/2014/main" id="{00000000-0008-0000-0900-00006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0" name="직사각형 660">
          <a:extLst>
            <a:ext uri="{FF2B5EF4-FFF2-40B4-BE49-F238E27FC236}">
              <a16:creationId xmlns:a16="http://schemas.microsoft.com/office/drawing/2014/main" id="{00000000-0008-0000-0900-00006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1" name="직사각형 661">
          <a:extLst>
            <a:ext uri="{FF2B5EF4-FFF2-40B4-BE49-F238E27FC236}">
              <a16:creationId xmlns:a16="http://schemas.microsoft.com/office/drawing/2014/main" id="{00000000-0008-0000-0900-00006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2" name="직사각형 662">
          <a:extLst>
            <a:ext uri="{FF2B5EF4-FFF2-40B4-BE49-F238E27FC236}">
              <a16:creationId xmlns:a16="http://schemas.microsoft.com/office/drawing/2014/main" id="{00000000-0008-0000-0900-00006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3" name="직사각형 663">
          <a:extLst>
            <a:ext uri="{FF2B5EF4-FFF2-40B4-BE49-F238E27FC236}">
              <a16:creationId xmlns:a16="http://schemas.microsoft.com/office/drawing/2014/main" id="{00000000-0008-0000-0900-00006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4" name="직사각형 664">
          <a:extLst>
            <a:ext uri="{FF2B5EF4-FFF2-40B4-BE49-F238E27FC236}">
              <a16:creationId xmlns:a16="http://schemas.microsoft.com/office/drawing/2014/main" id="{00000000-0008-0000-0900-00006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5" name="직사각형 665">
          <a:extLst>
            <a:ext uri="{FF2B5EF4-FFF2-40B4-BE49-F238E27FC236}">
              <a16:creationId xmlns:a16="http://schemas.microsoft.com/office/drawing/2014/main" id="{00000000-0008-0000-0900-00006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6" name="직사각형 666">
          <a:extLst>
            <a:ext uri="{FF2B5EF4-FFF2-40B4-BE49-F238E27FC236}">
              <a16:creationId xmlns:a16="http://schemas.microsoft.com/office/drawing/2014/main" id="{00000000-0008-0000-0900-00006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7" name="직사각형 667">
          <a:extLst>
            <a:ext uri="{FF2B5EF4-FFF2-40B4-BE49-F238E27FC236}">
              <a16:creationId xmlns:a16="http://schemas.microsoft.com/office/drawing/2014/main" id="{00000000-0008-0000-0900-00006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8" name="직사각형 668">
          <a:extLst>
            <a:ext uri="{FF2B5EF4-FFF2-40B4-BE49-F238E27FC236}">
              <a16:creationId xmlns:a16="http://schemas.microsoft.com/office/drawing/2014/main" id="{00000000-0008-0000-0900-00006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19" name="직사각형 669">
          <a:extLst>
            <a:ext uri="{FF2B5EF4-FFF2-40B4-BE49-F238E27FC236}">
              <a16:creationId xmlns:a16="http://schemas.microsoft.com/office/drawing/2014/main" id="{00000000-0008-0000-0900-00006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0" name="직사각형 670">
          <a:extLst>
            <a:ext uri="{FF2B5EF4-FFF2-40B4-BE49-F238E27FC236}">
              <a16:creationId xmlns:a16="http://schemas.microsoft.com/office/drawing/2014/main" id="{00000000-0008-0000-0900-00006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1" name="직사각형 671">
          <a:extLst>
            <a:ext uri="{FF2B5EF4-FFF2-40B4-BE49-F238E27FC236}">
              <a16:creationId xmlns:a16="http://schemas.microsoft.com/office/drawing/2014/main" id="{00000000-0008-0000-0900-00006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2" name="직사각형 672">
          <a:extLst>
            <a:ext uri="{FF2B5EF4-FFF2-40B4-BE49-F238E27FC236}">
              <a16:creationId xmlns:a16="http://schemas.microsoft.com/office/drawing/2014/main" id="{00000000-0008-0000-0900-00006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3" name="직사각형 673">
          <a:extLst>
            <a:ext uri="{FF2B5EF4-FFF2-40B4-BE49-F238E27FC236}">
              <a16:creationId xmlns:a16="http://schemas.microsoft.com/office/drawing/2014/main" id="{00000000-0008-0000-0900-00006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4" name="직사각형 674">
          <a:extLst>
            <a:ext uri="{FF2B5EF4-FFF2-40B4-BE49-F238E27FC236}">
              <a16:creationId xmlns:a16="http://schemas.microsoft.com/office/drawing/2014/main" id="{00000000-0008-0000-0900-00007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5" name="직사각형 675">
          <a:extLst>
            <a:ext uri="{FF2B5EF4-FFF2-40B4-BE49-F238E27FC236}">
              <a16:creationId xmlns:a16="http://schemas.microsoft.com/office/drawing/2014/main" id="{00000000-0008-0000-0900-00007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6" name="직사각형 676">
          <a:extLst>
            <a:ext uri="{FF2B5EF4-FFF2-40B4-BE49-F238E27FC236}">
              <a16:creationId xmlns:a16="http://schemas.microsoft.com/office/drawing/2014/main" id="{00000000-0008-0000-0900-00007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7" name="직사각형 677">
          <a:extLst>
            <a:ext uri="{FF2B5EF4-FFF2-40B4-BE49-F238E27FC236}">
              <a16:creationId xmlns:a16="http://schemas.microsoft.com/office/drawing/2014/main" id="{00000000-0008-0000-0900-00007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8" name="직사각형 678">
          <a:extLst>
            <a:ext uri="{FF2B5EF4-FFF2-40B4-BE49-F238E27FC236}">
              <a16:creationId xmlns:a16="http://schemas.microsoft.com/office/drawing/2014/main" id="{00000000-0008-0000-0900-00007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29" name="직사각형 679">
          <a:extLst>
            <a:ext uri="{FF2B5EF4-FFF2-40B4-BE49-F238E27FC236}">
              <a16:creationId xmlns:a16="http://schemas.microsoft.com/office/drawing/2014/main" id="{00000000-0008-0000-0900-00007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30" name="직사각형 680">
          <a:extLst>
            <a:ext uri="{FF2B5EF4-FFF2-40B4-BE49-F238E27FC236}">
              <a16:creationId xmlns:a16="http://schemas.microsoft.com/office/drawing/2014/main" id="{00000000-0008-0000-0900-00007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31" name="직사각형 681">
          <a:extLst>
            <a:ext uri="{FF2B5EF4-FFF2-40B4-BE49-F238E27FC236}">
              <a16:creationId xmlns:a16="http://schemas.microsoft.com/office/drawing/2014/main" id="{00000000-0008-0000-0900-00007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632" name="직사각형 682">
          <a:extLst>
            <a:ext uri="{FF2B5EF4-FFF2-40B4-BE49-F238E27FC236}">
              <a16:creationId xmlns:a16="http://schemas.microsoft.com/office/drawing/2014/main" id="{00000000-0008-0000-0900-000078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33" name="직사각형 683">
          <a:extLst>
            <a:ext uri="{FF2B5EF4-FFF2-40B4-BE49-F238E27FC236}">
              <a16:creationId xmlns:a16="http://schemas.microsoft.com/office/drawing/2014/main" id="{00000000-0008-0000-0900-00007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34" name="직사각형 684">
          <a:extLst>
            <a:ext uri="{FF2B5EF4-FFF2-40B4-BE49-F238E27FC236}">
              <a16:creationId xmlns:a16="http://schemas.microsoft.com/office/drawing/2014/main" id="{00000000-0008-0000-0900-00007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35" name="직사각형 685">
          <a:extLst>
            <a:ext uri="{FF2B5EF4-FFF2-40B4-BE49-F238E27FC236}">
              <a16:creationId xmlns:a16="http://schemas.microsoft.com/office/drawing/2014/main" id="{00000000-0008-0000-0900-00007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36" name="직사각형 686">
          <a:extLst>
            <a:ext uri="{FF2B5EF4-FFF2-40B4-BE49-F238E27FC236}">
              <a16:creationId xmlns:a16="http://schemas.microsoft.com/office/drawing/2014/main" id="{00000000-0008-0000-0900-00007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37" name="직사각형 687">
          <a:extLst>
            <a:ext uri="{FF2B5EF4-FFF2-40B4-BE49-F238E27FC236}">
              <a16:creationId xmlns:a16="http://schemas.microsoft.com/office/drawing/2014/main" id="{00000000-0008-0000-0900-00007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38" name="직사각형 688">
          <a:extLst>
            <a:ext uri="{FF2B5EF4-FFF2-40B4-BE49-F238E27FC236}">
              <a16:creationId xmlns:a16="http://schemas.microsoft.com/office/drawing/2014/main" id="{00000000-0008-0000-0900-00007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39" name="직사각형 689">
          <a:extLst>
            <a:ext uri="{FF2B5EF4-FFF2-40B4-BE49-F238E27FC236}">
              <a16:creationId xmlns:a16="http://schemas.microsoft.com/office/drawing/2014/main" id="{00000000-0008-0000-0900-00007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40" name="직사각형 690">
          <a:extLst>
            <a:ext uri="{FF2B5EF4-FFF2-40B4-BE49-F238E27FC236}">
              <a16:creationId xmlns:a16="http://schemas.microsoft.com/office/drawing/2014/main" id="{00000000-0008-0000-0900-00008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41" name="직사각형 691">
          <a:extLst>
            <a:ext uri="{FF2B5EF4-FFF2-40B4-BE49-F238E27FC236}">
              <a16:creationId xmlns:a16="http://schemas.microsoft.com/office/drawing/2014/main" id="{00000000-0008-0000-0900-00008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42" name="직사각형 692">
          <a:extLst>
            <a:ext uri="{FF2B5EF4-FFF2-40B4-BE49-F238E27FC236}">
              <a16:creationId xmlns:a16="http://schemas.microsoft.com/office/drawing/2014/main" id="{00000000-0008-0000-0900-00008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43" name="직사각형 693">
          <a:extLst>
            <a:ext uri="{FF2B5EF4-FFF2-40B4-BE49-F238E27FC236}">
              <a16:creationId xmlns:a16="http://schemas.microsoft.com/office/drawing/2014/main" id="{00000000-0008-0000-0900-00008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4" name="직사각형 694">
          <a:extLst>
            <a:ext uri="{FF2B5EF4-FFF2-40B4-BE49-F238E27FC236}">
              <a16:creationId xmlns:a16="http://schemas.microsoft.com/office/drawing/2014/main" id="{00000000-0008-0000-0900-00008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5" name="직사각형 695">
          <a:extLst>
            <a:ext uri="{FF2B5EF4-FFF2-40B4-BE49-F238E27FC236}">
              <a16:creationId xmlns:a16="http://schemas.microsoft.com/office/drawing/2014/main" id="{00000000-0008-0000-0900-00008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6" name="직사각형 696">
          <a:extLst>
            <a:ext uri="{FF2B5EF4-FFF2-40B4-BE49-F238E27FC236}">
              <a16:creationId xmlns:a16="http://schemas.microsoft.com/office/drawing/2014/main" id="{00000000-0008-0000-0900-00008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7" name="직사각형 697">
          <a:extLst>
            <a:ext uri="{FF2B5EF4-FFF2-40B4-BE49-F238E27FC236}">
              <a16:creationId xmlns:a16="http://schemas.microsoft.com/office/drawing/2014/main" id="{00000000-0008-0000-0900-00008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8" name="직사각형 698">
          <a:extLst>
            <a:ext uri="{FF2B5EF4-FFF2-40B4-BE49-F238E27FC236}">
              <a16:creationId xmlns:a16="http://schemas.microsoft.com/office/drawing/2014/main" id="{00000000-0008-0000-0900-00008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49" name="직사각형 699">
          <a:extLst>
            <a:ext uri="{FF2B5EF4-FFF2-40B4-BE49-F238E27FC236}">
              <a16:creationId xmlns:a16="http://schemas.microsoft.com/office/drawing/2014/main" id="{00000000-0008-0000-0900-00008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0" name="직사각형 700">
          <a:extLst>
            <a:ext uri="{FF2B5EF4-FFF2-40B4-BE49-F238E27FC236}">
              <a16:creationId xmlns:a16="http://schemas.microsoft.com/office/drawing/2014/main" id="{00000000-0008-0000-0900-00008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1" name="직사각형 701">
          <a:extLst>
            <a:ext uri="{FF2B5EF4-FFF2-40B4-BE49-F238E27FC236}">
              <a16:creationId xmlns:a16="http://schemas.microsoft.com/office/drawing/2014/main" id="{00000000-0008-0000-0900-00008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2" name="직사각형 702">
          <a:extLst>
            <a:ext uri="{FF2B5EF4-FFF2-40B4-BE49-F238E27FC236}">
              <a16:creationId xmlns:a16="http://schemas.microsoft.com/office/drawing/2014/main" id="{00000000-0008-0000-0900-00008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3" name="직사각형 703">
          <a:extLst>
            <a:ext uri="{FF2B5EF4-FFF2-40B4-BE49-F238E27FC236}">
              <a16:creationId xmlns:a16="http://schemas.microsoft.com/office/drawing/2014/main" id="{00000000-0008-0000-0900-00008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4" name="직사각형 704">
          <a:extLst>
            <a:ext uri="{FF2B5EF4-FFF2-40B4-BE49-F238E27FC236}">
              <a16:creationId xmlns:a16="http://schemas.microsoft.com/office/drawing/2014/main" id="{00000000-0008-0000-0900-00008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5" name="직사각형 705">
          <a:extLst>
            <a:ext uri="{FF2B5EF4-FFF2-40B4-BE49-F238E27FC236}">
              <a16:creationId xmlns:a16="http://schemas.microsoft.com/office/drawing/2014/main" id="{00000000-0008-0000-0900-00008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6" name="직사각형 706">
          <a:extLst>
            <a:ext uri="{FF2B5EF4-FFF2-40B4-BE49-F238E27FC236}">
              <a16:creationId xmlns:a16="http://schemas.microsoft.com/office/drawing/2014/main" id="{00000000-0008-0000-0900-00009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7" name="직사각형 707">
          <a:extLst>
            <a:ext uri="{FF2B5EF4-FFF2-40B4-BE49-F238E27FC236}">
              <a16:creationId xmlns:a16="http://schemas.microsoft.com/office/drawing/2014/main" id="{00000000-0008-0000-0900-00009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8" name="직사각형 708">
          <a:extLst>
            <a:ext uri="{FF2B5EF4-FFF2-40B4-BE49-F238E27FC236}">
              <a16:creationId xmlns:a16="http://schemas.microsoft.com/office/drawing/2014/main" id="{00000000-0008-0000-0900-00009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59" name="직사각형 709">
          <a:extLst>
            <a:ext uri="{FF2B5EF4-FFF2-40B4-BE49-F238E27FC236}">
              <a16:creationId xmlns:a16="http://schemas.microsoft.com/office/drawing/2014/main" id="{00000000-0008-0000-0900-00009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0" name="직사각형 710">
          <a:extLst>
            <a:ext uri="{FF2B5EF4-FFF2-40B4-BE49-F238E27FC236}">
              <a16:creationId xmlns:a16="http://schemas.microsoft.com/office/drawing/2014/main" id="{00000000-0008-0000-0900-00009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1" name="직사각형 711">
          <a:extLst>
            <a:ext uri="{FF2B5EF4-FFF2-40B4-BE49-F238E27FC236}">
              <a16:creationId xmlns:a16="http://schemas.microsoft.com/office/drawing/2014/main" id="{00000000-0008-0000-0900-00009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2" name="직사각형 712">
          <a:extLst>
            <a:ext uri="{FF2B5EF4-FFF2-40B4-BE49-F238E27FC236}">
              <a16:creationId xmlns:a16="http://schemas.microsoft.com/office/drawing/2014/main" id="{00000000-0008-0000-0900-00009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3" name="직사각형 713">
          <a:extLst>
            <a:ext uri="{FF2B5EF4-FFF2-40B4-BE49-F238E27FC236}">
              <a16:creationId xmlns:a16="http://schemas.microsoft.com/office/drawing/2014/main" id="{00000000-0008-0000-0900-00009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4" name="직사각형 714">
          <a:extLst>
            <a:ext uri="{FF2B5EF4-FFF2-40B4-BE49-F238E27FC236}">
              <a16:creationId xmlns:a16="http://schemas.microsoft.com/office/drawing/2014/main" id="{00000000-0008-0000-0900-00009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5" name="직사각형 715">
          <a:extLst>
            <a:ext uri="{FF2B5EF4-FFF2-40B4-BE49-F238E27FC236}">
              <a16:creationId xmlns:a16="http://schemas.microsoft.com/office/drawing/2014/main" id="{00000000-0008-0000-0900-00009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6" name="직사각형 716">
          <a:extLst>
            <a:ext uri="{FF2B5EF4-FFF2-40B4-BE49-F238E27FC236}">
              <a16:creationId xmlns:a16="http://schemas.microsoft.com/office/drawing/2014/main" id="{00000000-0008-0000-0900-00009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7" name="직사각형 717">
          <a:extLst>
            <a:ext uri="{FF2B5EF4-FFF2-40B4-BE49-F238E27FC236}">
              <a16:creationId xmlns:a16="http://schemas.microsoft.com/office/drawing/2014/main" id="{00000000-0008-0000-0900-00009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8" name="직사각형 718">
          <a:extLst>
            <a:ext uri="{FF2B5EF4-FFF2-40B4-BE49-F238E27FC236}">
              <a16:creationId xmlns:a16="http://schemas.microsoft.com/office/drawing/2014/main" id="{00000000-0008-0000-0900-00009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69" name="직사각형 719">
          <a:extLst>
            <a:ext uri="{FF2B5EF4-FFF2-40B4-BE49-F238E27FC236}">
              <a16:creationId xmlns:a16="http://schemas.microsoft.com/office/drawing/2014/main" id="{00000000-0008-0000-0900-00009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macro="" textlink="">
      <xdr:nvSpPr>
        <xdr:cNvPr id="670" name="직사각형 720">
          <a:extLst>
            <a:ext uri="{FF2B5EF4-FFF2-40B4-BE49-F238E27FC236}">
              <a16:creationId xmlns:a16="http://schemas.microsoft.com/office/drawing/2014/main" id="{00000000-0008-0000-0900-00009E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71" name="직사각형 721">
          <a:extLst>
            <a:ext uri="{FF2B5EF4-FFF2-40B4-BE49-F238E27FC236}">
              <a16:creationId xmlns:a16="http://schemas.microsoft.com/office/drawing/2014/main" id="{00000000-0008-0000-0900-00009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72" name="직사각형 722">
          <a:extLst>
            <a:ext uri="{FF2B5EF4-FFF2-40B4-BE49-F238E27FC236}">
              <a16:creationId xmlns:a16="http://schemas.microsoft.com/office/drawing/2014/main" id="{00000000-0008-0000-0900-0000A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macro="" textlink="">
      <xdr:nvSpPr>
        <xdr:cNvPr id="673" name="직사각형 723">
          <a:extLst>
            <a:ext uri="{FF2B5EF4-FFF2-40B4-BE49-F238E27FC236}">
              <a16:creationId xmlns:a16="http://schemas.microsoft.com/office/drawing/2014/main" id="{00000000-0008-0000-0900-0000A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4" name="직사각형 724">
          <a:extLst>
            <a:ext uri="{FF2B5EF4-FFF2-40B4-BE49-F238E27FC236}">
              <a16:creationId xmlns:a16="http://schemas.microsoft.com/office/drawing/2014/main" id="{00000000-0008-0000-0900-0000A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5" name="직사각형 725">
          <a:extLst>
            <a:ext uri="{FF2B5EF4-FFF2-40B4-BE49-F238E27FC236}">
              <a16:creationId xmlns:a16="http://schemas.microsoft.com/office/drawing/2014/main" id="{00000000-0008-0000-0900-0000A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6" name="직사각형 726">
          <a:extLst>
            <a:ext uri="{FF2B5EF4-FFF2-40B4-BE49-F238E27FC236}">
              <a16:creationId xmlns:a16="http://schemas.microsoft.com/office/drawing/2014/main" id="{00000000-0008-0000-0900-0000A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7" name="직사각형 727">
          <a:extLst>
            <a:ext uri="{FF2B5EF4-FFF2-40B4-BE49-F238E27FC236}">
              <a16:creationId xmlns:a16="http://schemas.microsoft.com/office/drawing/2014/main" id="{00000000-0008-0000-0900-0000A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8" name="직사각형 728">
          <a:extLst>
            <a:ext uri="{FF2B5EF4-FFF2-40B4-BE49-F238E27FC236}">
              <a16:creationId xmlns:a16="http://schemas.microsoft.com/office/drawing/2014/main" id="{00000000-0008-0000-0900-0000A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79" name="직사각형 729">
          <a:extLst>
            <a:ext uri="{FF2B5EF4-FFF2-40B4-BE49-F238E27FC236}">
              <a16:creationId xmlns:a16="http://schemas.microsoft.com/office/drawing/2014/main" id="{00000000-0008-0000-0900-0000A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80" name="직사각형 730">
          <a:extLst>
            <a:ext uri="{FF2B5EF4-FFF2-40B4-BE49-F238E27FC236}">
              <a16:creationId xmlns:a16="http://schemas.microsoft.com/office/drawing/2014/main" id="{00000000-0008-0000-0900-0000A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macro="" textlink="">
      <xdr:nvSpPr>
        <xdr:cNvPr id="681" name="직사각형 731">
          <a:extLst>
            <a:ext uri="{FF2B5EF4-FFF2-40B4-BE49-F238E27FC236}">
              <a16:creationId xmlns:a16="http://schemas.microsoft.com/office/drawing/2014/main" id="{00000000-0008-0000-0900-0000A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2" name="직사각형 732">
          <a:extLst>
            <a:ext uri="{FF2B5EF4-FFF2-40B4-BE49-F238E27FC236}">
              <a16:creationId xmlns:a16="http://schemas.microsoft.com/office/drawing/2014/main" id="{00000000-0008-0000-0900-0000A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3" name="직사각형 733">
          <a:extLst>
            <a:ext uri="{FF2B5EF4-FFF2-40B4-BE49-F238E27FC236}">
              <a16:creationId xmlns:a16="http://schemas.microsoft.com/office/drawing/2014/main" id="{00000000-0008-0000-0900-0000A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4" name="직사각형 734">
          <a:extLst>
            <a:ext uri="{FF2B5EF4-FFF2-40B4-BE49-F238E27FC236}">
              <a16:creationId xmlns:a16="http://schemas.microsoft.com/office/drawing/2014/main" id="{00000000-0008-0000-0900-0000A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5" name="직사각형 735">
          <a:extLst>
            <a:ext uri="{FF2B5EF4-FFF2-40B4-BE49-F238E27FC236}">
              <a16:creationId xmlns:a16="http://schemas.microsoft.com/office/drawing/2014/main" id="{00000000-0008-0000-0900-0000A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6" name="직사각형 736">
          <a:extLst>
            <a:ext uri="{FF2B5EF4-FFF2-40B4-BE49-F238E27FC236}">
              <a16:creationId xmlns:a16="http://schemas.microsoft.com/office/drawing/2014/main" id="{00000000-0008-0000-0900-0000A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7" name="직사각형 737">
          <a:extLst>
            <a:ext uri="{FF2B5EF4-FFF2-40B4-BE49-F238E27FC236}">
              <a16:creationId xmlns:a16="http://schemas.microsoft.com/office/drawing/2014/main" id="{00000000-0008-0000-0900-0000A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8" name="직사각형 738">
          <a:extLst>
            <a:ext uri="{FF2B5EF4-FFF2-40B4-BE49-F238E27FC236}">
              <a16:creationId xmlns:a16="http://schemas.microsoft.com/office/drawing/2014/main" id="{00000000-0008-0000-0900-0000B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89" name="직사각형 739">
          <a:extLst>
            <a:ext uri="{FF2B5EF4-FFF2-40B4-BE49-F238E27FC236}">
              <a16:creationId xmlns:a16="http://schemas.microsoft.com/office/drawing/2014/main" id="{00000000-0008-0000-0900-0000B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0" name="직사각형 740">
          <a:extLst>
            <a:ext uri="{FF2B5EF4-FFF2-40B4-BE49-F238E27FC236}">
              <a16:creationId xmlns:a16="http://schemas.microsoft.com/office/drawing/2014/main" id="{00000000-0008-0000-0900-0000B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1" name="직사각형 741">
          <a:extLst>
            <a:ext uri="{FF2B5EF4-FFF2-40B4-BE49-F238E27FC236}">
              <a16:creationId xmlns:a16="http://schemas.microsoft.com/office/drawing/2014/main" id="{00000000-0008-0000-0900-0000B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2" name="직사각형 742">
          <a:extLst>
            <a:ext uri="{FF2B5EF4-FFF2-40B4-BE49-F238E27FC236}">
              <a16:creationId xmlns:a16="http://schemas.microsoft.com/office/drawing/2014/main" id="{00000000-0008-0000-0900-0000B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3" name="직사각형 743">
          <a:extLst>
            <a:ext uri="{FF2B5EF4-FFF2-40B4-BE49-F238E27FC236}">
              <a16:creationId xmlns:a16="http://schemas.microsoft.com/office/drawing/2014/main" id="{00000000-0008-0000-0900-0000B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4" name="직사각형 744">
          <a:extLst>
            <a:ext uri="{FF2B5EF4-FFF2-40B4-BE49-F238E27FC236}">
              <a16:creationId xmlns:a16="http://schemas.microsoft.com/office/drawing/2014/main" id="{00000000-0008-0000-0900-0000B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5" name="직사각형 745">
          <a:extLst>
            <a:ext uri="{FF2B5EF4-FFF2-40B4-BE49-F238E27FC236}">
              <a16:creationId xmlns:a16="http://schemas.microsoft.com/office/drawing/2014/main" id="{00000000-0008-0000-0900-0000B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6" name="직사각형 746">
          <a:extLst>
            <a:ext uri="{FF2B5EF4-FFF2-40B4-BE49-F238E27FC236}">
              <a16:creationId xmlns:a16="http://schemas.microsoft.com/office/drawing/2014/main" id="{00000000-0008-0000-0900-0000B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7" name="직사각형 747">
          <a:extLst>
            <a:ext uri="{FF2B5EF4-FFF2-40B4-BE49-F238E27FC236}">
              <a16:creationId xmlns:a16="http://schemas.microsoft.com/office/drawing/2014/main" id="{00000000-0008-0000-0900-0000B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8" name="직사각형 748">
          <a:extLst>
            <a:ext uri="{FF2B5EF4-FFF2-40B4-BE49-F238E27FC236}">
              <a16:creationId xmlns:a16="http://schemas.microsoft.com/office/drawing/2014/main" id="{00000000-0008-0000-0900-0000B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699" name="직사각형 749">
          <a:extLst>
            <a:ext uri="{FF2B5EF4-FFF2-40B4-BE49-F238E27FC236}">
              <a16:creationId xmlns:a16="http://schemas.microsoft.com/office/drawing/2014/main" id="{00000000-0008-0000-0900-0000B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0" name="직사각형 750">
          <a:extLst>
            <a:ext uri="{FF2B5EF4-FFF2-40B4-BE49-F238E27FC236}">
              <a16:creationId xmlns:a16="http://schemas.microsoft.com/office/drawing/2014/main" id="{00000000-0008-0000-0900-0000B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1" name="직사각형 751">
          <a:extLst>
            <a:ext uri="{FF2B5EF4-FFF2-40B4-BE49-F238E27FC236}">
              <a16:creationId xmlns:a16="http://schemas.microsoft.com/office/drawing/2014/main" id="{00000000-0008-0000-0900-0000B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2" name="직사각형 752">
          <a:extLst>
            <a:ext uri="{FF2B5EF4-FFF2-40B4-BE49-F238E27FC236}">
              <a16:creationId xmlns:a16="http://schemas.microsoft.com/office/drawing/2014/main" id="{00000000-0008-0000-0900-0000B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3" name="직사각형 753">
          <a:extLst>
            <a:ext uri="{FF2B5EF4-FFF2-40B4-BE49-F238E27FC236}">
              <a16:creationId xmlns:a16="http://schemas.microsoft.com/office/drawing/2014/main" id="{00000000-0008-0000-0900-0000B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4" name="직사각형 754">
          <a:extLst>
            <a:ext uri="{FF2B5EF4-FFF2-40B4-BE49-F238E27FC236}">
              <a16:creationId xmlns:a16="http://schemas.microsoft.com/office/drawing/2014/main" id="{00000000-0008-0000-0900-0000C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5" name="직사각형 755">
          <a:extLst>
            <a:ext uri="{FF2B5EF4-FFF2-40B4-BE49-F238E27FC236}">
              <a16:creationId xmlns:a16="http://schemas.microsoft.com/office/drawing/2014/main" id="{00000000-0008-0000-0900-0000C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6" name="직사각형 756">
          <a:extLst>
            <a:ext uri="{FF2B5EF4-FFF2-40B4-BE49-F238E27FC236}">
              <a16:creationId xmlns:a16="http://schemas.microsoft.com/office/drawing/2014/main" id="{00000000-0008-0000-0900-0000C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7" name="직사각형 757">
          <a:extLst>
            <a:ext uri="{FF2B5EF4-FFF2-40B4-BE49-F238E27FC236}">
              <a16:creationId xmlns:a16="http://schemas.microsoft.com/office/drawing/2014/main" id="{00000000-0008-0000-0900-0000C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142875</xdr:rowOff>
    </xdr:to>
    <xdr:sp macro="" textlink="">
      <xdr:nvSpPr>
        <xdr:cNvPr id="708" name="직사각형 758">
          <a:extLst>
            <a:ext uri="{FF2B5EF4-FFF2-40B4-BE49-F238E27FC236}">
              <a16:creationId xmlns:a16="http://schemas.microsoft.com/office/drawing/2014/main" id="{00000000-0008-0000-0900-0000C4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09" name="직사각형 759">
          <a:extLst>
            <a:ext uri="{FF2B5EF4-FFF2-40B4-BE49-F238E27FC236}">
              <a16:creationId xmlns:a16="http://schemas.microsoft.com/office/drawing/2014/main" id="{00000000-0008-0000-0900-0000C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0" name="직사각형 760">
          <a:extLst>
            <a:ext uri="{FF2B5EF4-FFF2-40B4-BE49-F238E27FC236}">
              <a16:creationId xmlns:a16="http://schemas.microsoft.com/office/drawing/2014/main" id="{00000000-0008-0000-0900-0000C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1" name="직사각형 761">
          <a:extLst>
            <a:ext uri="{FF2B5EF4-FFF2-40B4-BE49-F238E27FC236}">
              <a16:creationId xmlns:a16="http://schemas.microsoft.com/office/drawing/2014/main" id="{00000000-0008-0000-0900-0000C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2" name="직사각형 762">
          <a:extLst>
            <a:ext uri="{FF2B5EF4-FFF2-40B4-BE49-F238E27FC236}">
              <a16:creationId xmlns:a16="http://schemas.microsoft.com/office/drawing/2014/main" id="{00000000-0008-0000-0900-0000C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3" name="직사각형 763">
          <a:extLst>
            <a:ext uri="{FF2B5EF4-FFF2-40B4-BE49-F238E27FC236}">
              <a16:creationId xmlns:a16="http://schemas.microsoft.com/office/drawing/2014/main" id="{00000000-0008-0000-0900-0000C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4" name="직사각형 764">
          <a:extLst>
            <a:ext uri="{FF2B5EF4-FFF2-40B4-BE49-F238E27FC236}">
              <a16:creationId xmlns:a16="http://schemas.microsoft.com/office/drawing/2014/main" id="{00000000-0008-0000-0900-0000C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5" name="직사각형 765">
          <a:extLst>
            <a:ext uri="{FF2B5EF4-FFF2-40B4-BE49-F238E27FC236}">
              <a16:creationId xmlns:a16="http://schemas.microsoft.com/office/drawing/2014/main" id="{00000000-0008-0000-0900-0000C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6" name="직사각형 766">
          <a:extLst>
            <a:ext uri="{FF2B5EF4-FFF2-40B4-BE49-F238E27FC236}">
              <a16:creationId xmlns:a16="http://schemas.microsoft.com/office/drawing/2014/main" id="{00000000-0008-0000-0900-0000C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7" name="직사각형 767">
          <a:extLst>
            <a:ext uri="{FF2B5EF4-FFF2-40B4-BE49-F238E27FC236}">
              <a16:creationId xmlns:a16="http://schemas.microsoft.com/office/drawing/2014/main" id="{00000000-0008-0000-0900-0000C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8" name="직사각형 768">
          <a:extLst>
            <a:ext uri="{FF2B5EF4-FFF2-40B4-BE49-F238E27FC236}">
              <a16:creationId xmlns:a16="http://schemas.microsoft.com/office/drawing/2014/main" id="{00000000-0008-0000-0900-0000C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19" name="직사각형 769">
          <a:extLst>
            <a:ext uri="{FF2B5EF4-FFF2-40B4-BE49-F238E27FC236}">
              <a16:creationId xmlns:a16="http://schemas.microsoft.com/office/drawing/2014/main" id="{00000000-0008-0000-0900-0000C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0" name="직사각형 770">
          <a:extLst>
            <a:ext uri="{FF2B5EF4-FFF2-40B4-BE49-F238E27FC236}">
              <a16:creationId xmlns:a16="http://schemas.microsoft.com/office/drawing/2014/main" id="{00000000-0008-0000-0900-0000D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1" name="직사각형 771">
          <a:extLst>
            <a:ext uri="{FF2B5EF4-FFF2-40B4-BE49-F238E27FC236}">
              <a16:creationId xmlns:a16="http://schemas.microsoft.com/office/drawing/2014/main" id="{00000000-0008-0000-0900-0000D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2" name="직사각형 772">
          <a:extLst>
            <a:ext uri="{FF2B5EF4-FFF2-40B4-BE49-F238E27FC236}">
              <a16:creationId xmlns:a16="http://schemas.microsoft.com/office/drawing/2014/main" id="{00000000-0008-0000-0900-0000D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3" name="직사각형 773">
          <a:extLst>
            <a:ext uri="{FF2B5EF4-FFF2-40B4-BE49-F238E27FC236}">
              <a16:creationId xmlns:a16="http://schemas.microsoft.com/office/drawing/2014/main" id="{00000000-0008-0000-0900-0000D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4" name="직사각형 774">
          <a:extLst>
            <a:ext uri="{FF2B5EF4-FFF2-40B4-BE49-F238E27FC236}">
              <a16:creationId xmlns:a16="http://schemas.microsoft.com/office/drawing/2014/main" id="{00000000-0008-0000-0900-0000D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5" name="직사각형 775">
          <a:extLst>
            <a:ext uri="{FF2B5EF4-FFF2-40B4-BE49-F238E27FC236}">
              <a16:creationId xmlns:a16="http://schemas.microsoft.com/office/drawing/2014/main" id="{00000000-0008-0000-0900-0000D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6" name="직사각형 776">
          <a:extLst>
            <a:ext uri="{FF2B5EF4-FFF2-40B4-BE49-F238E27FC236}">
              <a16:creationId xmlns:a16="http://schemas.microsoft.com/office/drawing/2014/main" id="{00000000-0008-0000-0900-0000D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7" name="직사각형 777">
          <a:extLst>
            <a:ext uri="{FF2B5EF4-FFF2-40B4-BE49-F238E27FC236}">
              <a16:creationId xmlns:a16="http://schemas.microsoft.com/office/drawing/2014/main" id="{00000000-0008-0000-0900-0000D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8" name="직사각형 778">
          <a:extLst>
            <a:ext uri="{FF2B5EF4-FFF2-40B4-BE49-F238E27FC236}">
              <a16:creationId xmlns:a16="http://schemas.microsoft.com/office/drawing/2014/main" id="{00000000-0008-0000-0900-0000D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29" name="직사각형 779">
          <a:extLst>
            <a:ext uri="{FF2B5EF4-FFF2-40B4-BE49-F238E27FC236}">
              <a16:creationId xmlns:a16="http://schemas.microsoft.com/office/drawing/2014/main" id="{00000000-0008-0000-0900-0000D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0" name="직사각형 780">
          <a:extLst>
            <a:ext uri="{FF2B5EF4-FFF2-40B4-BE49-F238E27FC236}">
              <a16:creationId xmlns:a16="http://schemas.microsoft.com/office/drawing/2014/main" id="{00000000-0008-0000-0900-0000D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1" name="직사각형 781">
          <a:extLst>
            <a:ext uri="{FF2B5EF4-FFF2-40B4-BE49-F238E27FC236}">
              <a16:creationId xmlns:a16="http://schemas.microsoft.com/office/drawing/2014/main" id="{00000000-0008-0000-0900-0000D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2" name="직사각형 782">
          <a:extLst>
            <a:ext uri="{FF2B5EF4-FFF2-40B4-BE49-F238E27FC236}">
              <a16:creationId xmlns:a16="http://schemas.microsoft.com/office/drawing/2014/main" id="{00000000-0008-0000-0900-0000D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3" name="직사각형 783">
          <a:extLst>
            <a:ext uri="{FF2B5EF4-FFF2-40B4-BE49-F238E27FC236}">
              <a16:creationId xmlns:a16="http://schemas.microsoft.com/office/drawing/2014/main" id="{00000000-0008-0000-0900-0000D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4" name="직사각형 784">
          <a:extLst>
            <a:ext uri="{FF2B5EF4-FFF2-40B4-BE49-F238E27FC236}">
              <a16:creationId xmlns:a16="http://schemas.microsoft.com/office/drawing/2014/main" id="{00000000-0008-0000-0900-0000D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5" name="직사각형 785">
          <a:extLst>
            <a:ext uri="{FF2B5EF4-FFF2-40B4-BE49-F238E27FC236}">
              <a16:creationId xmlns:a16="http://schemas.microsoft.com/office/drawing/2014/main" id="{00000000-0008-0000-0900-0000D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6" name="직사각형 786">
          <a:extLst>
            <a:ext uri="{FF2B5EF4-FFF2-40B4-BE49-F238E27FC236}">
              <a16:creationId xmlns:a16="http://schemas.microsoft.com/office/drawing/2014/main" id="{00000000-0008-0000-0900-0000E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7" name="직사각형 787">
          <a:extLst>
            <a:ext uri="{FF2B5EF4-FFF2-40B4-BE49-F238E27FC236}">
              <a16:creationId xmlns:a16="http://schemas.microsoft.com/office/drawing/2014/main" id="{00000000-0008-0000-0900-0000E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8" name="직사각형 788">
          <a:extLst>
            <a:ext uri="{FF2B5EF4-FFF2-40B4-BE49-F238E27FC236}">
              <a16:creationId xmlns:a16="http://schemas.microsoft.com/office/drawing/2014/main" id="{00000000-0008-0000-0900-0000E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39" name="직사각형 789">
          <a:extLst>
            <a:ext uri="{FF2B5EF4-FFF2-40B4-BE49-F238E27FC236}">
              <a16:creationId xmlns:a16="http://schemas.microsoft.com/office/drawing/2014/main" id="{00000000-0008-0000-0900-0000E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0" name="직사각형 790">
          <a:extLst>
            <a:ext uri="{FF2B5EF4-FFF2-40B4-BE49-F238E27FC236}">
              <a16:creationId xmlns:a16="http://schemas.microsoft.com/office/drawing/2014/main" id="{00000000-0008-0000-0900-0000E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1" name="직사각형 791">
          <a:extLst>
            <a:ext uri="{FF2B5EF4-FFF2-40B4-BE49-F238E27FC236}">
              <a16:creationId xmlns:a16="http://schemas.microsoft.com/office/drawing/2014/main" id="{00000000-0008-0000-0900-0000E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2" name="직사각형 792">
          <a:extLst>
            <a:ext uri="{FF2B5EF4-FFF2-40B4-BE49-F238E27FC236}">
              <a16:creationId xmlns:a16="http://schemas.microsoft.com/office/drawing/2014/main" id="{00000000-0008-0000-0900-0000E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3" name="직사각형 793">
          <a:extLst>
            <a:ext uri="{FF2B5EF4-FFF2-40B4-BE49-F238E27FC236}">
              <a16:creationId xmlns:a16="http://schemas.microsoft.com/office/drawing/2014/main" id="{00000000-0008-0000-0900-0000E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4" name="직사각형 794">
          <a:extLst>
            <a:ext uri="{FF2B5EF4-FFF2-40B4-BE49-F238E27FC236}">
              <a16:creationId xmlns:a16="http://schemas.microsoft.com/office/drawing/2014/main" id="{00000000-0008-0000-0900-0000E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5" name="직사각형 795">
          <a:extLst>
            <a:ext uri="{FF2B5EF4-FFF2-40B4-BE49-F238E27FC236}">
              <a16:creationId xmlns:a16="http://schemas.microsoft.com/office/drawing/2014/main" id="{00000000-0008-0000-0900-0000E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142875</xdr:rowOff>
    </xdr:to>
    <xdr:sp macro="" textlink="">
      <xdr:nvSpPr>
        <xdr:cNvPr id="746" name="직사각형 796">
          <a:extLst>
            <a:ext uri="{FF2B5EF4-FFF2-40B4-BE49-F238E27FC236}">
              <a16:creationId xmlns:a16="http://schemas.microsoft.com/office/drawing/2014/main" id="{00000000-0008-0000-0900-0000EA020000}"/>
            </a:ext>
          </a:extLst>
        </xdr:cNvPr>
        <xdr:cNvSpPr>
          <a:spLocks noChangeArrowheads="1"/>
        </xdr:cNvSpPr>
      </xdr:nvSpPr>
      <xdr:spPr>
        <a:xfrm>
          <a:off x="1809750" y="698499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7" name="직사각형 797">
          <a:extLst>
            <a:ext uri="{FF2B5EF4-FFF2-40B4-BE49-F238E27FC236}">
              <a16:creationId xmlns:a16="http://schemas.microsoft.com/office/drawing/2014/main" id="{00000000-0008-0000-0900-0000E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8" name="직사각형 798">
          <a:extLst>
            <a:ext uri="{FF2B5EF4-FFF2-40B4-BE49-F238E27FC236}">
              <a16:creationId xmlns:a16="http://schemas.microsoft.com/office/drawing/2014/main" id="{00000000-0008-0000-0900-0000E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49" name="직사각형 799">
          <a:extLst>
            <a:ext uri="{FF2B5EF4-FFF2-40B4-BE49-F238E27FC236}">
              <a16:creationId xmlns:a16="http://schemas.microsoft.com/office/drawing/2014/main" id="{00000000-0008-0000-0900-0000E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0" name="직사각형 800">
          <a:extLst>
            <a:ext uri="{FF2B5EF4-FFF2-40B4-BE49-F238E27FC236}">
              <a16:creationId xmlns:a16="http://schemas.microsoft.com/office/drawing/2014/main" id="{00000000-0008-0000-0900-0000E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1" name="직사각형 801">
          <a:extLst>
            <a:ext uri="{FF2B5EF4-FFF2-40B4-BE49-F238E27FC236}">
              <a16:creationId xmlns:a16="http://schemas.microsoft.com/office/drawing/2014/main" id="{00000000-0008-0000-0900-0000E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2" name="직사각형 802">
          <a:extLst>
            <a:ext uri="{FF2B5EF4-FFF2-40B4-BE49-F238E27FC236}">
              <a16:creationId xmlns:a16="http://schemas.microsoft.com/office/drawing/2014/main" id="{00000000-0008-0000-0900-0000F0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3" name="직사각형 803">
          <a:extLst>
            <a:ext uri="{FF2B5EF4-FFF2-40B4-BE49-F238E27FC236}">
              <a16:creationId xmlns:a16="http://schemas.microsoft.com/office/drawing/2014/main" id="{00000000-0008-0000-0900-0000F1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4" name="직사각형 804">
          <a:extLst>
            <a:ext uri="{FF2B5EF4-FFF2-40B4-BE49-F238E27FC236}">
              <a16:creationId xmlns:a16="http://schemas.microsoft.com/office/drawing/2014/main" id="{00000000-0008-0000-0900-0000F2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5" name="직사각형 805">
          <a:extLst>
            <a:ext uri="{FF2B5EF4-FFF2-40B4-BE49-F238E27FC236}">
              <a16:creationId xmlns:a16="http://schemas.microsoft.com/office/drawing/2014/main" id="{00000000-0008-0000-0900-0000F3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6" name="직사각형 806">
          <a:extLst>
            <a:ext uri="{FF2B5EF4-FFF2-40B4-BE49-F238E27FC236}">
              <a16:creationId xmlns:a16="http://schemas.microsoft.com/office/drawing/2014/main" id="{00000000-0008-0000-0900-0000F4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7" name="직사각형 807">
          <a:extLst>
            <a:ext uri="{FF2B5EF4-FFF2-40B4-BE49-F238E27FC236}">
              <a16:creationId xmlns:a16="http://schemas.microsoft.com/office/drawing/2014/main" id="{00000000-0008-0000-0900-0000F5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8" name="직사각형 808">
          <a:extLst>
            <a:ext uri="{FF2B5EF4-FFF2-40B4-BE49-F238E27FC236}">
              <a16:creationId xmlns:a16="http://schemas.microsoft.com/office/drawing/2014/main" id="{00000000-0008-0000-0900-0000F6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59" name="직사각형 809">
          <a:extLst>
            <a:ext uri="{FF2B5EF4-FFF2-40B4-BE49-F238E27FC236}">
              <a16:creationId xmlns:a16="http://schemas.microsoft.com/office/drawing/2014/main" id="{00000000-0008-0000-0900-0000F7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0" name="직사각형 810">
          <a:extLst>
            <a:ext uri="{FF2B5EF4-FFF2-40B4-BE49-F238E27FC236}">
              <a16:creationId xmlns:a16="http://schemas.microsoft.com/office/drawing/2014/main" id="{00000000-0008-0000-0900-0000F8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1" name="직사각형 811">
          <a:extLst>
            <a:ext uri="{FF2B5EF4-FFF2-40B4-BE49-F238E27FC236}">
              <a16:creationId xmlns:a16="http://schemas.microsoft.com/office/drawing/2014/main" id="{00000000-0008-0000-0900-0000F9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2" name="직사각형 812">
          <a:extLst>
            <a:ext uri="{FF2B5EF4-FFF2-40B4-BE49-F238E27FC236}">
              <a16:creationId xmlns:a16="http://schemas.microsoft.com/office/drawing/2014/main" id="{00000000-0008-0000-0900-0000FA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3" name="직사각형 813">
          <a:extLst>
            <a:ext uri="{FF2B5EF4-FFF2-40B4-BE49-F238E27FC236}">
              <a16:creationId xmlns:a16="http://schemas.microsoft.com/office/drawing/2014/main" id="{00000000-0008-0000-0900-0000FB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4" name="직사각형 814">
          <a:extLst>
            <a:ext uri="{FF2B5EF4-FFF2-40B4-BE49-F238E27FC236}">
              <a16:creationId xmlns:a16="http://schemas.microsoft.com/office/drawing/2014/main" id="{00000000-0008-0000-0900-0000FC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5" name="직사각형 815">
          <a:extLst>
            <a:ext uri="{FF2B5EF4-FFF2-40B4-BE49-F238E27FC236}">
              <a16:creationId xmlns:a16="http://schemas.microsoft.com/office/drawing/2014/main" id="{00000000-0008-0000-0900-0000FD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6" name="직사각형 816">
          <a:extLst>
            <a:ext uri="{FF2B5EF4-FFF2-40B4-BE49-F238E27FC236}">
              <a16:creationId xmlns:a16="http://schemas.microsoft.com/office/drawing/2014/main" id="{00000000-0008-0000-0900-0000FE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7" name="직사각형 817">
          <a:extLst>
            <a:ext uri="{FF2B5EF4-FFF2-40B4-BE49-F238E27FC236}">
              <a16:creationId xmlns:a16="http://schemas.microsoft.com/office/drawing/2014/main" id="{00000000-0008-0000-0900-0000FF02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8" name="직사각형 818">
          <a:extLst>
            <a:ext uri="{FF2B5EF4-FFF2-40B4-BE49-F238E27FC236}">
              <a16:creationId xmlns:a16="http://schemas.microsoft.com/office/drawing/2014/main" id="{00000000-0008-0000-0900-000000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69" name="직사각형 819">
          <a:extLst>
            <a:ext uri="{FF2B5EF4-FFF2-40B4-BE49-F238E27FC236}">
              <a16:creationId xmlns:a16="http://schemas.microsoft.com/office/drawing/2014/main" id="{00000000-0008-0000-0900-000001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0" name="직사각형 820">
          <a:extLst>
            <a:ext uri="{FF2B5EF4-FFF2-40B4-BE49-F238E27FC236}">
              <a16:creationId xmlns:a16="http://schemas.microsoft.com/office/drawing/2014/main" id="{00000000-0008-0000-0900-000002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1" name="직사각형 821">
          <a:extLst>
            <a:ext uri="{FF2B5EF4-FFF2-40B4-BE49-F238E27FC236}">
              <a16:creationId xmlns:a16="http://schemas.microsoft.com/office/drawing/2014/main" id="{00000000-0008-0000-0900-000003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2" name="직사각형 822">
          <a:extLst>
            <a:ext uri="{FF2B5EF4-FFF2-40B4-BE49-F238E27FC236}">
              <a16:creationId xmlns:a16="http://schemas.microsoft.com/office/drawing/2014/main" id="{00000000-0008-0000-0900-000004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3" name="직사각형 823">
          <a:extLst>
            <a:ext uri="{FF2B5EF4-FFF2-40B4-BE49-F238E27FC236}">
              <a16:creationId xmlns:a16="http://schemas.microsoft.com/office/drawing/2014/main" id="{00000000-0008-0000-0900-000005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4" name="직사각형 824">
          <a:extLst>
            <a:ext uri="{FF2B5EF4-FFF2-40B4-BE49-F238E27FC236}">
              <a16:creationId xmlns:a16="http://schemas.microsoft.com/office/drawing/2014/main" id="{00000000-0008-0000-0900-000006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5" name="직사각형 825">
          <a:extLst>
            <a:ext uri="{FF2B5EF4-FFF2-40B4-BE49-F238E27FC236}">
              <a16:creationId xmlns:a16="http://schemas.microsoft.com/office/drawing/2014/main" id="{00000000-0008-0000-0900-000007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6" name="직사각형 826">
          <a:extLst>
            <a:ext uri="{FF2B5EF4-FFF2-40B4-BE49-F238E27FC236}">
              <a16:creationId xmlns:a16="http://schemas.microsoft.com/office/drawing/2014/main" id="{00000000-0008-0000-0900-000008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7" name="직사각형 827">
          <a:extLst>
            <a:ext uri="{FF2B5EF4-FFF2-40B4-BE49-F238E27FC236}">
              <a16:creationId xmlns:a16="http://schemas.microsoft.com/office/drawing/2014/main" id="{00000000-0008-0000-0900-000009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8" name="직사각형 828">
          <a:extLst>
            <a:ext uri="{FF2B5EF4-FFF2-40B4-BE49-F238E27FC236}">
              <a16:creationId xmlns:a16="http://schemas.microsoft.com/office/drawing/2014/main" id="{00000000-0008-0000-0900-00000A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79" name="직사각형 829">
          <a:extLst>
            <a:ext uri="{FF2B5EF4-FFF2-40B4-BE49-F238E27FC236}">
              <a16:creationId xmlns:a16="http://schemas.microsoft.com/office/drawing/2014/main" id="{00000000-0008-0000-0900-00000B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0" name="직사각형 830">
          <a:extLst>
            <a:ext uri="{FF2B5EF4-FFF2-40B4-BE49-F238E27FC236}">
              <a16:creationId xmlns:a16="http://schemas.microsoft.com/office/drawing/2014/main" id="{00000000-0008-0000-0900-00000C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1" name="직사각형 831">
          <a:extLst>
            <a:ext uri="{FF2B5EF4-FFF2-40B4-BE49-F238E27FC236}">
              <a16:creationId xmlns:a16="http://schemas.microsoft.com/office/drawing/2014/main" id="{00000000-0008-0000-0900-00000D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2" name="직사각형 832">
          <a:extLst>
            <a:ext uri="{FF2B5EF4-FFF2-40B4-BE49-F238E27FC236}">
              <a16:creationId xmlns:a16="http://schemas.microsoft.com/office/drawing/2014/main" id="{00000000-0008-0000-0900-00000E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3" name="직사각형 833">
          <a:extLst>
            <a:ext uri="{FF2B5EF4-FFF2-40B4-BE49-F238E27FC236}">
              <a16:creationId xmlns:a16="http://schemas.microsoft.com/office/drawing/2014/main" id="{00000000-0008-0000-0900-00000F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4" name="직사각형 835">
          <a:extLst>
            <a:ext uri="{FF2B5EF4-FFF2-40B4-BE49-F238E27FC236}">
              <a16:creationId xmlns:a16="http://schemas.microsoft.com/office/drawing/2014/main" id="{00000000-0008-0000-0900-000010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5" name="직사각형 836">
          <a:extLst>
            <a:ext uri="{FF2B5EF4-FFF2-40B4-BE49-F238E27FC236}">
              <a16:creationId xmlns:a16="http://schemas.microsoft.com/office/drawing/2014/main" id="{00000000-0008-0000-0900-000011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6" name="직사각형 837">
          <a:extLst>
            <a:ext uri="{FF2B5EF4-FFF2-40B4-BE49-F238E27FC236}">
              <a16:creationId xmlns:a16="http://schemas.microsoft.com/office/drawing/2014/main" id="{00000000-0008-0000-0900-000012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7" name="직사각형 838">
          <a:extLst>
            <a:ext uri="{FF2B5EF4-FFF2-40B4-BE49-F238E27FC236}">
              <a16:creationId xmlns:a16="http://schemas.microsoft.com/office/drawing/2014/main" id="{00000000-0008-0000-0900-000013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8" name="직사각형 839">
          <a:extLst>
            <a:ext uri="{FF2B5EF4-FFF2-40B4-BE49-F238E27FC236}">
              <a16:creationId xmlns:a16="http://schemas.microsoft.com/office/drawing/2014/main" id="{00000000-0008-0000-0900-000014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89" name="직사각형 840">
          <a:extLst>
            <a:ext uri="{FF2B5EF4-FFF2-40B4-BE49-F238E27FC236}">
              <a16:creationId xmlns:a16="http://schemas.microsoft.com/office/drawing/2014/main" id="{00000000-0008-0000-0900-000015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0" name="직사각형 841">
          <a:extLst>
            <a:ext uri="{FF2B5EF4-FFF2-40B4-BE49-F238E27FC236}">
              <a16:creationId xmlns:a16="http://schemas.microsoft.com/office/drawing/2014/main" id="{00000000-0008-0000-0900-000016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1" name="직사각형 842">
          <a:extLst>
            <a:ext uri="{FF2B5EF4-FFF2-40B4-BE49-F238E27FC236}">
              <a16:creationId xmlns:a16="http://schemas.microsoft.com/office/drawing/2014/main" id="{00000000-0008-0000-0900-000017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2" name="직사각형 843">
          <a:extLst>
            <a:ext uri="{FF2B5EF4-FFF2-40B4-BE49-F238E27FC236}">
              <a16:creationId xmlns:a16="http://schemas.microsoft.com/office/drawing/2014/main" id="{00000000-0008-0000-0900-000018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3" name="직사각형 844">
          <a:extLst>
            <a:ext uri="{FF2B5EF4-FFF2-40B4-BE49-F238E27FC236}">
              <a16:creationId xmlns:a16="http://schemas.microsoft.com/office/drawing/2014/main" id="{00000000-0008-0000-0900-000019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4" name="직사각형 845">
          <a:extLst>
            <a:ext uri="{FF2B5EF4-FFF2-40B4-BE49-F238E27FC236}">
              <a16:creationId xmlns:a16="http://schemas.microsoft.com/office/drawing/2014/main" id="{00000000-0008-0000-0900-00001A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5" name="직사각형 846">
          <a:extLst>
            <a:ext uri="{FF2B5EF4-FFF2-40B4-BE49-F238E27FC236}">
              <a16:creationId xmlns:a16="http://schemas.microsoft.com/office/drawing/2014/main" id="{00000000-0008-0000-0900-00001B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6" name="직사각형 847">
          <a:extLst>
            <a:ext uri="{FF2B5EF4-FFF2-40B4-BE49-F238E27FC236}">
              <a16:creationId xmlns:a16="http://schemas.microsoft.com/office/drawing/2014/main" id="{00000000-0008-0000-0900-00001C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7" name="직사각형 848">
          <a:extLst>
            <a:ext uri="{FF2B5EF4-FFF2-40B4-BE49-F238E27FC236}">
              <a16:creationId xmlns:a16="http://schemas.microsoft.com/office/drawing/2014/main" id="{00000000-0008-0000-0900-00001D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8" name="직사각형 849">
          <a:extLst>
            <a:ext uri="{FF2B5EF4-FFF2-40B4-BE49-F238E27FC236}">
              <a16:creationId xmlns:a16="http://schemas.microsoft.com/office/drawing/2014/main" id="{00000000-0008-0000-0900-00001E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799" name="직사각형 850">
          <a:extLst>
            <a:ext uri="{FF2B5EF4-FFF2-40B4-BE49-F238E27FC236}">
              <a16:creationId xmlns:a16="http://schemas.microsoft.com/office/drawing/2014/main" id="{00000000-0008-0000-0900-00001F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0" name="직사각형 851">
          <a:extLst>
            <a:ext uri="{FF2B5EF4-FFF2-40B4-BE49-F238E27FC236}">
              <a16:creationId xmlns:a16="http://schemas.microsoft.com/office/drawing/2014/main" id="{00000000-0008-0000-0900-000020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1" name="직사각형 852">
          <a:extLst>
            <a:ext uri="{FF2B5EF4-FFF2-40B4-BE49-F238E27FC236}">
              <a16:creationId xmlns:a16="http://schemas.microsoft.com/office/drawing/2014/main" id="{00000000-0008-0000-0900-000021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2" name="직사각형 853">
          <a:extLst>
            <a:ext uri="{FF2B5EF4-FFF2-40B4-BE49-F238E27FC236}">
              <a16:creationId xmlns:a16="http://schemas.microsoft.com/office/drawing/2014/main" id="{00000000-0008-0000-0900-000022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3" name="직사각형 854">
          <a:extLst>
            <a:ext uri="{FF2B5EF4-FFF2-40B4-BE49-F238E27FC236}">
              <a16:creationId xmlns:a16="http://schemas.microsoft.com/office/drawing/2014/main" id="{00000000-0008-0000-0900-000023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4" name="직사각형 855">
          <a:extLst>
            <a:ext uri="{FF2B5EF4-FFF2-40B4-BE49-F238E27FC236}">
              <a16:creationId xmlns:a16="http://schemas.microsoft.com/office/drawing/2014/main" id="{00000000-0008-0000-0900-000024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5" name="직사각형 856">
          <a:extLst>
            <a:ext uri="{FF2B5EF4-FFF2-40B4-BE49-F238E27FC236}">
              <a16:creationId xmlns:a16="http://schemas.microsoft.com/office/drawing/2014/main" id="{00000000-0008-0000-0900-000025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6" name="직사각형 857">
          <a:extLst>
            <a:ext uri="{FF2B5EF4-FFF2-40B4-BE49-F238E27FC236}">
              <a16:creationId xmlns:a16="http://schemas.microsoft.com/office/drawing/2014/main" id="{00000000-0008-0000-0900-000026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7" name="직사각형 858">
          <a:extLst>
            <a:ext uri="{FF2B5EF4-FFF2-40B4-BE49-F238E27FC236}">
              <a16:creationId xmlns:a16="http://schemas.microsoft.com/office/drawing/2014/main" id="{00000000-0008-0000-0900-000027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8" name="직사각형 859">
          <a:extLst>
            <a:ext uri="{FF2B5EF4-FFF2-40B4-BE49-F238E27FC236}">
              <a16:creationId xmlns:a16="http://schemas.microsoft.com/office/drawing/2014/main" id="{00000000-0008-0000-0900-000028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09" name="직사각형 860">
          <a:extLst>
            <a:ext uri="{FF2B5EF4-FFF2-40B4-BE49-F238E27FC236}">
              <a16:creationId xmlns:a16="http://schemas.microsoft.com/office/drawing/2014/main" id="{00000000-0008-0000-0900-000029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0" name="직사각형 861">
          <a:extLst>
            <a:ext uri="{FF2B5EF4-FFF2-40B4-BE49-F238E27FC236}">
              <a16:creationId xmlns:a16="http://schemas.microsoft.com/office/drawing/2014/main" id="{00000000-0008-0000-0900-00002A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1" name="직사각형 862">
          <a:extLst>
            <a:ext uri="{FF2B5EF4-FFF2-40B4-BE49-F238E27FC236}">
              <a16:creationId xmlns:a16="http://schemas.microsoft.com/office/drawing/2014/main" id="{00000000-0008-0000-0900-00002B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2" name="직사각형 863">
          <a:extLst>
            <a:ext uri="{FF2B5EF4-FFF2-40B4-BE49-F238E27FC236}">
              <a16:creationId xmlns:a16="http://schemas.microsoft.com/office/drawing/2014/main" id="{00000000-0008-0000-0900-00002C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3" name="직사각형 864">
          <a:extLst>
            <a:ext uri="{FF2B5EF4-FFF2-40B4-BE49-F238E27FC236}">
              <a16:creationId xmlns:a16="http://schemas.microsoft.com/office/drawing/2014/main" id="{00000000-0008-0000-0900-00002D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4" name="직사각형 865">
          <a:extLst>
            <a:ext uri="{FF2B5EF4-FFF2-40B4-BE49-F238E27FC236}">
              <a16:creationId xmlns:a16="http://schemas.microsoft.com/office/drawing/2014/main" id="{00000000-0008-0000-0900-00002E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5" name="직사각형 866">
          <a:extLst>
            <a:ext uri="{FF2B5EF4-FFF2-40B4-BE49-F238E27FC236}">
              <a16:creationId xmlns:a16="http://schemas.microsoft.com/office/drawing/2014/main" id="{00000000-0008-0000-0900-00002F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6" name="직사각형 867">
          <a:extLst>
            <a:ext uri="{FF2B5EF4-FFF2-40B4-BE49-F238E27FC236}">
              <a16:creationId xmlns:a16="http://schemas.microsoft.com/office/drawing/2014/main" id="{00000000-0008-0000-0900-000030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7" name="직사각형 868">
          <a:extLst>
            <a:ext uri="{FF2B5EF4-FFF2-40B4-BE49-F238E27FC236}">
              <a16:creationId xmlns:a16="http://schemas.microsoft.com/office/drawing/2014/main" id="{00000000-0008-0000-0900-000031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8" name="직사각형 869">
          <a:extLst>
            <a:ext uri="{FF2B5EF4-FFF2-40B4-BE49-F238E27FC236}">
              <a16:creationId xmlns:a16="http://schemas.microsoft.com/office/drawing/2014/main" id="{00000000-0008-0000-0900-000032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19" name="직사각형 870">
          <a:extLst>
            <a:ext uri="{FF2B5EF4-FFF2-40B4-BE49-F238E27FC236}">
              <a16:creationId xmlns:a16="http://schemas.microsoft.com/office/drawing/2014/main" id="{00000000-0008-0000-0900-000033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0" name="직사각형 871">
          <a:extLst>
            <a:ext uri="{FF2B5EF4-FFF2-40B4-BE49-F238E27FC236}">
              <a16:creationId xmlns:a16="http://schemas.microsoft.com/office/drawing/2014/main" id="{00000000-0008-0000-0900-000034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1" name="직사각형 873">
          <a:extLst>
            <a:ext uri="{FF2B5EF4-FFF2-40B4-BE49-F238E27FC236}">
              <a16:creationId xmlns:a16="http://schemas.microsoft.com/office/drawing/2014/main" id="{00000000-0008-0000-0900-000035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2" name="직사각형 874">
          <a:extLst>
            <a:ext uri="{FF2B5EF4-FFF2-40B4-BE49-F238E27FC236}">
              <a16:creationId xmlns:a16="http://schemas.microsoft.com/office/drawing/2014/main" id="{00000000-0008-0000-0900-000036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3" name="직사각형 875">
          <a:extLst>
            <a:ext uri="{FF2B5EF4-FFF2-40B4-BE49-F238E27FC236}">
              <a16:creationId xmlns:a16="http://schemas.microsoft.com/office/drawing/2014/main" id="{00000000-0008-0000-0900-000037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4" name="직사각형 876">
          <a:extLst>
            <a:ext uri="{FF2B5EF4-FFF2-40B4-BE49-F238E27FC236}">
              <a16:creationId xmlns:a16="http://schemas.microsoft.com/office/drawing/2014/main" id="{00000000-0008-0000-0900-000038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5" name="직사각형 877">
          <a:extLst>
            <a:ext uri="{FF2B5EF4-FFF2-40B4-BE49-F238E27FC236}">
              <a16:creationId xmlns:a16="http://schemas.microsoft.com/office/drawing/2014/main" id="{00000000-0008-0000-0900-000039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6" name="직사각형 878">
          <a:extLst>
            <a:ext uri="{FF2B5EF4-FFF2-40B4-BE49-F238E27FC236}">
              <a16:creationId xmlns:a16="http://schemas.microsoft.com/office/drawing/2014/main" id="{00000000-0008-0000-0900-00003A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7" name="직사각형 879">
          <a:extLst>
            <a:ext uri="{FF2B5EF4-FFF2-40B4-BE49-F238E27FC236}">
              <a16:creationId xmlns:a16="http://schemas.microsoft.com/office/drawing/2014/main" id="{00000000-0008-0000-0900-00003B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8" name="직사각형 880">
          <a:extLst>
            <a:ext uri="{FF2B5EF4-FFF2-40B4-BE49-F238E27FC236}">
              <a16:creationId xmlns:a16="http://schemas.microsoft.com/office/drawing/2014/main" id="{00000000-0008-0000-0900-00003C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29" name="직사각형 881">
          <a:extLst>
            <a:ext uri="{FF2B5EF4-FFF2-40B4-BE49-F238E27FC236}">
              <a16:creationId xmlns:a16="http://schemas.microsoft.com/office/drawing/2014/main" id="{00000000-0008-0000-0900-00003D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30" name="직사각형 882">
          <a:extLst>
            <a:ext uri="{FF2B5EF4-FFF2-40B4-BE49-F238E27FC236}">
              <a16:creationId xmlns:a16="http://schemas.microsoft.com/office/drawing/2014/main" id="{00000000-0008-0000-0900-00003E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macro="" textlink="">
      <xdr:nvSpPr>
        <xdr:cNvPr id="831" name="직사각형 883">
          <a:extLst>
            <a:ext uri="{FF2B5EF4-FFF2-40B4-BE49-F238E27FC236}">
              <a16:creationId xmlns:a16="http://schemas.microsoft.com/office/drawing/2014/main" id="{00000000-0008-0000-0900-00003F030000}"/>
            </a:ext>
          </a:extLst>
        </xdr:cNvPr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2" name="직사각형 885">
          <a:extLst>
            <a:ext uri="{FF2B5EF4-FFF2-40B4-BE49-F238E27FC236}">
              <a16:creationId xmlns:a16="http://schemas.microsoft.com/office/drawing/2014/main" id="{00000000-0008-0000-0900-00004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3" name="직사각형 886">
          <a:extLst>
            <a:ext uri="{FF2B5EF4-FFF2-40B4-BE49-F238E27FC236}">
              <a16:creationId xmlns:a16="http://schemas.microsoft.com/office/drawing/2014/main" id="{00000000-0008-0000-0900-00004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4" name="직사각형 887">
          <a:extLst>
            <a:ext uri="{FF2B5EF4-FFF2-40B4-BE49-F238E27FC236}">
              <a16:creationId xmlns:a16="http://schemas.microsoft.com/office/drawing/2014/main" id="{00000000-0008-0000-0900-00004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5" name="직사각형 888">
          <a:extLst>
            <a:ext uri="{FF2B5EF4-FFF2-40B4-BE49-F238E27FC236}">
              <a16:creationId xmlns:a16="http://schemas.microsoft.com/office/drawing/2014/main" id="{00000000-0008-0000-0900-00004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6" name="직사각형 889">
          <a:extLst>
            <a:ext uri="{FF2B5EF4-FFF2-40B4-BE49-F238E27FC236}">
              <a16:creationId xmlns:a16="http://schemas.microsoft.com/office/drawing/2014/main" id="{00000000-0008-0000-0900-00004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7" name="직사각형 890">
          <a:extLst>
            <a:ext uri="{FF2B5EF4-FFF2-40B4-BE49-F238E27FC236}">
              <a16:creationId xmlns:a16="http://schemas.microsoft.com/office/drawing/2014/main" id="{00000000-0008-0000-0900-00004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8" name="직사각형 891">
          <a:extLst>
            <a:ext uri="{FF2B5EF4-FFF2-40B4-BE49-F238E27FC236}">
              <a16:creationId xmlns:a16="http://schemas.microsoft.com/office/drawing/2014/main" id="{00000000-0008-0000-0900-00004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39" name="직사각형 892">
          <a:extLst>
            <a:ext uri="{FF2B5EF4-FFF2-40B4-BE49-F238E27FC236}">
              <a16:creationId xmlns:a16="http://schemas.microsoft.com/office/drawing/2014/main" id="{00000000-0008-0000-0900-00004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0" name="직사각형 893">
          <a:extLst>
            <a:ext uri="{FF2B5EF4-FFF2-40B4-BE49-F238E27FC236}">
              <a16:creationId xmlns:a16="http://schemas.microsoft.com/office/drawing/2014/main" id="{00000000-0008-0000-0900-00004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1" name="직사각형 894">
          <a:extLst>
            <a:ext uri="{FF2B5EF4-FFF2-40B4-BE49-F238E27FC236}">
              <a16:creationId xmlns:a16="http://schemas.microsoft.com/office/drawing/2014/main" id="{00000000-0008-0000-0900-00004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2" name="직사각형 895">
          <a:extLst>
            <a:ext uri="{FF2B5EF4-FFF2-40B4-BE49-F238E27FC236}">
              <a16:creationId xmlns:a16="http://schemas.microsoft.com/office/drawing/2014/main" id="{00000000-0008-0000-0900-00004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3" name="직사각형 896">
          <a:extLst>
            <a:ext uri="{FF2B5EF4-FFF2-40B4-BE49-F238E27FC236}">
              <a16:creationId xmlns:a16="http://schemas.microsoft.com/office/drawing/2014/main" id="{00000000-0008-0000-0900-00004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4" name="직사각형 897">
          <a:extLst>
            <a:ext uri="{FF2B5EF4-FFF2-40B4-BE49-F238E27FC236}">
              <a16:creationId xmlns:a16="http://schemas.microsoft.com/office/drawing/2014/main" id="{00000000-0008-0000-0900-00004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5" name="직사각형 898">
          <a:extLst>
            <a:ext uri="{FF2B5EF4-FFF2-40B4-BE49-F238E27FC236}">
              <a16:creationId xmlns:a16="http://schemas.microsoft.com/office/drawing/2014/main" id="{00000000-0008-0000-0900-00004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6" name="직사각형 899">
          <a:extLst>
            <a:ext uri="{FF2B5EF4-FFF2-40B4-BE49-F238E27FC236}">
              <a16:creationId xmlns:a16="http://schemas.microsoft.com/office/drawing/2014/main" id="{00000000-0008-0000-0900-00004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7" name="직사각형 900">
          <a:extLst>
            <a:ext uri="{FF2B5EF4-FFF2-40B4-BE49-F238E27FC236}">
              <a16:creationId xmlns:a16="http://schemas.microsoft.com/office/drawing/2014/main" id="{00000000-0008-0000-0900-00004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8" name="직사각형 901">
          <a:extLst>
            <a:ext uri="{FF2B5EF4-FFF2-40B4-BE49-F238E27FC236}">
              <a16:creationId xmlns:a16="http://schemas.microsoft.com/office/drawing/2014/main" id="{00000000-0008-0000-0900-00005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49" name="직사각형 902">
          <a:extLst>
            <a:ext uri="{FF2B5EF4-FFF2-40B4-BE49-F238E27FC236}">
              <a16:creationId xmlns:a16="http://schemas.microsoft.com/office/drawing/2014/main" id="{00000000-0008-0000-0900-00005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0" name="직사각형 903">
          <a:extLst>
            <a:ext uri="{FF2B5EF4-FFF2-40B4-BE49-F238E27FC236}">
              <a16:creationId xmlns:a16="http://schemas.microsoft.com/office/drawing/2014/main" id="{00000000-0008-0000-0900-00005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1" name="직사각형 904">
          <a:extLst>
            <a:ext uri="{FF2B5EF4-FFF2-40B4-BE49-F238E27FC236}">
              <a16:creationId xmlns:a16="http://schemas.microsoft.com/office/drawing/2014/main" id="{00000000-0008-0000-0900-00005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2" name="직사각형 905">
          <a:extLst>
            <a:ext uri="{FF2B5EF4-FFF2-40B4-BE49-F238E27FC236}">
              <a16:creationId xmlns:a16="http://schemas.microsoft.com/office/drawing/2014/main" id="{00000000-0008-0000-0900-00005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3" name="직사각형 906">
          <a:extLst>
            <a:ext uri="{FF2B5EF4-FFF2-40B4-BE49-F238E27FC236}">
              <a16:creationId xmlns:a16="http://schemas.microsoft.com/office/drawing/2014/main" id="{00000000-0008-0000-0900-00005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4" name="직사각형 907">
          <a:extLst>
            <a:ext uri="{FF2B5EF4-FFF2-40B4-BE49-F238E27FC236}">
              <a16:creationId xmlns:a16="http://schemas.microsoft.com/office/drawing/2014/main" id="{00000000-0008-0000-0900-00005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5" name="직사각형 908">
          <a:extLst>
            <a:ext uri="{FF2B5EF4-FFF2-40B4-BE49-F238E27FC236}">
              <a16:creationId xmlns:a16="http://schemas.microsoft.com/office/drawing/2014/main" id="{00000000-0008-0000-0900-00005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6" name="직사각형 909">
          <a:extLst>
            <a:ext uri="{FF2B5EF4-FFF2-40B4-BE49-F238E27FC236}">
              <a16:creationId xmlns:a16="http://schemas.microsoft.com/office/drawing/2014/main" id="{00000000-0008-0000-0900-00005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857" name="직사각형 910">
          <a:extLst>
            <a:ext uri="{FF2B5EF4-FFF2-40B4-BE49-F238E27FC236}">
              <a16:creationId xmlns:a16="http://schemas.microsoft.com/office/drawing/2014/main" id="{00000000-0008-0000-0900-00005903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8" name="직사각형 911">
          <a:extLst>
            <a:ext uri="{FF2B5EF4-FFF2-40B4-BE49-F238E27FC236}">
              <a16:creationId xmlns:a16="http://schemas.microsoft.com/office/drawing/2014/main" id="{00000000-0008-0000-0900-00005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59" name="직사각형 912">
          <a:extLst>
            <a:ext uri="{FF2B5EF4-FFF2-40B4-BE49-F238E27FC236}">
              <a16:creationId xmlns:a16="http://schemas.microsoft.com/office/drawing/2014/main" id="{00000000-0008-0000-0900-00005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60" name="직사각형 913">
          <a:extLst>
            <a:ext uri="{FF2B5EF4-FFF2-40B4-BE49-F238E27FC236}">
              <a16:creationId xmlns:a16="http://schemas.microsoft.com/office/drawing/2014/main" id="{00000000-0008-0000-0900-00005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1" name="직사각형 914">
          <a:extLst>
            <a:ext uri="{FF2B5EF4-FFF2-40B4-BE49-F238E27FC236}">
              <a16:creationId xmlns:a16="http://schemas.microsoft.com/office/drawing/2014/main" id="{00000000-0008-0000-0900-00005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2" name="직사각형 915">
          <a:extLst>
            <a:ext uri="{FF2B5EF4-FFF2-40B4-BE49-F238E27FC236}">
              <a16:creationId xmlns:a16="http://schemas.microsoft.com/office/drawing/2014/main" id="{00000000-0008-0000-0900-00005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3" name="직사각형 916">
          <a:extLst>
            <a:ext uri="{FF2B5EF4-FFF2-40B4-BE49-F238E27FC236}">
              <a16:creationId xmlns:a16="http://schemas.microsoft.com/office/drawing/2014/main" id="{00000000-0008-0000-0900-00005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4" name="직사각형 917">
          <a:extLst>
            <a:ext uri="{FF2B5EF4-FFF2-40B4-BE49-F238E27FC236}">
              <a16:creationId xmlns:a16="http://schemas.microsoft.com/office/drawing/2014/main" id="{00000000-0008-0000-0900-00006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5" name="직사각형 918">
          <a:extLst>
            <a:ext uri="{FF2B5EF4-FFF2-40B4-BE49-F238E27FC236}">
              <a16:creationId xmlns:a16="http://schemas.microsoft.com/office/drawing/2014/main" id="{00000000-0008-0000-0900-00006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6" name="직사각형 919">
          <a:extLst>
            <a:ext uri="{FF2B5EF4-FFF2-40B4-BE49-F238E27FC236}">
              <a16:creationId xmlns:a16="http://schemas.microsoft.com/office/drawing/2014/main" id="{00000000-0008-0000-0900-00006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7" name="직사각형 920">
          <a:extLst>
            <a:ext uri="{FF2B5EF4-FFF2-40B4-BE49-F238E27FC236}">
              <a16:creationId xmlns:a16="http://schemas.microsoft.com/office/drawing/2014/main" id="{00000000-0008-0000-0900-00006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68" name="직사각형 921">
          <a:extLst>
            <a:ext uri="{FF2B5EF4-FFF2-40B4-BE49-F238E27FC236}">
              <a16:creationId xmlns:a16="http://schemas.microsoft.com/office/drawing/2014/main" id="{00000000-0008-0000-0900-00006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69" name="직사각형 922">
          <a:extLst>
            <a:ext uri="{FF2B5EF4-FFF2-40B4-BE49-F238E27FC236}">
              <a16:creationId xmlns:a16="http://schemas.microsoft.com/office/drawing/2014/main" id="{00000000-0008-0000-0900-00006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0" name="직사각형 923">
          <a:extLst>
            <a:ext uri="{FF2B5EF4-FFF2-40B4-BE49-F238E27FC236}">
              <a16:creationId xmlns:a16="http://schemas.microsoft.com/office/drawing/2014/main" id="{00000000-0008-0000-0900-00006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1" name="직사각형 924">
          <a:extLst>
            <a:ext uri="{FF2B5EF4-FFF2-40B4-BE49-F238E27FC236}">
              <a16:creationId xmlns:a16="http://schemas.microsoft.com/office/drawing/2014/main" id="{00000000-0008-0000-0900-00006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2" name="직사각형 925">
          <a:extLst>
            <a:ext uri="{FF2B5EF4-FFF2-40B4-BE49-F238E27FC236}">
              <a16:creationId xmlns:a16="http://schemas.microsoft.com/office/drawing/2014/main" id="{00000000-0008-0000-0900-00006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3" name="직사각형 926">
          <a:extLst>
            <a:ext uri="{FF2B5EF4-FFF2-40B4-BE49-F238E27FC236}">
              <a16:creationId xmlns:a16="http://schemas.microsoft.com/office/drawing/2014/main" id="{00000000-0008-0000-0900-00006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4" name="직사각형 927">
          <a:extLst>
            <a:ext uri="{FF2B5EF4-FFF2-40B4-BE49-F238E27FC236}">
              <a16:creationId xmlns:a16="http://schemas.microsoft.com/office/drawing/2014/main" id="{00000000-0008-0000-0900-00006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5" name="직사각형 928">
          <a:extLst>
            <a:ext uri="{FF2B5EF4-FFF2-40B4-BE49-F238E27FC236}">
              <a16:creationId xmlns:a16="http://schemas.microsoft.com/office/drawing/2014/main" id="{00000000-0008-0000-0900-00006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6" name="직사각형 929">
          <a:extLst>
            <a:ext uri="{FF2B5EF4-FFF2-40B4-BE49-F238E27FC236}">
              <a16:creationId xmlns:a16="http://schemas.microsoft.com/office/drawing/2014/main" id="{00000000-0008-0000-0900-00006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7" name="직사각형 930">
          <a:extLst>
            <a:ext uri="{FF2B5EF4-FFF2-40B4-BE49-F238E27FC236}">
              <a16:creationId xmlns:a16="http://schemas.microsoft.com/office/drawing/2014/main" id="{00000000-0008-0000-0900-00006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8" name="직사각형 931">
          <a:extLst>
            <a:ext uri="{FF2B5EF4-FFF2-40B4-BE49-F238E27FC236}">
              <a16:creationId xmlns:a16="http://schemas.microsoft.com/office/drawing/2014/main" id="{00000000-0008-0000-0900-00006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79" name="직사각형 932">
          <a:extLst>
            <a:ext uri="{FF2B5EF4-FFF2-40B4-BE49-F238E27FC236}">
              <a16:creationId xmlns:a16="http://schemas.microsoft.com/office/drawing/2014/main" id="{00000000-0008-0000-0900-00006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0" name="직사각형 933">
          <a:extLst>
            <a:ext uri="{FF2B5EF4-FFF2-40B4-BE49-F238E27FC236}">
              <a16:creationId xmlns:a16="http://schemas.microsoft.com/office/drawing/2014/main" id="{00000000-0008-0000-0900-00007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1" name="직사각형 934">
          <a:extLst>
            <a:ext uri="{FF2B5EF4-FFF2-40B4-BE49-F238E27FC236}">
              <a16:creationId xmlns:a16="http://schemas.microsoft.com/office/drawing/2014/main" id="{00000000-0008-0000-0900-00007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2" name="직사각형 935">
          <a:extLst>
            <a:ext uri="{FF2B5EF4-FFF2-40B4-BE49-F238E27FC236}">
              <a16:creationId xmlns:a16="http://schemas.microsoft.com/office/drawing/2014/main" id="{00000000-0008-0000-0900-00007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3" name="직사각형 936">
          <a:extLst>
            <a:ext uri="{FF2B5EF4-FFF2-40B4-BE49-F238E27FC236}">
              <a16:creationId xmlns:a16="http://schemas.microsoft.com/office/drawing/2014/main" id="{00000000-0008-0000-0900-00007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4" name="직사각형 937">
          <a:extLst>
            <a:ext uri="{FF2B5EF4-FFF2-40B4-BE49-F238E27FC236}">
              <a16:creationId xmlns:a16="http://schemas.microsoft.com/office/drawing/2014/main" id="{00000000-0008-0000-0900-00007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5" name="직사각형 938">
          <a:extLst>
            <a:ext uri="{FF2B5EF4-FFF2-40B4-BE49-F238E27FC236}">
              <a16:creationId xmlns:a16="http://schemas.microsoft.com/office/drawing/2014/main" id="{00000000-0008-0000-0900-00007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6" name="직사각형 939">
          <a:extLst>
            <a:ext uri="{FF2B5EF4-FFF2-40B4-BE49-F238E27FC236}">
              <a16:creationId xmlns:a16="http://schemas.microsoft.com/office/drawing/2014/main" id="{00000000-0008-0000-0900-00007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7" name="직사각형 940">
          <a:extLst>
            <a:ext uri="{FF2B5EF4-FFF2-40B4-BE49-F238E27FC236}">
              <a16:creationId xmlns:a16="http://schemas.microsoft.com/office/drawing/2014/main" id="{00000000-0008-0000-0900-00007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8" name="직사각형 941">
          <a:extLst>
            <a:ext uri="{FF2B5EF4-FFF2-40B4-BE49-F238E27FC236}">
              <a16:creationId xmlns:a16="http://schemas.microsoft.com/office/drawing/2014/main" id="{00000000-0008-0000-0900-00007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89" name="직사각형 942">
          <a:extLst>
            <a:ext uri="{FF2B5EF4-FFF2-40B4-BE49-F238E27FC236}">
              <a16:creationId xmlns:a16="http://schemas.microsoft.com/office/drawing/2014/main" id="{00000000-0008-0000-0900-00007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0" name="직사각형 943">
          <a:extLst>
            <a:ext uri="{FF2B5EF4-FFF2-40B4-BE49-F238E27FC236}">
              <a16:creationId xmlns:a16="http://schemas.microsoft.com/office/drawing/2014/main" id="{00000000-0008-0000-0900-00007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1" name="직사각형 944">
          <a:extLst>
            <a:ext uri="{FF2B5EF4-FFF2-40B4-BE49-F238E27FC236}">
              <a16:creationId xmlns:a16="http://schemas.microsoft.com/office/drawing/2014/main" id="{00000000-0008-0000-0900-00007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2" name="직사각형 945">
          <a:extLst>
            <a:ext uri="{FF2B5EF4-FFF2-40B4-BE49-F238E27FC236}">
              <a16:creationId xmlns:a16="http://schemas.microsoft.com/office/drawing/2014/main" id="{00000000-0008-0000-0900-00007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3" name="직사각형 946">
          <a:extLst>
            <a:ext uri="{FF2B5EF4-FFF2-40B4-BE49-F238E27FC236}">
              <a16:creationId xmlns:a16="http://schemas.microsoft.com/office/drawing/2014/main" id="{00000000-0008-0000-0900-00007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4" name="직사각형 947">
          <a:extLst>
            <a:ext uri="{FF2B5EF4-FFF2-40B4-BE49-F238E27FC236}">
              <a16:creationId xmlns:a16="http://schemas.microsoft.com/office/drawing/2014/main" id="{00000000-0008-0000-0900-00007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895" name="직사각형 948">
          <a:extLst>
            <a:ext uri="{FF2B5EF4-FFF2-40B4-BE49-F238E27FC236}">
              <a16:creationId xmlns:a16="http://schemas.microsoft.com/office/drawing/2014/main" id="{00000000-0008-0000-0900-00007F03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6" name="직사각형 949">
          <a:extLst>
            <a:ext uri="{FF2B5EF4-FFF2-40B4-BE49-F238E27FC236}">
              <a16:creationId xmlns:a16="http://schemas.microsoft.com/office/drawing/2014/main" id="{00000000-0008-0000-0900-00008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7" name="직사각형 950">
          <a:extLst>
            <a:ext uri="{FF2B5EF4-FFF2-40B4-BE49-F238E27FC236}">
              <a16:creationId xmlns:a16="http://schemas.microsoft.com/office/drawing/2014/main" id="{00000000-0008-0000-0900-00008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898" name="직사각형 951">
          <a:extLst>
            <a:ext uri="{FF2B5EF4-FFF2-40B4-BE49-F238E27FC236}">
              <a16:creationId xmlns:a16="http://schemas.microsoft.com/office/drawing/2014/main" id="{00000000-0008-0000-0900-00008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899" name="직사각형 952">
          <a:extLst>
            <a:ext uri="{FF2B5EF4-FFF2-40B4-BE49-F238E27FC236}">
              <a16:creationId xmlns:a16="http://schemas.microsoft.com/office/drawing/2014/main" id="{00000000-0008-0000-0900-00008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0" name="직사각형 953">
          <a:extLst>
            <a:ext uri="{FF2B5EF4-FFF2-40B4-BE49-F238E27FC236}">
              <a16:creationId xmlns:a16="http://schemas.microsoft.com/office/drawing/2014/main" id="{00000000-0008-0000-0900-00008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1" name="직사각형 954">
          <a:extLst>
            <a:ext uri="{FF2B5EF4-FFF2-40B4-BE49-F238E27FC236}">
              <a16:creationId xmlns:a16="http://schemas.microsoft.com/office/drawing/2014/main" id="{00000000-0008-0000-0900-00008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2" name="직사각형 955">
          <a:extLst>
            <a:ext uri="{FF2B5EF4-FFF2-40B4-BE49-F238E27FC236}">
              <a16:creationId xmlns:a16="http://schemas.microsoft.com/office/drawing/2014/main" id="{00000000-0008-0000-0900-00008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3" name="직사각형 956">
          <a:extLst>
            <a:ext uri="{FF2B5EF4-FFF2-40B4-BE49-F238E27FC236}">
              <a16:creationId xmlns:a16="http://schemas.microsoft.com/office/drawing/2014/main" id="{00000000-0008-0000-0900-00008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4" name="직사각형 957">
          <a:extLst>
            <a:ext uri="{FF2B5EF4-FFF2-40B4-BE49-F238E27FC236}">
              <a16:creationId xmlns:a16="http://schemas.microsoft.com/office/drawing/2014/main" id="{00000000-0008-0000-0900-00008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5" name="직사각형 958">
          <a:extLst>
            <a:ext uri="{FF2B5EF4-FFF2-40B4-BE49-F238E27FC236}">
              <a16:creationId xmlns:a16="http://schemas.microsoft.com/office/drawing/2014/main" id="{00000000-0008-0000-0900-00008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06" name="직사각형 959">
          <a:extLst>
            <a:ext uri="{FF2B5EF4-FFF2-40B4-BE49-F238E27FC236}">
              <a16:creationId xmlns:a16="http://schemas.microsoft.com/office/drawing/2014/main" id="{00000000-0008-0000-0900-00008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07" name="직사각형 960">
          <a:extLst>
            <a:ext uri="{FF2B5EF4-FFF2-40B4-BE49-F238E27FC236}">
              <a16:creationId xmlns:a16="http://schemas.microsoft.com/office/drawing/2014/main" id="{00000000-0008-0000-0900-00008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08" name="직사각형 961">
          <a:extLst>
            <a:ext uri="{FF2B5EF4-FFF2-40B4-BE49-F238E27FC236}">
              <a16:creationId xmlns:a16="http://schemas.microsoft.com/office/drawing/2014/main" id="{00000000-0008-0000-0900-00008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09" name="직사각형 962">
          <a:extLst>
            <a:ext uri="{FF2B5EF4-FFF2-40B4-BE49-F238E27FC236}">
              <a16:creationId xmlns:a16="http://schemas.microsoft.com/office/drawing/2014/main" id="{00000000-0008-0000-0900-00008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0" name="직사각형 963">
          <a:extLst>
            <a:ext uri="{FF2B5EF4-FFF2-40B4-BE49-F238E27FC236}">
              <a16:creationId xmlns:a16="http://schemas.microsoft.com/office/drawing/2014/main" id="{00000000-0008-0000-0900-00008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1" name="직사각형 964">
          <a:extLst>
            <a:ext uri="{FF2B5EF4-FFF2-40B4-BE49-F238E27FC236}">
              <a16:creationId xmlns:a16="http://schemas.microsoft.com/office/drawing/2014/main" id="{00000000-0008-0000-0900-00008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2" name="직사각형 965">
          <a:extLst>
            <a:ext uri="{FF2B5EF4-FFF2-40B4-BE49-F238E27FC236}">
              <a16:creationId xmlns:a16="http://schemas.microsoft.com/office/drawing/2014/main" id="{00000000-0008-0000-0900-00009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3" name="직사각형 966">
          <a:extLst>
            <a:ext uri="{FF2B5EF4-FFF2-40B4-BE49-F238E27FC236}">
              <a16:creationId xmlns:a16="http://schemas.microsoft.com/office/drawing/2014/main" id="{00000000-0008-0000-0900-00009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4" name="직사각형 967">
          <a:extLst>
            <a:ext uri="{FF2B5EF4-FFF2-40B4-BE49-F238E27FC236}">
              <a16:creationId xmlns:a16="http://schemas.microsoft.com/office/drawing/2014/main" id="{00000000-0008-0000-0900-00009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5" name="직사각형 968">
          <a:extLst>
            <a:ext uri="{FF2B5EF4-FFF2-40B4-BE49-F238E27FC236}">
              <a16:creationId xmlns:a16="http://schemas.microsoft.com/office/drawing/2014/main" id="{00000000-0008-0000-0900-00009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6" name="직사각형 969">
          <a:extLst>
            <a:ext uri="{FF2B5EF4-FFF2-40B4-BE49-F238E27FC236}">
              <a16:creationId xmlns:a16="http://schemas.microsoft.com/office/drawing/2014/main" id="{00000000-0008-0000-0900-00009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7" name="직사각형 970">
          <a:extLst>
            <a:ext uri="{FF2B5EF4-FFF2-40B4-BE49-F238E27FC236}">
              <a16:creationId xmlns:a16="http://schemas.microsoft.com/office/drawing/2014/main" id="{00000000-0008-0000-0900-00009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8" name="직사각형 971">
          <a:extLst>
            <a:ext uri="{FF2B5EF4-FFF2-40B4-BE49-F238E27FC236}">
              <a16:creationId xmlns:a16="http://schemas.microsoft.com/office/drawing/2014/main" id="{00000000-0008-0000-0900-00009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19" name="직사각형 972">
          <a:extLst>
            <a:ext uri="{FF2B5EF4-FFF2-40B4-BE49-F238E27FC236}">
              <a16:creationId xmlns:a16="http://schemas.microsoft.com/office/drawing/2014/main" id="{00000000-0008-0000-0900-00009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0" name="직사각형 973">
          <a:extLst>
            <a:ext uri="{FF2B5EF4-FFF2-40B4-BE49-F238E27FC236}">
              <a16:creationId xmlns:a16="http://schemas.microsoft.com/office/drawing/2014/main" id="{00000000-0008-0000-0900-00009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1" name="직사각형 974">
          <a:extLst>
            <a:ext uri="{FF2B5EF4-FFF2-40B4-BE49-F238E27FC236}">
              <a16:creationId xmlns:a16="http://schemas.microsoft.com/office/drawing/2014/main" id="{00000000-0008-0000-0900-00009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2" name="직사각형 975">
          <a:extLst>
            <a:ext uri="{FF2B5EF4-FFF2-40B4-BE49-F238E27FC236}">
              <a16:creationId xmlns:a16="http://schemas.microsoft.com/office/drawing/2014/main" id="{00000000-0008-0000-0900-00009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3" name="직사각형 976">
          <a:extLst>
            <a:ext uri="{FF2B5EF4-FFF2-40B4-BE49-F238E27FC236}">
              <a16:creationId xmlns:a16="http://schemas.microsoft.com/office/drawing/2014/main" id="{00000000-0008-0000-0900-00009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4" name="직사각형 977">
          <a:extLst>
            <a:ext uri="{FF2B5EF4-FFF2-40B4-BE49-F238E27FC236}">
              <a16:creationId xmlns:a16="http://schemas.microsoft.com/office/drawing/2014/main" id="{00000000-0008-0000-0900-00009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5" name="직사각형 978">
          <a:extLst>
            <a:ext uri="{FF2B5EF4-FFF2-40B4-BE49-F238E27FC236}">
              <a16:creationId xmlns:a16="http://schemas.microsoft.com/office/drawing/2014/main" id="{00000000-0008-0000-0900-00009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6" name="직사각형 979">
          <a:extLst>
            <a:ext uri="{FF2B5EF4-FFF2-40B4-BE49-F238E27FC236}">
              <a16:creationId xmlns:a16="http://schemas.microsoft.com/office/drawing/2014/main" id="{00000000-0008-0000-0900-00009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7" name="직사각형 980">
          <a:extLst>
            <a:ext uri="{FF2B5EF4-FFF2-40B4-BE49-F238E27FC236}">
              <a16:creationId xmlns:a16="http://schemas.microsoft.com/office/drawing/2014/main" id="{00000000-0008-0000-0900-00009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8" name="직사각형 981">
          <a:extLst>
            <a:ext uri="{FF2B5EF4-FFF2-40B4-BE49-F238E27FC236}">
              <a16:creationId xmlns:a16="http://schemas.microsoft.com/office/drawing/2014/main" id="{00000000-0008-0000-0900-0000A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29" name="직사각형 982">
          <a:extLst>
            <a:ext uri="{FF2B5EF4-FFF2-40B4-BE49-F238E27FC236}">
              <a16:creationId xmlns:a16="http://schemas.microsoft.com/office/drawing/2014/main" id="{00000000-0008-0000-0900-0000A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0" name="직사각형 983">
          <a:extLst>
            <a:ext uri="{FF2B5EF4-FFF2-40B4-BE49-F238E27FC236}">
              <a16:creationId xmlns:a16="http://schemas.microsoft.com/office/drawing/2014/main" id="{00000000-0008-0000-0900-0000A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1" name="직사각형 984">
          <a:extLst>
            <a:ext uri="{FF2B5EF4-FFF2-40B4-BE49-F238E27FC236}">
              <a16:creationId xmlns:a16="http://schemas.microsoft.com/office/drawing/2014/main" id="{00000000-0008-0000-0900-0000A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2" name="직사각형 985">
          <a:extLst>
            <a:ext uri="{FF2B5EF4-FFF2-40B4-BE49-F238E27FC236}">
              <a16:creationId xmlns:a16="http://schemas.microsoft.com/office/drawing/2014/main" id="{00000000-0008-0000-0900-0000A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933" name="직사각형 986">
          <a:extLst>
            <a:ext uri="{FF2B5EF4-FFF2-40B4-BE49-F238E27FC236}">
              <a16:creationId xmlns:a16="http://schemas.microsoft.com/office/drawing/2014/main" id="{00000000-0008-0000-0900-0000A503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4" name="직사각형 987">
          <a:extLst>
            <a:ext uri="{FF2B5EF4-FFF2-40B4-BE49-F238E27FC236}">
              <a16:creationId xmlns:a16="http://schemas.microsoft.com/office/drawing/2014/main" id="{00000000-0008-0000-0900-0000A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5" name="직사각형 988">
          <a:extLst>
            <a:ext uri="{FF2B5EF4-FFF2-40B4-BE49-F238E27FC236}">
              <a16:creationId xmlns:a16="http://schemas.microsoft.com/office/drawing/2014/main" id="{00000000-0008-0000-0900-0000A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36" name="직사각형 989">
          <a:extLst>
            <a:ext uri="{FF2B5EF4-FFF2-40B4-BE49-F238E27FC236}">
              <a16:creationId xmlns:a16="http://schemas.microsoft.com/office/drawing/2014/main" id="{00000000-0008-0000-0900-0000A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37" name="직사각형 990">
          <a:extLst>
            <a:ext uri="{FF2B5EF4-FFF2-40B4-BE49-F238E27FC236}">
              <a16:creationId xmlns:a16="http://schemas.microsoft.com/office/drawing/2014/main" id="{00000000-0008-0000-0900-0000A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38" name="직사각형 991">
          <a:extLst>
            <a:ext uri="{FF2B5EF4-FFF2-40B4-BE49-F238E27FC236}">
              <a16:creationId xmlns:a16="http://schemas.microsoft.com/office/drawing/2014/main" id="{00000000-0008-0000-0900-0000A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39" name="직사각형 992">
          <a:extLst>
            <a:ext uri="{FF2B5EF4-FFF2-40B4-BE49-F238E27FC236}">
              <a16:creationId xmlns:a16="http://schemas.microsoft.com/office/drawing/2014/main" id="{00000000-0008-0000-0900-0000A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40" name="직사각형 993">
          <a:extLst>
            <a:ext uri="{FF2B5EF4-FFF2-40B4-BE49-F238E27FC236}">
              <a16:creationId xmlns:a16="http://schemas.microsoft.com/office/drawing/2014/main" id="{00000000-0008-0000-0900-0000A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41" name="직사각형 994">
          <a:extLst>
            <a:ext uri="{FF2B5EF4-FFF2-40B4-BE49-F238E27FC236}">
              <a16:creationId xmlns:a16="http://schemas.microsoft.com/office/drawing/2014/main" id="{00000000-0008-0000-0900-0000A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42" name="직사각형 995">
          <a:extLst>
            <a:ext uri="{FF2B5EF4-FFF2-40B4-BE49-F238E27FC236}">
              <a16:creationId xmlns:a16="http://schemas.microsoft.com/office/drawing/2014/main" id="{00000000-0008-0000-0900-0000A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43" name="직사각형 996">
          <a:extLst>
            <a:ext uri="{FF2B5EF4-FFF2-40B4-BE49-F238E27FC236}">
              <a16:creationId xmlns:a16="http://schemas.microsoft.com/office/drawing/2014/main" id="{00000000-0008-0000-0900-0000A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44" name="직사각형 997">
          <a:extLst>
            <a:ext uri="{FF2B5EF4-FFF2-40B4-BE49-F238E27FC236}">
              <a16:creationId xmlns:a16="http://schemas.microsoft.com/office/drawing/2014/main" id="{00000000-0008-0000-0900-0000B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45" name="직사각형 998">
          <a:extLst>
            <a:ext uri="{FF2B5EF4-FFF2-40B4-BE49-F238E27FC236}">
              <a16:creationId xmlns:a16="http://schemas.microsoft.com/office/drawing/2014/main" id="{00000000-0008-0000-0900-0000B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46" name="직사각형 999">
          <a:extLst>
            <a:ext uri="{FF2B5EF4-FFF2-40B4-BE49-F238E27FC236}">
              <a16:creationId xmlns:a16="http://schemas.microsoft.com/office/drawing/2014/main" id="{00000000-0008-0000-0900-0000B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47" name="직사각형 1000">
          <a:extLst>
            <a:ext uri="{FF2B5EF4-FFF2-40B4-BE49-F238E27FC236}">
              <a16:creationId xmlns:a16="http://schemas.microsoft.com/office/drawing/2014/main" id="{00000000-0008-0000-0900-0000B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48" name="직사각형 1001">
          <a:extLst>
            <a:ext uri="{FF2B5EF4-FFF2-40B4-BE49-F238E27FC236}">
              <a16:creationId xmlns:a16="http://schemas.microsoft.com/office/drawing/2014/main" id="{00000000-0008-0000-0900-0000B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49" name="직사각형 1002">
          <a:extLst>
            <a:ext uri="{FF2B5EF4-FFF2-40B4-BE49-F238E27FC236}">
              <a16:creationId xmlns:a16="http://schemas.microsoft.com/office/drawing/2014/main" id="{00000000-0008-0000-0900-0000B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0" name="직사각형 1003">
          <a:extLst>
            <a:ext uri="{FF2B5EF4-FFF2-40B4-BE49-F238E27FC236}">
              <a16:creationId xmlns:a16="http://schemas.microsoft.com/office/drawing/2014/main" id="{00000000-0008-0000-0900-0000B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1" name="직사각형 1004">
          <a:extLst>
            <a:ext uri="{FF2B5EF4-FFF2-40B4-BE49-F238E27FC236}">
              <a16:creationId xmlns:a16="http://schemas.microsoft.com/office/drawing/2014/main" id="{00000000-0008-0000-0900-0000B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2" name="직사각형 1005">
          <a:extLst>
            <a:ext uri="{FF2B5EF4-FFF2-40B4-BE49-F238E27FC236}">
              <a16:creationId xmlns:a16="http://schemas.microsoft.com/office/drawing/2014/main" id="{00000000-0008-0000-0900-0000B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3" name="직사각형 1006">
          <a:extLst>
            <a:ext uri="{FF2B5EF4-FFF2-40B4-BE49-F238E27FC236}">
              <a16:creationId xmlns:a16="http://schemas.microsoft.com/office/drawing/2014/main" id="{00000000-0008-0000-0900-0000B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4" name="직사각형 1007">
          <a:extLst>
            <a:ext uri="{FF2B5EF4-FFF2-40B4-BE49-F238E27FC236}">
              <a16:creationId xmlns:a16="http://schemas.microsoft.com/office/drawing/2014/main" id="{00000000-0008-0000-0900-0000B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5" name="직사각형 1008">
          <a:extLst>
            <a:ext uri="{FF2B5EF4-FFF2-40B4-BE49-F238E27FC236}">
              <a16:creationId xmlns:a16="http://schemas.microsoft.com/office/drawing/2014/main" id="{00000000-0008-0000-0900-0000B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6" name="직사각형 1009">
          <a:extLst>
            <a:ext uri="{FF2B5EF4-FFF2-40B4-BE49-F238E27FC236}">
              <a16:creationId xmlns:a16="http://schemas.microsoft.com/office/drawing/2014/main" id="{00000000-0008-0000-0900-0000B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7" name="직사각형 1010">
          <a:extLst>
            <a:ext uri="{FF2B5EF4-FFF2-40B4-BE49-F238E27FC236}">
              <a16:creationId xmlns:a16="http://schemas.microsoft.com/office/drawing/2014/main" id="{00000000-0008-0000-0900-0000B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8" name="직사각형 1011">
          <a:extLst>
            <a:ext uri="{FF2B5EF4-FFF2-40B4-BE49-F238E27FC236}">
              <a16:creationId xmlns:a16="http://schemas.microsoft.com/office/drawing/2014/main" id="{00000000-0008-0000-0900-0000B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59" name="직사각형 1012">
          <a:extLst>
            <a:ext uri="{FF2B5EF4-FFF2-40B4-BE49-F238E27FC236}">
              <a16:creationId xmlns:a16="http://schemas.microsoft.com/office/drawing/2014/main" id="{00000000-0008-0000-0900-0000B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0" name="직사각형 1013">
          <a:extLst>
            <a:ext uri="{FF2B5EF4-FFF2-40B4-BE49-F238E27FC236}">
              <a16:creationId xmlns:a16="http://schemas.microsoft.com/office/drawing/2014/main" id="{00000000-0008-0000-0900-0000C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1" name="직사각형 1014">
          <a:extLst>
            <a:ext uri="{FF2B5EF4-FFF2-40B4-BE49-F238E27FC236}">
              <a16:creationId xmlns:a16="http://schemas.microsoft.com/office/drawing/2014/main" id="{00000000-0008-0000-0900-0000C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2" name="직사각형 1015">
          <a:extLst>
            <a:ext uri="{FF2B5EF4-FFF2-40B4-BE49-F238E27FC236}">
              <a16:creationId xmlns:a16="http://schemas.microsoft.com/office/drawing/2014/main" id="{00000000-0008-0000-0900-0000C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3" name="직사각형 1016">
          <a:extLst>
            <a:ext uri="{FF2B5EF4-FFF2-40B4-BE49-F238E27FC236}">
              <a16:creationId xmlns:a16="http://schemas.microsoft.com/office/drawing/2014/main" id="{00000000-0008-0000-0900-0000C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4" name="직사각형 1017">
          <a:extLst>
            <a:ext uri="{FF2B5EF4-FFF2-40B4-BE49-F238E27FC236}">
              <a16:creationId xmlns:a16="http://schemas.microsoft.com/office/drawing/2014/main" id="{00000000-0008-0000-0900-0000C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5" name="직사각형 1018">
          <a:extLst>
            <a:ext uri="{FF2B5EF4-FFF2-40B4-BE49-F238E27FC236}">
              <a16:creationId xmlns:a16="http://schemas.microsoft.com/office/drawing/2014/main" id="{00000000-0008-0000-0900-0000C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6" name="직사각형 1019">
          <a:extLst>
            <a:ext uri="{FF2B5EF4-FFF2-40B4-BE49-F238E27FC236}">
              <a16:creationId xmlns:a16="http://schemas.microsoft.com/office/drawing/2014/main" id="{00000000-0008-0000-0900-0000C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7" name="직사각형 1020">
          <a:extLst>
            <a:ext uri="{FF2B5EF4-FFF2-40B4-BE49-F238E27FC236}">
              <a16:creationId xmlns:a16="http://schemas.microsoft.com/office/drawing/2014/main" id="{00000000-0008-0000-0900-0000C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8" name="직사각형 1021">
          <a:extLst>
            <a:ext uri="{FF2B5EF4-FFF2-40B4-BE49-F238E27FC236}">
              <a16:creationId xmlns:a16="http://schemas.microsoft.com/office/drawing/2014/main" id="{00000000-0008-0000-0900-0000C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69" name="직사각형 1022">
          <a:extLst>
            <a:ext uri="{FF2B5EF4-FFF2-40B4-BE49-F238E27FC236}">
              <a16:creationId xmlns:a16="http://schemas.microsoft.com/office/drawing/2014/main" id="{00000000-0008-0000-0900-0000C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70" name="직사각형 1023">
          <a:extLst>
            <a:ext uri="{FF2B5EF4-FFF2-40B4-BE49-F238E27FC236}">
              <a16:creationId xmlns:a16="http://schemas.microsoft.com/office/drawing/2014/main" id="{00000000-0008-0000-0900-0000C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971" name="직사각형 1024">
          <a:extLst>
            <a:ext uri="{FF2B5EF4-FFF2-40B4-BE49-F238E27FC236}">
              <a16:creationId xmlns:a16="http://schemas.microsoft.com/office/drawing/2014/main" id="{00000000-0008-0000-0900-0000CB03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72" name="직사각형 1025">
          <a:extLst>
            <a:ext uri="{FF2B5EF4-FFF2-40B4-BE49-F238E27FC236}">
              <a16:creationId xmlns:a16="http://schemas.microsoft.com/office/drawing/2014/main" id="{00000000-0008-0000-0900-0000C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73" name="직사각형 1026">
          <a:extLst>
            <a:ext uri="{FF2B5EF4-FFF2-40B4-BE49-F238E27FC236}">
              <a16:creationId xmlns:a16="http://schemas.microsoft.com/office/drawing/2014/main" id="{00000000-0008-0000-0900-0000C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974" name="직사각형 1027">
          <a:extLst>
            <a:ext uri="{FF2B5EF4-FFF2-40B4-BE49-F238E27FC236}">
              <a16:creationId xmlns:a16="http://schemas.microsoft.com/office/drawing/2014/main" id="{00000000-0008-0000-0900-0000C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75" name="직사각형 1028">
          <a:extLst>
            <a:ext uri="{FF2B5EF4-FFF2-40B4-BE49-F238E27FC236}">
              <a16:creationId xmlns:a16="http://schemas.microsoft.com/office/drawing/2014/main" id="{00000000-0008-0000-0900-0000C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76" name="직사각형 1029">
          <a:extLst>
            <a:ext uri="{FF2B5EF4-FFF2-40B4-BE49-F238E27FC236}">
              <a16:creationId xmlns:a16="http://schemas.microsoft.com/office/drawing/2014/main" id="{00000000-0008-0000-0900-0000D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77" name="직사각형 1030">
          <a:extLst>
            <a:ext uri="{FF2B5EF4-FFF2-40B4-BE49-F238E27FC236}">
              <a16:creationId xmlns:a16="http://schemas.microsoft.com/office/drawing/2014/main" id="{00000000-0008-0000-0900-0000D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78" name="직사각형 1031">
          <a:extLst>
            <a:ext uri="{FF2B5EF4-FFF2-40B4-BE49-F238E27FC236}">
              <a16:creationId xmlns:a16="http://schemas.microsoft.com/office/drawing/2014/main" id="{00000000-0008-0000-0900-0000D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79" name="직사각형 1032">
          <a:extLst>
            <a:ext uri="{FF2B5EF4-FFF2-40B4-BE49-F238E27FC236}">
              <a16:creationId xmlns:a16="http://schemas.microsoft.com/office/drawing/2014/main" id="{00000000-0008-0000-0900-0000D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80" name="직사각형 1033">
          <a:extLst>
            <a:ext uri="{FF2B5EF4-FFF2-40B4-BE49-F238E27FC236}">
              <a16:creationId xmlns:a16="http://schemas.microsoft.com/office/drawing/2014/main" id="{00000000-0008-0000-0900-0000D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81" name="직사각형 1034">
          <a:extLst>
            <a:ext uri="{FF2B5EF4-FFF2-40B4-BE49-F238E27FC236}">
              <a16:creationId xmlns:a16="http://schemas.microsoft.com/office/drawing/2014/main" id="{00000000-0008-0000-0900-0000D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982" name="직사각형 1035">
          <a:extLst>
            <a:ext uri="{FF2B5EF4-FFF2-40B4-BE49-F238E27FC236}">
              <a16:creationId xmlns:a16="http://schemas.microsoft.com/office/drawing/2014/main" id="{00000000-0008-0000-0900-0000D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3" name="직사각형 1036">
          <a:extLst>
            <a:ext uri="{FF2B5EF4-FFF2-40B4-BE49-F238E27FC236}">
              <a16:creationId xmlns:a16="http://schemas.microsoft.com/office/drawing/2014/main" id="{00000000-0008-0000-0900-0000D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4" name="직사각형 1037">
          <a:extLst>
            <a:ext uri="{FF2B5EF4-FFF2-40B4-BE49-F238E27FC236}">
              <a16:creationId xmlns:a16="http://schemas.microsoft.com/office/drawing/2014/main" id="{00000000-0008-0000-0900-0000D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5" name="직사각형 1038">
          <a:extLst>
            <a:ext uri="{FF2B5EF4-FFF2-40B4-BE49-F238E27FC236}">
              <a16:creationId xmlns:a16="http://schemas.microsoft.com/office/drawing/2014/main" id="{00000000-0008-0000-0900-0000D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6" name="직사각형 1039">
          <a:extLst>
            <a:ext uri="{FF2B5EF4-FFF2-40B4-BE49-F238E27FC236}">
              <a16:creationId xmlns:a16="http://schemas.microsoft.com/office/drawing/2014/main" id="{00000000-0008-0000-0900-0000D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7" name="직사각형 1040">
          <a:extLst>
            <a:ext uri="{FF2B5EF4-FFF2-40B4-BE49-F238E27FC236}">
              <a16:creationId xmlns:a16="http://schemas.microsoft.com/office/drawing/2014/main" id="{00000000-0008-0000-0900-0000D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8" name="직사각형 1041">
          <a:extLst>
            <a:ext uri="{FF2B5EF4-FFF2-40B4-BE49-F238E27FC236}">
              <a16:creationId xmlns:a16="http://schemas.microsoft.com/office/drawing/2014/main" id="{00000000-0008-0000-0900-0000D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89" name="직사각형 1042">
          <a:extLst>
            <a:ext uri="{FF2B5EF4-FFF2-40B4-BE49-F238E27FC236}">
              <a16:creationId xmlns:a16="http://schemas.microsoft.com/office/drawing/2014/main" id="{00000000-0008-0000-0900-0000D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0" name="직사각형 1043">
          <a:extLst>
            <a:ext uri="{FF2B5EF4-FFF2-40B4-BE49-F238E27FC236}">
              <a16:creationId xmlns:a16="http://schemas.microsoft.com/office/drawing/2014/main" id="{00000000-0008-0000-0900-0000D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1" name="직사각형 1044">
          <a:extLst>
            <a:ext uri="{FF2B5EF4-FFF2-40B4-BE49-F238E27FC236}">
              <a16:creationId xmlns:a16="http://schemas.microsoft.com/office/drawing/2014/main" id="{00000000-0008-0000-0900-0000D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2" name="직사각형 1045">
          <a:extLst>
            <a:ext uri="{FF2B5EF4-FFF2-40B4-BE49-F238E27FC236}">
              <a16:creationId xmlns:a16="http://schemas.microsoft.com/office/drawing/2014/main" id="{00000000-0008-0000-0900-0000E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3" name="직사각형 1046">
          <a:extLst>
            <a:ext uri="{FF2B5EF4-FFF2-40B4-BE49-F238E27FC236}">
              <a16:creationId xmlns:a16="http://schemas.microsoft.com/office/drawing/2014/main" id="{00000000-0008-0000-0900-0000E1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4" name="직사각형 1047">
          <a:extLst>
            <a:ext uri="{FF2B5EF4-FFF2-40B4-BE49-F238E27FC236}">
              <a16:creationId xmlns:a16="http://schemas.microsoft.com/office/drawing/2014/main" id="{00000000-0008-0000-0900-0000E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5" name="직사각형 1048">
          <a:extLst>
            <a:ext uri="{FF2B5EF4-FFF2-40B4-BE49-F238E27FC236}">
              <a16:creationId xmlns:a16="http://schemas.microsoft.com/office/drawing/2014/main" id="{00000000-0008-0000-0900-0000E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6" name="직사각형 1049">
          <a:extLst>
            <a:ext uri="{FF2B5EF4-FFF2-40B4-BE49-F238E27FC236}">
              <a16:creationId xmlns:a16="http://schemas.microsoft.com/office/drawing/2014/main" id="{00000000-0008-0000-0900-0000E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7" name="직사각형 1050">
          <a:extLst>
            <a:ext uri="{FF2B5EF4-FFF2-40B4-BE49-F238E27FC236}">
              <a16:creationId xmlns:a16="http://schemas.microsoft.com/office/drawing/2014/main" id="{00000000-0008-0000-0900-0000E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8" name="직사각형 1051">
          <a:extLst>
            <a:ext uri="{FF2B5EF4-FFF2-40B4-BE49-F238E27FC236}">
              <a16:creationId xmlns:a16="http://schemas.microsoft.com/office/drawing/2014/main" id="{00000000-0008-0000-0900-0000E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999" name="직사각형 1052">
          <a:extLst>
            <a:ext uri="{FF2B5EF4-FFF2-40B4-BE49-F238E27FC236}">
              <a16:creationId xmlns:a16="http://schemas.microsoft.com/office/drawing/2014/main" id="{00000000-0008-0000-0900-0000E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0" name="직사각형 1053">
          <a:extLst>
            <a:ext uri="{FF2B5EF4-FFF2-40B4-BE49-F238E27FC236}">
              <a16:creationId xmlns:a16="http://schemas.microsoft.com/office/drawing/2014/main" id="{00000000-0008-0000-0900-0000E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1" name="직사각형 1054">
          <a:extLst>
            <a:ext uri="{FF2B5EF4-FFF2-40B4-BE49-F238E27FC236}">
              <a16:creationId xmlns:a16="http://schemas.microsoft.com/office/drawing/2014/main" id="{00000000-0008-0000-0900-0000E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2" name="직사각형 1055">
          <a:extLst>
            <a:ext uri="{FF2B5EF4-FFF2-40B4-BE49-F238E27FC236}">
              <a16:creationId xmlns:a16="http://schemas.microsoft.com/office/drawing/2014/main" id="{00000000-0008-0000-0900-0000E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3" name="직사각형 1056">
          <a:extLst>
            <a:ext uri="{FF2B5EF4-FFF2-40B4-BE49-F238E27FC236}">
              <a16:creationId xmlns:a16="http://schemas.microsoft.com/office/drawing/2014/main" id="{00000000-0008-0000-0900-0000E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4" name="직사각형 1057">
          <a:extLst>
            <a:ext uri="{FF2B5EF4-FFF2-40B4-BE49-F238E27FC236}">
              <a16:creationId xmlns:a16="http://schemas.microsoft.com/office/drawing/2014/main" id="{00000000-0008-0000-0900-0000E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5" name="직사각형 1058">
          <a:extLst>
            <a:ext uri="{FF2B5EF4-FFF2-40B4-BE49-F238E27FC236}">
              <a16:creationId xmlns:a16="http://schemas.microsoft.com/office/drawing/2014/main" id="{00000000-0008-0000-0900-0000E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6" name="직사각형 1059">
          <a:extLst>
            <a:ext uri="{FF2B5EF4-FFF2-40B4-BE49-F238E27FC236}">
              <a16:creationId xmlns:a16="http://schemas.microsoft.com/office/drawing/2014/main" id="{00000000-0008-0000-0900-0000E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7" name="직사각형 1060">
          <a:extLst>
            <a:ext uri="{FF2B5EF4-FFF2-40B4-BE49-F238E27FC236}">
              <a16:creationId xmlns:a16="http://schemas.microsoft.com/office/drawing/2014/main" id="{00000000-0008-0000-0900-0000E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08" name="직사각형 1061">
          <a:extLst>
            <a:ext uri="{FF2B5EF4-FFF2-40B4-BE49-F238E27FC236}">
              <a16:creationId xmlns:a16="http://schemas.microsoft.com/office/drawing/2014/main" id="{00000000-0008-0000-0900-0000F0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009" name="직사각형 1062">
          <a:extLst>
            <a:ext uri="{FF2B5EF4-FFF2-40B4-BE49-F238E27FC236}">
              <a16:creationId xmlns:a16="http://schemas.microsoft.com/office/drawing/2014/main" id="{00000000-0008-0000-0900-0000F103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0" name="직사각형 1063">
          <a:extLst>
            <a:ext uri="{FF2B5EF4-FFF2-40B4-BE49-F238E27FC236}">
              <a16:creationId xmlns:a16="http://schemas.microsoft.com/office/drawing/2014/main" id="{00000000-0008-0000-0900-0000F2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1" name="직사각형 1064">
          <a:extLst>
            <a:ext uri="{FF2B5EF4-FFF2-40B4-BE49-F238E27FC236}">
              <a16:creationId xmlns:a16="http://schemas.microsoft.com/office/drawing/2014/main" id="{00000000-0008-0000-0900-0000F3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2" name="직사각형 1065">
          <a:extLst>
            <a:ext uri="{FF2B5EF4-FFF2-40B4-BE49-F238E27FC236}">
              <a16:creationId xmlns:a16="http://schemas.microsoft.com/office/drawing/2014/main" id="{00000000-0008-0000-0900-0000F4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3" name="직사각형 1066">
          <a:extLst>
            <a:ext uri="{FF2B5EF4-FFF2-40B4-BE49-F238E27FC236}">
              <a16:creationId xmlns:a16="http://schemas.microsoft.com/office/drawing/2014/main" id="{00000000-0008-0000-0900-0000F5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4" name="직사각형 1067">
          <a:extLst>
            <a:ext uri="{FF2B5EF4-FFF2-40B4-BE49-F238E27FC236}">
              <a16:creationId xmlns:a16="http://schemas.microsoft.com/office/drawing/2014/main" id="{00000000-0008-0000-0900-0000F6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5" name="직사각형 1068">
          <a:extLst>
            <a:ext uri="{FF2B5EF4-FFF2-40B4-BE49-F238E27FC236}">
              <a16:creationId xmlns:a16="http://schemas.microsoft.com/office/drawing/2014/main" id="{00000000-0008-0000-0900-0000F7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6" name="직사각형 1069">
          <a:extLst>
            <a:ext uri="{FF2B5EF4-FFF2-40B4-BE49-F238E27FC236}">
              <a16:creationId xmlns:a16="http://schemas.microsoft.com/office/drawing/2014/main" id="{00000000-0008-0000-0900-0000F8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7" name="직사각형 1070">
          <a:extLst>
            <a:ext uri="{FF2B5EF4-FFF2-40B4-BE49-F238E27FC236}">
              <a16:creationId xmlns:a16="http://schemas.microsoft.com/office/drawing/2014/main" id="{00000000-0008-0000-0900-0000F9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8" name="직사각형 1071">
          <a:extLst>
            <a:ext uri="{FF2B5EF4-FFF2-40B4-BE49-F238E27FC236}">
              <a16:creationId xmlns:a16="http://schemas.microsoft.com/office/drawing/2014/main" id="{00000000-0008-0000-0900-0000FA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19" name="직사각형 1072">
          <a:extLst>
            <a:ext uri="{FF2B5EF4-FFF2-40B4-BE49-F238E27FC236}">
              <a16:creationId xmlns:a16="http://schemas.microsoft.com/office/drawing/2014/main" id="{00000000-0008-0000-0900-0000FB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0" name="직사각형 1073">
          <a:extLst>
            <a:ext uri="{FF2B5EF4-FFF2-40B4-BE49-F238E27FC236}">
              <a16:creationId xmlns:a16="http://schemas.microsoft.com/office/drawing/2014/main" id="{00000000-0008-0000-0900-0000FC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1" name="직사각형 1075">
          <a:extLst>
            <a:ext uri="{FF2B5EF4-FFF2-40B4-BE49-F238E27FC236}">
              <a16:creationId xmlns:a16="http://schemas.microsoft.com/office/drawing/2014/main" id="{00000000-0008-0000-0900-0000FD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2" name="직사각형 1076">
          <a:extLst>
            <a:ext uri="{FF2B5EF4-FFF2-40B4-BE49-F238E27FC236}">
              <a16:creationId xmlns:a16="http://schemas.microsoft.com/office/drawing/2014/main" id="{00000000-0008-0000-0900-0000FE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3" name="직사각형 1077">
          <a:extLst>
            <a:ext uri="{FF2B5EF4-FFF2-40B4-BE49-F238E27FC236}">
              <a16:creationId xmlns:a16="http://schemas.microsoft.com/office/drawing/2014/main" id="{00000000-0008-0000-0900-0000FF03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4" name="직사각형 1078">
          <a:extLst>
            <a:ext uri="{FF2B5EF4-FFF2-40B4-BE49-F238E27FC236}">
              <a16:creationId xmlns:a16="http://schemas.microsoft.com/office/drawing/2014/main" id="{00000000-0008-0000-0900-00000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5" name="직사각형 1079">
          <a:extLst>
            <a:ext uri="{FF2B5EF4-FFF2-40B4-BE49-F238E27FC236}">
              <a16:creationId xmlns:a16="http://schemas.microsoft.com/office/drawing/2014/main" id="{00000000-0008-0000-0900-00000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6" name="직사각형 1080">
          <a:extLst>
            <a:ext uri="{FF2B5EF4-FFF2-40B4-BE49-F238E27FC236}">
              <a16:creationId xmlns:a16="http://schemas.microsoft.com/office/drawing/2014/main" id="{00000000-0008-0000-0900-00000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7" name="직사각형 1081">
          <a:extLst>
            <a:ext uri="{FF2B5EF4-FFF2-40B4-BE49-F238E27FC236}">
              <a16:creationId xmlns:a16="http://schemas.microsoft.com/office/drawing/2014/main" id="{00000000-0008-0000-0900-00000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8" name="직사각형 1082">
          <a:extLst>
            <a:ext uri="{FF2B5EF4-FFF2-40B4-BE49-F238E27FC236}">
              <a16:creationId xmlns:a16="http://schemas.microsoft.com/office/drawing/2014/main" id="{00000000-0008-0000-0900-00000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29" name="직사각형 1083">
          <a:extLst>
            <a:ext uri="{FF2B5EF4-FFF2-40B4-BE49-F238E27FC236}">
              <a16:creationId xmlns:a16="http://schemas.microsoft.com/office/drawing/2014/main" id="{00000000-0008-0000-0900-00000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0" name="직사각형 1084">
          <a:extLst>
            <a:ext uri="{FF2B5EF4-FFF2-40B4-BE49-F238E27FC236}">
              <a16:creationId xmlns:a16="http://schemas.microsoft.com/office/drawing/2014/main" id="{00000000-0008-0000-0900-00000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1" name="직사각형 1085">
          <a:extLst>
            <a:ext uri="{FF2B5EF4-FFF2-40B4-BE49-F238E27FC236}">
              <a16:creationId xmlns:a16="http://schemas.microsoft.com/office/drawing/2014/main" id="{00000000-0008-0000-0900-00000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2" name="직사각형 1086">
          <a:extLst>
            <a:ext uri="{FF2B5EF4-FFF2-40B4-BE49-F238E27FC236}">
              <a16:creationId xmlns:a16="http://schemas.microsoft.com/office/drawing/2014/main" id="{00000000-0008-0000-0900-00000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3" name="직사각형 1087">
          <a:extLst>
            <a:ext uri="{FF2B5EF4-FFF2-40B4-BE49-F238E27FC236}">
              <a16:creationId xmlns:a16="http://schemas.microsoft.com/office/drawing/2014/main" id="{00000000-0008-0000-0900-00000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4" name="직사각형 1088">
          <a:extLst>
            <a:ext uri="{FF2B5EF4-FFF2-40B4-BE49-F238E27FC236}">
              <a16:creationId xmlns:a16="http://schemas.microsoft.com/office/drawing/2014/main" id="{00000000-0008-0000-0900-00000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5" name="직사각형 1089">
          <a:extLst>
            <a:ext uri="{FF2B5EF4-FFF2-40B4-BE49-F238E27FC236}">
              <a16:creationId xmlns:a16="http://schemas.microsoft.com/office/drawing/2014/main" id="{00000000-0008-0000-0900-00000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6" name="직사각형 1090">
          <a:extLst>
            <a:ext uri="{FF2B5EF4-FFF2-40B4-BE49-F238E27FC236}">
              <a16:creationId xmlns:a16="http://schemas.microsoft.com/office/drawing/2014/main" id="{00000000-0008-0000-0900-00000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7" name="직사각형 1091">
          <a:extLst>
            <a:ext uri="{FF2B5EF4-FFF2-40B4-BE49-F238E27FC236}">
              <a16:creationId xmlns:a16="http://schemas.microsoft.com/office/drawing/2014/main" id="{00000000-0008-0000-0900-00000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8" name="직사각형 1092">
          <a:extLst>
            <a:ext uri="{FF2B5EF4-FFF2-40B4-BE49-F238E27FC236}">
              <a16:creationId xmlns:a16="http://schemas.microsoft.com/office/drawing/2014/main" id="{00000000-0008-0000-0900-00000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39" name="직사각형 1093">
          <a:extLst>
            <a:ext uri="{FF2B5EF4-FFF2-40B4-BE49-F238E27FC236}">
              <a16:creationId xmlns:a16="http://schemas.microsoft.com/office/drawing/2014/main" id="{00000000-0008-0000-0900-00000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0" name="직사각형 1094">
          <a:extLst>
            <a:ext uri="{FF2B5EF4-FFF2-40B4-BE49-F238E27FC236}">
              <a16:creationId xmlns:a16="http://schemas.microsoft.com/office/drawing/2014/main" id="{00000000-0008-0000-0900-00001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1" name="직사각형 1095">
          <a:extLst>
            <a:ext uri="{FF2B5EF4-FFF2-40B4-BE49-F238E27FC236}">
              <a16:creationId xmlns:a16="http://schemas.microsoft.com/office/drawing/2014/main" id="{00000000-0008-0000-0900-00001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2" name="직사각형 1096">
          <a:extLst>
            <a:ext uri="{FF2B5EF4-FFF2-40B4-BE49-F238E27FC236}">
              <a16:creationId xmlns:a16="http://schemas.microsoft.com/office/drawing/2014/main" id="{00000000-0008-0000-0900-00001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3" name="직사각형 1097">
          <a:extLst>
            <a:ext uri="{FF2B5EF4-FFF2-40B4-BE49-F238E27FC236}">
              <a16:creationId xmlns:a16="http://schemas.microsoft.com/office/drawing/2014/main" id="{00000000-0008-0000-0900-00001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4" name="직사각형 1098">
          <a:extLst>
            <a:ext uri="{FF2B5EF4-FFF2-40B4-BE49-F238E27FC236}">
              <a16:creationId xmlns:a16="http://schemas.microsoft.com/office/drawing/2014/main" id="{00000000-0008-0000-0900-00001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5" name="직사각형 1099">
          <a:extLst>
            <a:ext uri="{FF2B5EF4-FFF2-40B4-BE49-F238E27FC236}">
              <a16:creationId xmlns:a16="http://schemas.microsoft.com/office/drawing/2014/main" id="{00000000-0008-0000-0900-00001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046" name="직사각형 1100">
          <a:extLst>
            <a:ext uri="{FF2B5EF4-FFF2-40B4-BE49-F238E27FC236}">
              <a16:creationId xmlns:a16="http://schemas.microsoft.com/office/drawing/2014/main" id="{00000000-0008-0000-0900-000016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7" name="직사각형 1101">
          <a:extLst>
            <a:ext uri="{FF2B5EF4-FFF2-40B4-BE49-F238E27FC236}">
              <a16:creationId xmlns:a16="http://schemas.microsoft.com/office/drawing/2014/main" id="{00000000-0008-0000-0900-00001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8" name="직사각형 1102">
          <a:extLst>
            <a:ext uri="{FF2B5EF4-FFF2-40B4-BE49-F238E27FC236}">
              <a16:creationId xmlns:a16="http://schemas.microsoft.com/office/drawing/2014/main" id="{00000000-0008-0000-0900-00001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49" name="직사각형 1103">
          <a:extLst>
            <a:ext uri="{FF2B5EF4-FFF2-40B4-BE49-F238E27FC236}">
              <a16:creationId xmlns:a16="http://schemas.microsoft.com/office/drawing/2014/main" id="{00000000-0008-0000-0900-00001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0" name="직사각형 1104">
          <a:extLst>
            <a:ext uri="{FF2B5EF4-FFF2-40B4-BE49-F238E27FC236}">
              <a16:creationId xmlns:a16="http://schemas.microsoft.com/office/drawing/2014/main" id="{00000000-0008-0000-0900-00001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1" name="직사각형 1105">
          <a:extLst>
            <a:ext uri="{FF2B5EF4-FFF2-40B4-BE49-F238E27FC236}">
              <a16:creationId xmlns:a16="http://schemas.microsoft.com/office/drawing/2014/main" id="{00000000-0008-0000-0900-00001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2" name="직사각형 1106">
          <a:extLst>
            <a:ext uri="{FF2B5EF4-FFF2-40B4-BE49-F238E27FC236}">
              <a16:creationId xmlns:a16="http://schemas.microsoft.com/office/drawing/2014/main" id="{00000000-0008-0000-0900-00001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3" name="직사각형 1107">
          <a:extLst>
            <a:ext uri="{FF2B5EF4-FFF2-40B4-BE49-F238E27FC236}">
              <a16:creationId xmlns:a16="http://schemas.microsoft.com/office/drawing/2014/main" id="{00000000-0008-0000-0900-00001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4" name="직사각형 1108">
          <a:extLst>
            <a:ext uri="{FF2B5EF4-FFF2-40B4-BE49-F238E27FC236}">
              <a16:creationId xmlns:a16="http://schemas.microsoft.com/office/drawing/2014/main" id="{00000000-0008-0000-0900-00001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5" name="직사각형 1109">
          <a:extLst>
            <a:ext uri="{FF2B5EF4-FFF2-40B4-BE49-F238E27FC236}">
              <a16:creationId xmlns:a16="http://schemas.microsoft.com/office/drawing/2014/main" id="{00000000-0008-0000-0900-00001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6" name="직사각형 1110">
          <a:extLst>
            <a:ext uri="{FF2B5EF4-FFF2-40B4-BE49-F238E27FC236}">
              <a16:creationId xmlns:a16="http://schemas.microsoft.com/office/drawing/2014/main" id="{00000000-0008-0000-0900-00002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057" name="직사각형 1111">
          <a:extLst>
            <a:ext uri="{FF2B5EF4-FFF2-40B4-BE49-F238E27FC236}">
              <a16:creationId xmlns:a16="http://schemas.microsoft.com/office/drawing/2014/main" id="{00000000-0008-0000-0900-00002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58" name="직사각형 1112">
          <a:extLst>
            <a:ext uri="{FF2B5EF4-FFF2-40B4-BE49-F238E27FC236}">
              <a16:creationId xmlns:a16="http://schemas.microsoft.com/office/drawing/2014/main" id="{00000000-0008-0000-0900-00002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59" name="직사각형 1113">
          <a:extLst>
            <a:ext uri="{FF2B5EF4-FFF2-40B4-BE49-F238E27FC236}">
              <a16:creationId xmlns:a16="http://schemas.microsoft.com/office/drawing/2014/main" id="{00000000-0008-0000-0900-00002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0" name="직사각형 1114">
          <a:extLst>
            <a:ext uri="{FF2B5EF4-FFF2-40B4-BE49-F238E27FC236}">
              <a16:creationId xmlns:a16="http://schemas.microsoft.com/office/drawing/2014/main" id="{00000000-0008-0000-0900-00002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1" name="직사각형 1115">
          <a:extLst>
            <a:ext uri="{FF2B5EF4-FFF2-40B4-BE49-F238E27FC236}">
              <a16:creationId xmlns:a16="http://schemas.microsoft.com/office/drawing/2014/main" id="{00000000-0008-0000-0900-00002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2" name="직사각형 1116">
          <a:extLst>
            <a:ext uri="{FF2B5EF4-FFF2-40B4-BE49-F238E27FC236}">
              <a16:creationId xmlns:a16="http://schemas.microsoft.com/office/drawing/2014/main" id="{00000000-0008-0000-0900-00002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3" name="직사각형 1117">
          <a:extLst>
            <a:ext uri="{FF2B5EF4-FFF2-40B4-BE49-F238E27FC236}">
              <a16:creationId xmlns:a16="http://schemas.microsoft.com/office/drawing/2014/main" id="{00000000-0008-0000-0900-00002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4" name="직사각형 1118">
          <a:extLst>
            <a:ext uri="{FF2B5EF4-FFF2-40B4-BE49-F238E27FC236}">
              <a16:creationId xmlns:a16="http://schemas.microsoft.com/office/drawing/2014/main" id="{00000000-0008-0000-0900-00002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5" name="직사각형 1119">
          <a:extLst>
            <a:ext uri="{FF2B5EF4-FFF2-40B4-BE49-F238E27FC236}">
              <a16:creationId xmlns:a16="http://schemas.microsoft.com/office/drawing/2014/main" id="{00000000-0008-0000-0900-00002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6" name="직사각형 1120">
          <a:extLst>
            <a:ext uri="{FF2B5EF4-FFF2-40B4-BE49-F238E27FC236}">
              <a16:creationId xmlns:a16="http://schemas.microsoft.com/office/drawing/2014/main" id="{00000000-0008-0000-0900-00002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7" name="직사각형 1121">
          <a:extLst>
            <a:ext uri="{FF2B5EF4-FFF2-40B4-BE49-F238E27FC236}">
              <a16:creationId xmlns:a16="http://schemas.microsoft.com/office/drawing/2014/main" id="{00000000-0008-0000-0900-00002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8" name="직사각형 1122">
          <a:extLst>
            <a:ext uri="{FF2B5EF4-FFF2-40B4-BE49-F238E27FC236}">
              <a16:creationId xmlns:a16="http://schemas.microsoft.com/office/drawing/2014/main" id="{00000000-0008-0000-0900-00002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69" name="직사각형 1123">
          <a:extLst>
            <a:ext uri="{FF2B5EF4-FFF2-40B4-BE49-F238E27FC236}">
              <a16:creationId xmlns:a16="http://schemas.microsoft.com/office/drawing/2014/main" id="{00000000-0008-0000-0900-00002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0" name="직사각형 1124">
          <a:extLst>
            <a:ext uri="{FF2B5EF4-FFF2-40B4-BE49-F238E27FC236}">
              <a16:creationId xmlns:a16="http://schemas.microsoft.com/office/drawing/2014/main" id="{00000000-0008-0000-0900-00002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1" name="직사각형 1125">
          <a:extLst>
            <a:ext uri="{FF2B5EF4-FFF2-40B4-BE49-F238E27FC236}">
              <a16:creationId xmlns:a16="http://schemas.microsoft.com/office/drawing/2014/main" id="{00000000-0008-0000-0900-00002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2" name="직사각형 1126">
          <a:extLst>
            <a:ext uri="{FF2B5EF4-FFF2-40B4-BE49-F238E27FC236}">
              <a16:creationId xmlns:a16="http://schemas.microsoft.com/office/drawing/2014/main" id="{00000000-0008-0000-0900-00003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3" name="직사각형 1127">
          <a:extLst>
            <a:ext uri="{FF2B5EF4-FFF2-40B4-BE49-F238E27FC236}">
              <a16:creationId xmlns:a16="http://schemas.microsoft.com/office/drawing/2014/main" id="{00000000-0008-0000-0900-00003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4" name="직사각형 1128">
          <a:extLst>
            <a:ext uri="{FF2B5EF4-FFF2-40B4-BE49-F238E27FC236}">
              <a16:creationId xmlns:a16="http://schemas.microsoft.com/office/drawing/2014/main" id="{00000000-0008-0000-0900-00003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5" name="직사각형 1129">
          <a:extLst>
            <a:ext uri="{FF2B5EF4-FFF2-40B4-BE49-F238E27FC236}">
              <a16:creationId xmlns:a16="http://schemas.microsoft.com/office/drawing/2014/main" id="{00000000-0008-0000-0900-00003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6" name="직사각형 1130">
          <a:extLst>
            <a:ext uri="{FF2B5EF4-FFF2-40B4-BE49-F238E27FC236}">
              <a16:creationId xmlns:a16="http://schemas.microsoft.com/office/drawing/2014/main" id="{00000000-0008-0000-0900-00003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7" name="직사각형 1131">
          <a:extLst>
            <a:ext uri="{FF2B5EF4-FFF2-40B4-BE49-F238E27FC236}">
              <a16:creationId xmlns:a16="http://schemas.microsoft.com/office/drawing/2014/main" id="{00000000-0008-0000-0900-00003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8" name="직사각형 1132">
          <a:extLst>
            <a:ext uri="{FF2B5EF4-FFF2-40B4-BE49-F238E27FC236}">
              <a16:creationId xmlns:a16="http://schemas.microsoft.com/office/drawing/2014/main" id="{00000000-0008-0000-0900-00003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79" name="직사각형 1133">
          <a:extLst>
            <a:ext uri="{FF2B5EF4-FFF2-40B4-BE49-F238E27FC236}">
              <a16:creationId xmlns:a16="http://schemas.microsoft.com/office/drawing/2014/main" id="{00000000-0008-0000-0900-00003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0" name="직사각형 1134">
          <a:extLst>
            <a:ext uri="{FF2B5EF4-FFF2-40B4-BE49-F238E27FC236}">
              <a16:creationId xmlns:a16="http://schemas.microsoft.com/office/drawing/2014/main" id="{00000000-0008-0000-0900-00003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1" name="직사각형 1135">
          <a:extLst>
            <a:ext uri="{FF2B5EF4-FFF2-40B4-BE49-F238E27FC236}">
              <a16:creationId xmlns:a16="http://schemas.microsoft.com/office/drawing/2014/main" id="{00000000-0008-0000-0900-00003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2" name="직사각형 1136">
          <a:extLst>
            <a:ext uri="{FF2B5EF4-FFF2-40B4-BE49-F238E27FC236}">
              <a16:creationId xmlns:a16="http://schemas.microsoft.com/office/drawing/2014/main" id="{00000000-0008-0000-0900-00003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3" name="직사각형 1137">
          <a:extLst>
            <a:ext uri="{FF2B5EF4-FFF2-40B4-BE49-F238E27FC236}">
              <a16:creationId xmlns:a16="http://schemas.microsoft.com/office/drawing/2014/main" id="{00000000-0008-0000-0900-00003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084" name="직사각형 1138">
          <a:extLst>
            <a:ext uri="{FF2B5EF4-FFF2-40B4-BE49-F238E27FC236}">
              <a16:creationId xmlns:a16="http://schemas.microsoft.com/office/drawing/2014/main" id="{00000000-0008-0000-0900-00003C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5" name="직사각형 1139">
          <a:extLst>
            <a:ext uri="{FF2B5EF4-FFF2-40B4-BE49-F238E27FC236}">
              <a16:creationId xmlns:a16="http://schemas.microsoft.com/office/drawing/2014/main" id="{00000000-0008-0000-0900-00003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6" name="직사각형 1140">
          <a:extLst>
            <a:ext uri="{FF2B5EF4-FFF2-40B4-BE49-F238E27FC236}">
              <a16:creationId xmlns:a16="http://schemas.microsoft.com/office/drawing/2014/main" id="{00000000-0008-0000-0900-00003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87" name="직사각형 1141">
          <a:extLst>
            <a:ext uri="{FF2B5EF4-FFF2-40B4-BE49-F238E27FC236}">
              <a16:creationId xmlns:a16="http://schemas.microsoft.com/office/drawing/2014/main" id="{00000000-0008-0000-0900-00003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88" name="직사각형 1142">
          <a:extLst>
            <a:ext uri="{FF2B5EF4-FFF2-40B4-BE49-F238E27FC236}">
              <a16:creationId xmlns:a16="http://schemas.microsoft.com/office/drawing/2014/main" id="{00000000-0008-0000-0900-00004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89" name="직사각형 1143">
          <a:extLst>
            <a:ext uri="{FF2B5EF4-FFF2-40B4-BE49-F238E27FC236}">
              <a16:creationId xmlns:a16="http://schemas.microsoft.com/office/drawing/2014/main" id="{00000000-0008-0000-0900-00004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0" name="직사각형 1144">
          <a:extLst>
            <a:ext uri="{FF2B5EF4-FFF2-40B4-BE49-F238E27FC236}">
              <a16:creationId xmlns:a16="http://schemas.microsoft.com/office/drawing/2014/main" id="{00000000-0008-0000-0900-00004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1" name="직사각형 1145">
          <a:extLst>
            <a:ext uri="{FF2B5EF4-FFF2-40B4-BE49-F238E27FC236}">
              <a16:creationId xmlns:a16="http://schemas.microsoft.com/office/drawing/2014/main" id="{00000000-0008-0000-0900-00004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2" name="직사각형 1146">
          <a:extLst>
            <a:ext uri="{FF2B5EF4-FFF2-40B4-BE49-F238E27FC236}">
              <a16:creationId xmlns:a16="http://schemas.microsoft.com/office/drawing/2014/main" id="{00000000-0008-0000-0900-00004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3" name="직사각형 1147">
          <a:extLst>
            <a:ext uri="{FF2B5EF4-FFF2-40B4-BE49-F238E27FC236}">
              <a16:creationId xmlns:a16="http://schemas.microsoft.com/office/drawing/2014/main" id="{00000000-0008-0000-0900-00004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4" name="직사각형 1148">
          <a:extLst>
            <a:ext uri="{FF2B5EF4-FFF2-40B4-BE49-F238E27FC236}">
              <a16:creationId xmlns:a16="http://schemas.microsoft.com/office/drawing/2014/main" id="{00000000-0008-0000-0900-00004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095" name="직사각형 1149">
          <a:extLst>
            <a:ext uri="{FF2B5EF4-FFF2-40B4-BE49-F238E27FC236}">
              <a16:creationId xmlns:a16="http://schemas.microsoft.com/office/drawing/2014/main" id="{00000000-0008-0000-0900-00004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96" name="직사각형 1150">
          <a:extLst>
            <a:ext uri="{FF2B5EF4-FFF2-40B4-BE49-F238E27FC236}">
              <a16:creationId xmlns:a16="http://schemas.microsoft.com/office/drawing/2014/main" id="{00000000-0008-0000-0900-00004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97" name="직사각형 1151">
          <a:extLst>
            <a:ext uri="{FF2B5EF4-FFF2-40B4-BE49-F238E27FC236}">
              <a16:creationId xmlns:a16="http://schemas.microsoft.com/office/drawing/2014/main" id="{00000000-0008-0000-0900-00004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98" name="직사각형 1152">
          <a:extLst>
            <a:ext uri="{FF2B5EF4-FFF2-40B4-BE49-F238E27FC236}">
              <a16:creationId xmlns:a16="http://schemas.microsoft.com/office/drawing/2014/main" id="{00000000-0008-0000-0900-00004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099" name="직사각형 1153">
          <a:extLst>
            <a:ext uri="{FF2B5EF4-FFF2-40B4-BE49-F238E27FC236}">
              <a16:creationId xmlns:a16="http://schemas.microsoft.com/office/drawing/2014/main" id="{00000000-0008-0000-0900-00004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0" name="직사각형 1154">
          <a:extLst>
            <a:ext uri="{FF2B5EF4-FFF2-40B4-BE49-F238E27FC236}">
              <a16:creationId xmlns:a16="http://schemas.microsoft.com/office/drawing/2014/main" id="{00000000-0008-0000-0900-00004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1" name="직사각형 1155">
          <a:extLst>
            <a:ext uri="{FF2B5EF4-FFF2-40B4-BE49-F238E27FC236}">
              <a16:creationId xmlns:a16="http://schemas.microsoft.com/office/drawing/2014/main" id="{00000000-0008-0000-0900-00004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2" name="직사각형 1156">
          <a:extLst>
            <a:ext uri="{FF2B5EF4-FFF2-40B4-BE49-F238E27FC236}">
              <a16:creationId xmlns:a16="http://schemas.microsoft.com/office/drawing/2014/main" id="{00000000-0008-0000-0900-00004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3" name="직사각형 1157">
          <a:extLst>
            <a:ext uri="{FF2B5EF4-FFF2-40B4-BE49-F238E27FC236}">
              <a16:creationId xmlns:a16="http://schemas.microsoft.com/office/drawing/2014/main" id="{00000000-0008-0000-0900-00004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4" name="직사각형 1158">
          <a:extLst>
            <a:ext uri="{FF2B5EF4-FFF2-40B4-BE49-F238E27FC236}">
              <a16:creationId xmlns:a16="http://schemas.microsoft.com/office/drawing/2014/main" id="{00000000-0008-0000-0900-00005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5" name="직사각형 1159">
          <a:extLst>
            <a:ext uri="{FF2B5EF4-FFF2-40B4-BE49-F238E27FC236}">
              <a16:creationId xmlns:a16="http://schemas.microsoft.com/office/drawing/2014/main" id="{00000000-0008-0000-0900-00005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6" name="직사각형 1160">
          <a:extLst>
            <a:ext uri="{FF2B5EF4-FFF2-40B4-BE49-F238E27FC236}">
              <a16:creationId xmlns:a16="http://schemas.microsoft.com/office/drawing/2014/main" id="{00000000-0008-0000-0900-00005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7" name="직사각형 1161">
          <a:extLst>
            <a:ext uri="{FF2B5EF4-FFF2-40B4-BE49-F238E27FC236}">
              <a16:creationId xmlns:a16="http://schemas.microsoft.com/office/drawing/2014/main" id="{00000000-0008-0000-0900-00005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8" name="직사각형 1162">
          <a:extLst>
            <a:ext uri="{FF2B5EF4-FFF2-40B4-BE49-F238E27FC236}">
              <a16:creationId xmlns:a16="http://schemas.microsoft.com/office/drawing/2014/main" id="{00000000-0008-0000-0900-00005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09" name="직사각형 1163">
          <a:extLst>
            <a:ext uri="{FF2B5EF4-FFF2-40B4-BE49-F238E27FC236}">
              <a16:creationId xmlns:a16="http://schemas.microsoft.com/office/drawing/2014/main" id="{00000000-0008-0000-0900-00005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0" name="직사각형 1164">
          <a:extLst>
            <a:ext uri="{FF2B5EF4-FFF2-40B4-BE49-F238E27FC236}">
              <a16:creationId xmlns:a16="http://schemas.microsoft.com/office/drawing/2014/main" id="{00000000-0008-0000-0900-00005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1" name="직사각형 1165">
          <a:extLst>
            <a:ext uri="{FF2B5EF4-FFF2-40B4-BE49-F238E27FC236}">
              <a16:creationId xmlns:a16="http://schemas.microsoft.com/office/drawing/2014/main" id="{00000000-0008-0000-0900-00005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2" name="직사각형 1166">
          <a:extLst>
            <a:ext uri="{FF2B5EF4-FFF2-40B4-BE49-F238E27FC236}">
              <a16:creationId xmlns:a16="http://schemas.microsoft.com/office/drawing/2014/main" id="{00000000-0008-0000-0900-00005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3" name="직사각형 1167">
          <a:extLst>
            <a:ext uri="{FF2B5EF4-FFF2-40B4-BE49-F238E27FC236}">
              <a16:creationId xmlns:a16="http://schemas.microsoft.com/office/drawing/2014/main" id="{00000000-0008-0000-0900-00005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4" name="직사각형 1168">
          <a:extLst>
            <a:ext uri="{FF2B5EF4-FFF2-40B4-BE49-F238E27FC236}">
              <a16:creationId xmlns:a16="http://schemas.microsoft.com/office/drawing/2014/main" id="{00000000-0008-0000-0900-00005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5" name="직사각형 1169">
          <a:extLst>
            <a:ext uri="{FF2B5EF4-FFF2-40B4-BE49-F238E27FC236}">
              <a16:creationId xmlns:a16="http://schemas.microsoft.com/office/drawing/2014/main" id="{00000000-0008-0000-0900-00005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6" name="직사각형 1170">
          <a:extLst>
            <a:ext uri="{FF2B5EF4-FFF2-40B4-BE49-F238E27FC236}">
              <a16:creationId xmlns:a16="http://schemas.microsoft.com/office/drawing/2014/main" id="{00000000-0008-0000-0900-00005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7" name="직사각형 1171">
          <a:extLst>
            <a:ext uri="{FF2B5EF4-FFF2-40B4-BE49-F238E27FC236}">
              <a16:creationId xmlns:a16="http://schemas.microsoft.com/office/drawing/2014/main" id="{00000000-0008-0000-0900-00005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8" name="직사각형 1172">
          <a:extLst>
            <a:ext uri="{FF2B5EF4-FFF2-40B4-BE49-F238E27FC236}">
              <a16:creationId xmlns:a16="http://schemas.microsoft.com/office/drawing/2014/main" id="{00000000-0008-0000-0900-00005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19" name="직사각형 1173">
          <a:extLst>
            <a:ext uri="{FF2B5EF4-FFF2-40B4-BE49-F238E27FC236}">
              <a16:creationId xmlns:a16="http://schemas.microsoft.com/office/drawing/2014/main" id="{00000000-0008-0000-0900-00005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20" name="직사각형 1174">
          <a:extLst>
            <a:ext uri="{FF2B5EF4-FFF2-40B4-BE49-F238E27FC236}">
              <a16:creationId xmlns:a16="http://schemas.microsoft.com/office/drawing/2014/main" id="{00000000-0008-0000-0900-00006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21" name="직사각형 1175">
          <a:extLst>
            <a:ext uri="{FF2B5EF4-FFF2-40B4-BE49-F238E27FC236}">
              <a16:creationId xmlns:a16="http://schemas.microsoft.com/office/drawing/2014/main" id="{00000000-0008-0000-0900-00006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122" name="직사각형 1176">
          <a:extLst>
            <a:ext uri="{FF2B5EF4-FFF2-40B4-BE49-F238E27FC236}">
              <a16:creationId xmlns:a16="http://schemas.microsoft.com/office/drawing/2014/main" id="{00000000-0008-0000-0900-000062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23" name="직사각형 1177">
          <a:extLst>
            <a:ext uri="{FF2B5EF4-FFF2-40B4-BE49-F238E27FC236}">
              <a16:creationId xmlns:a16="http://schemas.microsoft.com/office/drawing/2014/main" id="{00000000-0008-0000-0900-00006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24" name="직사각형 1178">
          <a:extLst>
            <a:ext uri="{FF2B5EF4-FFF2-40B4-BE49-F238E27FC236}">
              <a16:creationId xmlns:a16="http://schemas.microsoft.com/office/drawing/2014/main" id="{00000000-0008-0000-0900-00006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25" name="직사각형 1179">
          <a:extLst>
            <a:ext uri="{FF2B5EF4-FFF2-40B4-BE49-F238E27FC236}">
              <a16:creationId xmlns:a16="http://schemas.microsoft.com/office/drawing/2014/main" id="{00000000-0008-0000-0900-00006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26" name="직사각형 1180">
          <a:extLst>
            <a:ext uri="{FF2B5EF4-FFF2-40B4-BE49-F238E27FC236}">
              <a16:creationId xmlns:a16="http://schemas.microsoft.com/office/drawing/2014/main" id="{00000000-0008-0000-0900-00006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27" name="직사각형 1181">
          <a:extLst>
            <a:ext uri="{FF2B5EF4-FFF2-40B4-BE49-F238E27FC236}">
              <a16:creationId xmlns:a16="http://schemas.microsoft.com/office/drawing/2014/main" id="{00000000-0008-0000-0900-00006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28" name="직사각형 1182">
          <a:extLst>
            <a:ext uri="{FF2B5EF4-FFF2-40B4-BE49-F238E27FC236}">
              <a16:creationId xmlns:a16="http://schemas.microsoft.com/office/drawing/2014/main" id="{00000000-0008-0000-0900-00006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29" name="직사각형 1183">
          <a:extLst>
            <a:ext uri="{FF2B5EF4-FFF2-40B4-BE49-F238E27FC236}">
              <a16:creationId xmlns:a16="http://schemas.microsoft.com/office/drawing/2014/main" id="{00000000-0008-0000-0900-00006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30" name="직사각형 1184">
          <a:extLst>
            <a:ext uri="{FF2B5EF4-FFF2-40B4-BE49-F238E27FC236}">
              <a16:creationId xmlns:a16="http://schemas.microsoft.com/office/drawing/2014/main" id="{00000000-0008-0000-0900-00006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31" name="직사각형 1185">
          <a:extLst>
            <a:ext uri="{FF2B5EF4-FFF2-40B4-BE49-F238E27FC236}">
              <a16:creationId xmlns:a16="http://schemas.microsoft.com/office/drawing/2014/main" id="{00000000-0008-0000-0900-00006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32" name="직사각형 1186">
          <a:extLst>
            <a:ext uri="{FF2B5EF4-FFF2-40B4-BE49-F238E27FC236}">
              <a16:creationId xmlns:a16="http://schemas.microsoft.com/office/drawing/2014/main" id="{00000000-0008-0000-0900-00006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33" name="직사각형 1187">
          <a:extLst>
            <a:ext uri="{FF2B5EF4-FFF2-40B4-BE49-F238E27FC236}">
              <a16:creationId xmlns:a16="http://schemas.microsoft.com/office/drawing/2014/main" id="{00000000-0008-0000-0900-00006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4" name="직사각형 1188">
          <a:extLst>
            <a:ext uri="{FF2B5EF4-FFF2-40B4-BE49-F238E27FC236}">
              <a16:creationId xmlns:a16="http://schemas.microsoft.com/office/drawing/2014/main" id="{00000000-0008-0000-0900-00006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5" name="직사각형 1189">
          <a:extLst>
            <a:ext uri="{FF2B5EF4-FFF2-40B4-BE49-F238E27FC236}">
              <a16:creationId xmlns:a16="http://schemas.microsoft.com/office/drawing/2014/main" id="{00000000-0008-0000-0900-00006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6" name="직사각형 1190">
          <a:extLst>
            <a:ext uri="{FF2B5EF4-FFF2-40B4-BE49-F238E27FC236}">
              <a16:creationId xmlns:a16="http://schemas.microsoft.com/office/drawing/2014/main" id="{00000000-0008-0000-0900-00007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7" name="직사각형 1191">
          <a:extLst>
            <a:ext uri="{FF2B5EF4-FFF2-40B4-BE49-F238E27FC236}">
              <a16:creationId xmlns:a16="http://schemas.microsoft.com/office/drawing/2014/main" id="{00000000-0008-0000-0900-00007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8" name="직사각형 1192">
          <a:extLst>
            <a:ext uri="{FF2B5EF4-FFF2-40B4-BE49-F238E27FC236}">
              <a16:creationId xmlns:a16="http://schemas.microsoft.com/office/drawing/2014/main" id="{00000000-0008-0000-0900-00007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39" name="직사각형 1193">
          <a:extLst>
            <a:ext uri="{FF2B5EF4-FFF2-40B4-BE49-F238E27FC236}">
              <a16:creationId xmlns:a16="http://schemas.microsoft.com/office/drawing/2014/main" id="{00000000-0008-0000-0900-00007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0" name="직사각형 1194">
          <a:extLst>
            <a:ext uri="{FF2B5EF4-FFF2-40B4-BE49-F238E27FC236}">
              <a16:creationId xmlns:a16="http://schemas.microsoft.com/office/drawing/2014/main" id="{00000000-0008-0000-0900-00007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1" name="직사각형 1195">
          <a:extLst>
            <a:ext uri="{FF2B5EF4-FFF2-40B4-BE49-F238E27FC236}">
              <a16:creationId xmlns:a16="http://schemas.microsoft.com/office/drawing/2014/main" id="{00000000-0008-0000-0900-00007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2" name="직사각형 1196">
          <a:extLst>
            <a:ext uri="{FF2B5EF4-FFF2-40B4-BE49-F238E27FC236}">
              <a16:creationId xmlns:a16="http://schemas.microsoft.com/office/drawing/2014/main" id="{00000000-0008-0000-0900-00007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3" name="직사각형 1197">
          <a:extLst>
            <a:ext uri="{FF2B5EF4-FFF2-40B4-BE49-F238E27FC236}">
              <a16:creationId xmlns:a16="http://schemas.microsoft.com/office/drawing/2014/main" id="{00000000-0008-0000-0900-00007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4" name="직사각형 1198">
          <a:extLst>
            <a:ext uri="{FF2B5EF4-FFF2-40B4-BE49-F238E27FC236}">
              <a16:creationId xmlns:a16="http://schemas.microsoft.com/office/drawing/2014/main" id="{00000000-0008-0000-0900-00007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5" name="직사각형 1199">
          <a:extLst>
            <a:ext uri="{FF2B5EF4-FFF2-40B4-BE49-F238E27FC236}">
              <a16:creationId xmlns:a16="http://schemas.microsoft.com/office/drawing/2014/main" id="{00000000-0008-0000-0900-00007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6" name="직사각형 1200">
          <a:extLst>
            <a:ext uri="{FF2B5EF4-FFF2-40B4-BE49-F238E27FC236}">
              <a16:creationId xmlns:a16="http://schemas.microsoft.com/office/drawing/2014/main" id="{00000000-0008-0000-0900-00007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7" name="직사각형 1201">
          <a:extLst>
            <a:ext uri="{FF2B5EF4-FFF2-40B4-BE49-F238E27FC236}">
              <a16:creationId xmlns:a16="http://schemas.microsoft.com/office/drawing/2014/main" id="{00000000-0008-0000-0900-00007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8" name="직사각형 1202">
          <a:extLst>
            <a:ext uri="{FF2B5EF4-FFF2-40B4-BE49-F238E27FC236}">
              <a16:creationId xmlns:a16="http://schemas.microsoft.com/office/drawing/2014/main" id="{00000000-0008-0000-0900-00007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49" name="직사각형 1203">
          <a:extLst>
            <a:ext uri="{FF2B5EF4-FFF2-40B4-BE49-F238E27FC236}">
              <a16:creationId xmlns:a16="http://schemas.microsoft.com/office/drawing/2014/main" id="{00000000-0008-0000-0900-00007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0" name="직사각형 1204">
          <a:extLst>
            <a:ext uri="{FF2B5EF4-FFF2-40B4-BE49-F238E27FC236}">
              <a16:creationId xmlns:a16="http://schemas.microsoft.com/office/drawing/2014/main" id="{00000000-0008-0000-0900-00007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1" name="직사각형 1205">
          <a:extLst>
            <a:ext uri="{FF2B5EF4-FFF2-40B4-BE49-F238E27FC236}">
              <a16:creationId xmlns:a16="http://schemas.microsoft.com/office/drawing/2014/main" id="{00000000-0008-0000-0900-00007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2" name="직사각형 1206">
          <a:extLst>
            <a:ext uri="{FF2B5EF4-FFF2-40B4-BE49-F238E27FC236}">
              <a16:creationId xmlns:a16="http://schemas.microsoft.com/office/drawing/2014/main" id="{00000000-0008-0000-0900-00008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3" name="직사각형 1207">
          <a:extLst>
            <a:ext uri="{FF2B5EF4-FFF2-40B4-BE49-F238E27FC236}">
              <a16:creationId xmlns:a16="http://schemas.microsoft.com/office/drawing/2014/main" id="{00000000-0008-0000-0900-00008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4" name="직사각형 1208">
          <a:extLst>
            <a:ext uri="{FF2B5EF4-FFF2-40B4-BE49-F238E27FC236}">
              <a16:creationId xmlns:a16="http://schemas.microsoft.com/office/drawing/2014/main" id="{00000000-0008-0000-0900-00008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5" name="직사각형 1209">
          <a:extLst>
            <a:ext uri="{FF2B5EF4-FFF2-40B4-BE49-F238E27FC236}">
              <a16:creationId xmlns:a16="http://schemas.microsoft.com/office/drawing/2014/main" id="{00000000-0008-0000-0900-00008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6" name="직사각형 1210">
          <a:extLst>
            <a:ext uri="{FF2B5EF4-FFF2-40B4-BE49-F238E27FC236}">
              <a16:creationId xmlns:a16="http://schemas.microsoft.com/office/drawing/2014/main" id="{00000000-0008-0000-0900-00008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7" name="직사각형 1211">
          <a:extLst>
            <a:ext uri="{FF2B5EF4-FFF2-40B4-BE49-F238E27FC236}">
              <a16:creationId xmlns:a16="http://schemas.microsoft.com/office/drawing/2014/main" id="{00000000-0008-0000-0900-00008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8" name="직사각형 1212">
          <a:extLst>
            <a:ext uri="{FF2B5EF4-FFF2-40B4-BE49-F238E27FC236}">
              <a16:creationId xmlns:a16="http://schemas.microsoft.com/office/drawing/2014/main" id="{00000000-0008-0000-0900-00008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59" name="직사각형 1213">
          <a:extLst>
            <a:ext uri="{FF2B5EF4-FFF2-40B4-BE49-F238E27FC236}">
              <a16:creationId xmlns:a16="http://schemas.microsoft.com/office/drawing/2014/main" id="{00000000-0008-0000-0900-00008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160" name="직사각형 1214">
          <a:extLst>
            <a:ext uri="{FF2B5EF4-FFF2-40B4-BE49-F238E27FC236}">
              <a16:creationId xmlns:a16="http://schemas.microsoft.com/office/drawing/2014/main" id="{00000000-0008-0000-0900-000088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61" name="직사각형 1215">
          <a:extLst>
            <a:ext uri="{FF2B5EF4-FFF2-40B4-BE49-F238E27FC236}">
              <a16:creationId xmlns:a16="http://schemas.microsoft.com/office/drawing/2014/main" id="{00000000-0008-0000-0900-00008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62" name="직사각형 1216">
          <a:extLst>
            <a:ext uri="{FF2B5EF4-FFF2-40B4-BE49-F238E27FC236}">
              <a16:creationId xmlns:a16="http://schemas.microsoft.com/office/drawing/2014/main" id="{00000000-0008-0000-0900-00008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63" name="직사각형 1217">
          <a:extLst>
            <a:ext uri="{FF2B5EF4-FFF2-40B4-BE49-F238E27FC236}">
              <a16:creationId xmlns:a16="http://schemas.microsoft.com/office/drawing/2014/main" id="{00000000-0008-0000-0900-00008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4" name="직사각형 1218">
          <a:extLst>
            <a:ext uri="{FF2B5EF4-FFF2-40B4-BE49-F238E27FC236}">
              <a16:creationId xmlns:a16="http://schemas.microsoft.com/office/drawing/2014/main" id="{00000000-0008-0000-0900-00008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5" name="직사각형 1219">
          <a:extLst>
            <a:ext uri="{FF2B5EF4-FFF2-40B4-BE49-F238E27FC236}">
              <a16:creationId xmlns:a16="http://schemas.microsoft.com/office/drawing/2014/main" id="{00000000-0008-0000-0900-00008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6" name="직사각형 1220">
          <a:extLst>
            <a:ext uri="{FF2B5EF4-FFF2-40B4-BE49-F238E27FC236}">
              <a16:creationId xmlns:a16="http://schemas.microsoft.com/office/drawing/2014/main" id="{00000000-0008-0000-0900-00008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7" name="직사각형 1221">
          <a:extLst>
            <a:ext uri="{FF2B5EF4-FFF2-40B4-BE49-F238E27FC236}">
              <a16:creationId xmlns:a16="http://schemas.microsoft.com/office/drawing/2014/main" id="{00000000-0008-0000-0900-00008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8" name="직사각형 1222">
          <a:extLst>
            <a:ext uri="{FF2B5EF4-FFF2-40B4-BE49-F238E27FC236}">
              <a16:creationId xmlns:a16="http://schemas.microsoft.com/office/drawing/2014/main" id="{00000000-0008-0000-0900-00009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69" name="직사각형 1223">
          <a:extLst>
            <a:ext uri="{FF2B5EF4-FFF2-40B4-BE49-F238E27FC236}">
              <a16:creationId xmlns:a16="http://schemas.microsoft.com/office/drawing/2014/main" id="{00000000-0008-0000-0900-00009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70" name="직사각형 1224">
          <a:extLst>
            <a:ext uri="{FF2B5EF4-FFF2-40B4-BE49-F238E27FC236}">
              <a16:creationId xmlns:a16="http://schemas.microsoft.com/office/drawing/2014/main" id="{00000000-0008-0000-0900-00009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171" name="직사각형 1225">
          <a:extLst>
            <a:ext uri="{FF2B5EF4-FFF2-40B4-BE49-F238E27FC236}">
              <a16:creationId xmlns:a16="http://schemas.microsoft.com/office/drawing/2014/main" id="{00000000-0008-0000-0900-00009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2" name="직사각형 1226">
          <a:extLst>
            <a:ext uri="{FF2B5EF4-FFF2-40B4-BE49-F238E27FC236}">
              <a16:creationId xmlns:a16="http://schemas.microsoft.com/office/drawing/2014/main" id="{00000000-0008-0000-0900-00009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3" name="직사각형 1227">
          <a:extLst>
            <a:ext uri="{FF2B5EF4-FFF2-40B4-BE49-F238E27FC236}">
              <a16:creationId xmlns:a16="http://schemas.microsoft.com/office/drawing/2014/main" id="{00000000-0008-0000-0900-00009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4" name="직사각형 1228">
          <a:extLst>
            <a:ext uri="{FF2B5EF4-FFF2-40B4-BE49-F238E27FC236}">
              <a16:creationId xmlns:a16="http://schemas.microsoft.com/office/drawing/2014/main" id="{00000000-0008-0000-0900-00009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5" name="직사각형 1229">
          <a:extLst>
            <a:ext uri="{FF2B5EF4-FFF2-40B4-BE49-F238E27FC236}">
              <a16:creationId xmlns:a16="http://schemas.microsoft.com/office/drawing/2014/main" id="{00000000-0008-0000-0900-00009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6" name="직사각형 1230">
          <a:extLst>
            <a:ext uri="{FF2B5EF4-FFF2-40B4-BE49-F238E27FC236}">
              <a16:creationId xmlns:a16="http://schemas.microsoft.com/office/drawing/2014/main" id="{00000000-0008-0000-0900-00009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7" name="직사각형 1231">
          <a:extLst>
            <a:ext uri="{FF2B5EF4-FFF2-40B4-BE49-F238E27FC236}">
              <a16:creationId xmlns:a16="http://schemas.microsoft.com/office/drawing/2014/main" id="{00000000-0008-0000-0900-00009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8" name="직사각형 1232">
          <a:extLst>
            <a:ext uri="{FF2B5EF4-FFF2-40B4-BE49-F238E27FC236}">
              <a16:creationId xmlns:a16="http://schemas.microsoft.com/office/drawing/2014/main" id="{00000000-0008-0000-0900-00009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79" name="직사각형 1233">
          <a:extLst>
            <a:ext uri="{FF2B5EF4-FFF2-40B4-BE49-F238E27FC236}">
              <a16:creationId xmlns:a16="http://schemas.microsoft.com/office/drawing/2014/main" id="{00000000-0008-0000-0900-00009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0" name="직사각형 1234">
          <a:extLst>
            <a:ext uri="{FF2B5EF4-FFF2-40B4-BE49-F238E27FC236}">
              <a16:creationId xmlns:a16="http://schemas.microsoft.com/office/drawing/2014/main" id="{00000000-0008-0000-0900-00009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1" name="직사각형 1235">
          <a:extLst>
            <a:ext uri="{FF2B5EF4-FFF2-40B4-BE49-F238E27FC236}">
              <a16:creationId xmlns:a16="http://schemas.microsoft.com/office/drawing/2014/main" id="{00000000-0008-0000-0900-00009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2" name="직사각형 1236">
          <a:extLst>
            <a:ext uri="{FF2B5EF4-FFF2-40B4-BE49-F238E27FC236}">
              <a16:creationId xmlns:a16="http://schemas.microsoft.com/office/drawing/2014/main" id="{00000000-0008-0000-0900-00009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3" name="직사각형 1237">
          <a:extLst>
            <a:ext uri="{FF2B5EF4-FFF2-40B4-BE49-F238E27FC236}">
              <a16:creationId xmlns:a16="http://schemas.microsoft.com/office/drawing/2014/main" id="{00000000-0008-0000-0900-00009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4" name="직사각형 1238">
          <a:extLst>
            <a:ext uri="{FF2B5EF4-FFF2-40B4-BE49-F238E27FC236}">
              <a16:creationId xmlns:a16="http://schemas.microsoft.com/office/drawing/2014/main" id="{00000000-0008-0000-0900-0000A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5" name="직사각형 1239">
          <a:extLst>
            <a:ext uri="{FF2B5EF4-FFF2-40B4-BE49-F238E27FC236}">
              <a16:creationId xmlns:a16="http://schemas.microsoft.com/office/drawing/2014/main" id="{00000000-0008-0000-0900-0000A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6" name="직사각형 1240">
          <a:extLst>
            <a:ext uri="{FF2B5EF4-FFF2-40B4-BE49-F238E27FC236}">
              <a16:creationId xmlns:a16="http://schemas.microsoft.com/office/drawing/2014/main" id="{00000000-0008-0000-0900-0000A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7" name="직사각형 1241">
          <a:extLst>
            <a:ext uri="{FF2B5EF4-FFF2-40B4-BE49-F238E27FC236}">
              <a16:creationId xmlns:a16="http://schemas.microsoft.com/office/drawing/2014/main" id="{00000000-0008-0000-0900-0000A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8" name="직사각형 1242">
          <a:extLst>
            <a:ext uri="{FF2B5EF4-FFF2-40B4-BE49-F238E27FC236}">
              <a16:creationId xmlns:a16="http://schemas.microsoft.com/office/drawing/2014/main" id="{00000000-0008-0000-0900-0000A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89" name="직사각형 1243">
          <a:extLst>
            <a:ext uri="{FF2B5EF4-FFF2-40B4-BE49-F238E27FC236}">
              <a16:creationId xmlns:a16="http://schemas.microsoft.com/office/drawing/2014/main" id="{00000000-0008-0000-0900-0000A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0" name="직사각형 1244">
          <a:extLst>
            <a:ext uri="{FF2B5EF4-FFF2-40B4-BE49-F238E27FC236}">
              <a16:creationId xmlns:a16="http://schemas.microsoft.com/office/drawing/2014/main" id="{00000000-0008-0000-0900-0000A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1" name="직사각형 1245">
          <a:extLst>
            <a:ext uri="{FF2B5EF4-FFF2-40B4-BE49-F238E27FC236}">
              <a16:creationId xmlns:a16="http://schemas.microsoft.com/office/drawing/2014/main" id="{00000000-0008-0000-0900-0000A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2" name="직사각형 1246">
          <a:extLst>
            <a:ext uri="{FF2B5EF4-FFF2-40B4-BE49-F238E27FC236}">
              <a16:creationId xmlns:a16="http://schemas.microsoft.com/office/drawing/2014/main" id="{00000000-0008-0000-0900-0000A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3" name="직사각형 1247">
          <a:extLst>
            <a:ext uri="{FF2B5EF4-FFF2-40B4-BE49-F238E27FC236}">
              <a16:creationId xmlns:a16="http://schemas.microsoft.com/office/drawing/2014/main" id="{00000000-0008-0000-0900-0000A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4" name="직사각형 1248">
          <a:extLst>
            <a:ext uri="{FF2B5EF4-FFF2-40B4-BE49-F238E27FC236}">
              <a16:creationId xmlns:a16="http://schemas.microsoft.com/office/drawing/2014/main" id="{00000000-0008-0000-0900-0000A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5" name="직사각형 1249">
          <a:extLst>
            <a:ext uri="{FF2B5EF4-FFF2-40B4-BE49-F238E27FC236}">
              <a16:creationId xmlns:a16="http://schemas.microsoft.com/office/drawing/2014/main" id="{00000000-0008-0000-0900-0000A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6" name="직사각형 1250">
          <a:extLst>
            <a:ext uri="{FF2B5EF4-FFF2-40B4-BE49-F238E27FC236}">
              <a16:creationId xmlns:a16="http://schemas.microsoft.com/office/drawing/2014/main" id="{00000000-0008-0000-0900-0000A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7" name="직사각형 1251">
          <a:extLst>
            <a:ext uri="{FF2B5EF4-FFF2-40B4-BE49-F238E27FC236}">
              <a16:creationId xmlns:a16="http://schemas.microsoft.com/office/drawing/2014/main" id="{00000000-0008-0000-0900-0000A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198" name="직사각형 1252">
          <a:extLst>
            <a:ext uri="{FF2B5EF4-FFF2-40B4-BE49-F238E27FC236}">
              <a16:creationId xmlns:a16="http://schemas.microsoft.com/office/drawing/2014/main" id="{00000000-0008-0000-0900-0000AE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199" name="직사각형 1253">
          <a:extLst>
            <a:ext uri="{FF2B5EF4-FFF2-40B4-BE49-F238E27FC236}">
              <a16:creationId xmlns:a16="http://schemas.microsoft.com/office/drawing/2014/main" id="{00000000-0008-0000-0900-0000A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00" name="직사각형 1254">
          <a:extLst>
            <a:ext uri="{FF2B5EF4-FFF2-40B4-BE49-F238E27FC236}">
              <a16:creationId xmlns:a16="http://schemas.microsoft.com/office/drawing/2014/main" id="{00000000-0008-0000-0900-0000B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01" name="직사각형 1255">
          <a:extLst>
            <a:ext uri="{FF2B5EF4-FFF2-40B4-BE49-F238E27FC236}">
              <a16:creationId xmlns:a16="http://schemas.microsoft.com/office/drawing/2014/main" id="{00000000-0008-0000-0900-0000B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2" name="직사각형 1256">
          <a:extLst>
            <a:ext uri="{FF2B5EF4-FFF2-40B4-BE49-F238E27FC236}">
              <a16:creationId xmlns:a16="http://schemas.microsoft.com/office/drawing/2014/main" id="{00000000-0008-0000-0900-0000B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3" name="직사각형 1257">
          <a:extLst>
            <a:ext uri="{FF2B5EF4-FFF2-40B4-BE49-F238E27FC236}">
              <a16:creationId xmlns:a16="http://schemas.microsoft.com/office/drawing/2014/main" id="{00000000-0008-0000-0900-0000B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4" name="직사각형 1258">
          <a:extLst>
            <a:ext uri="{FF2B5EF4-FFF2-40B4-BE49-F238E27FC236}">
              <a16:creationId xmlns:a16="http://schemas.microsoft.com/office/drawing/2014/main" id="{00000000-0008-0000-0900-0000B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5" name="직사각형 1259">
          <a:extLst>
            <a:ext uri="{FF2B5EF4-FFF2-40B4-BE49-F238E27FC236}">
              <a16:creationId xmlns:a16="http://schemas.microsoft.com/office/drawing/2014/main" id="{00000000-0008-0000-0900-0000B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6" name="직사각형 1260">
          <a:extLst>
            <a:ext uri="{FF2B5EF4-FFF2-40B4-BE49-F238E27FC236}">
              <a16:creationId xmlns:a16="http://schemas.microsoft.com/office/drawing/2014/main" id="{00000000-0008-0000-0900-0000B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7" name="직사각형 1261">
          <a:extLst>
            <a:ext uri="{FF2B5EF4-FFF2-40B4-BE49-F238E27FC236}">
              <a16:creationId xmlns:a16="http://schemas.microsoft.com/office/drawing/2014/main" id="{00000000-0008-0000-0900-0000B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8" name="직사각형 1262">
          <a:extLst>
            <a:ext uri="{FF2B5EF4-FFF2-40B4-BE49-F238E27FC236}">
              <a16:creationId xmlns:a16="http://schemas.microsoft.com/office/drawing/2014/main" id="{00000000-0008-0000-0900-0000B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09" name="직사각형 1263">
          <a:extLst>
            <a:ext uri="{FF2B5EF4-FFF2-40B4-BE49-F238E27FC236}">
              <a16:creationId xmlns:a16="http://schemas.microsoft.com/office/drawing/2014/main" id="{00000000-0008-0000-0900-0000B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0" name="직사각형 1264">
          <a:extLst>
            <a:ext uri="{FF2B5EF4-FFF2-40B4-BE49-F238E27FC236}">
              <a16:creationId xmlns:a16="http://schemas.microsoft.com/office/drawing/2014/main" id="{00000000-0008-0000-0900-0000B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1" name="직사각형 1265">
          <a:extLst>
            <a:ext uri="{FF2B5EF4-FFF2-40B4-BE49-F238E27FC236}">
              <a16:creationId xmlns:a16="http://schemas.microsoft.com/office/drawing/2014/main" id="{00000000-0008-0000-0900-0000B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2" name="직사각형 1266">
          <a:extLst>
            <a:ext uri="{FF2B5EF4-FFF2-40B4-BE49-F238E27FC236}">
              <a16:creationId xmlns:a16="http://schemas.microsoft.com/office/drawing/2014/main" id="{00000000-0008-0000-0900-0000B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3" name="직사각형 1267">
          <a:extLst>
            <a:ext uri="{FF2B5EF4-FFF2-40B4-BE49-F238E27FC236}">
              <a16:creationId xmlns:a16="http://schemas.microsoft.com/office/drawing/2014/main" id="{00000000-0008-0000-0900-0000B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4" name="직사각형 1268">
          <a:extLst>
            <a:ext uri="{FF2B5EF4-FFF2-40B4-BE49-F238E27FC236}">
              <a16:creationId xmlns:a16="http://schemas.microsoft.com/office/drawing/2014/main" id="{00000000-0008-0000-0900-0000B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5" name="직사각형 1269">
          <a:extLst>
            <a:ext uri="{FF2B5EF4-FFF2-40B4-BE49-F238E27FC236}">
              <a16:creationId xmlns:a16="http://schemas.microsoft.com/office/drawing/2014/main" id="{00000000-0008-0000-0900-0000B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6" name="직사각형 1270">
          <a:extLst>
            <a:ext uri="{FF2B5EF4-FFF2-40B4-BE49-F238E27FC236}">
              <a16:creationId xmlns:a16="http://schemas.microsoft.com/office/drawing/2014/main" id="{00000000-0008-0000-0900-0000C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7" name="직사각형 1271">
          <a:extLst>
            <a:ext uri="{FF2B5EF4-FFF2-40B4-BE49-F238E27FC236}">
              <a16:creationId xmlns:a16="http://schemas.microsoft.com/office/drawing/2014/main" id="{00000000-0008-0000-0900-0000C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8" name="직사각형 1272">
          <a:extLst>
            <a:ext uri="{FF2B5EF4-FFF2-40B4-BE49-F238E27FC236}">
              <a16:creationId xmlns:a16="http://schemas.microsoft.com/office/drawing/2014/main" id="{00000000-0008-0000-0900-0000C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19" name="직사각형 1273">
          <a:extLst>
            <a:ext uri="{FF2B5EF4-FFF2-40B4-BE49-F238E27FC236}">
              <a16:creationId xmlns:a16="http://schemas.microsoft.com/office/drawing/2014/main" id="{00000000-0008-0000-0900-0000C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0" name="직사각형 1274">
          <a:extLst>
            <a:ext uri="{FF2B5EF4-FFF2-40B4-BE49-F238E27FC236}">
              <a16:creationId xmlns:a16="http://schemas.microsoft.com/office/drawing/2014/main" id="{00000000-0008-0000-0900-0000C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1" name="직사각형 1275">
          <a:extLst>
            <a:ext uri="{FF2B5EF4-FFF2-40B4-BE49-F238E27FC236}">
              <a16:creationId xmlns:a16="http://schemas.microsoft.com/office/drawing/2014/main" id="{00000000-0008-0000-0900-0000C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2" name="직사각형 1276">
          <a:extLst>
            <a:ext uri="{FF2B5EF4-FFF2-40B4-BE49-F238E27FC236}">
              <a16:creationId xmlns:a16="http://schemas.microsoft.com/office/drawing/2014/main" id="{00000000-0008-0000-0900-0000C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3" name="직사각형 1277">
          <a:extLst>
            <a:ext uri="{FF2B5EF4-FFF2-40B4-BE49-F238E27FC236}">
              <a16:creationId xmlns:a16="http://schemas.microsoft.com/office/drawing/2014/main" id="{00000000-0008-0000-0900-0000C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4" name="직사각형 1278">
          <a:extLst>
            <a:ext uri="{FF2B5EF4-FFF2-40B4-BE49-F238E27FC236}">
              <a16:creationId xmlns:a16="http://schemas.microsoft.com/office/drawing/2014/main" id="{00000000-0008-0000-0900-0000C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5" name="직사각형 1279">
          <a:extLst>
            <a:ext uri="{FF2B5EF4-FFF2-40B4-BE49-F238E27FC236}">
              <a16:creationId xmlns:a16="http://schemas.microsoft.com/office/drawing/2014/main" id="{00000000-0008-0000-0900-0000C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6" name="직사각형 1280">
          <a:extLst>
            <a:ext uri="{FF2B5EF4-FFF2-40B4-BE49-F238E27FC236}">
              <a16:creationId xmlns:a16="http://schemas.microsoft.com/office/drawing/2014/main" id="{00000000-0008-0000-0900-0000C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7" name="직사각형 1281">
          <a:extLst>
            <a:ext uri="{FF2B5EF4-FFF2-40B4-BE49-F238E27FC236}">
              <a16:creationId xmlns:a16="http://schemas.microsoft.com/office/drawing/2014/main" id="{00000000-0008-0000-0900-0000C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8" name="직사각형 1282">
          <a:extLst>
            <a:ext uri="{FF2B5EF4-FFF2-40B4-BE49-F238E27FC236}">
              <a16:creationId xmlns:a16="http://schemas.microsoft.com/office/drawing/2014/main" id="{00000000-0008-0000-0900-0000C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29" name="직사각형 1283">
          <a:extLst>
            <a:ext uri="{FF2B5EF4-FFF2-40B4-BE49-F238E27FC236}">
              <a16:creationId xmlns:a16="http://schemas.microsoft.com/office/drawing/2014/main" id="{00000000-0008-0000-0900-0000C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0" name="직사각형 1284">
          <a:extLst>
            <a:ext uri="{FF2B5EF4-FFF2-40B4-BE49-F238E27FC236}">
              <a16:creationId xmlns:a16="http://schemas.microsoft.com/office/drawing/2014/main" id="{00000000-0008-0000-0900-0000C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1" name="직사각형 1285">
          <a:extLst>
            <a:ext uri="{FF2B5EF4-FFF2-40B4-BE49-F238E27FC236}">
              <a16:creationId xmlns:a16="http://schemas.microsoft.com/office/drawing/2014/main" id="{00000000-0008-0000-0900-0000C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2" name="직사각형 1286">
          <a:extLst>
            <a:ext uri="{FF2B5EF4-FFF2-40B4-BE49-F238E27FC236}">
              <a16:creationId xmlns:a16="http://schemas.microsoft.com/office/drawing/2014/main" id="{00000000-0008-0000-0900-0000D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3" name="직사각형 1287">
          <a:extLst>
            <a:ext uri="{FF2B5EF4-FFF2-40B4-BE49-F238E27FC236}">
              <a16:creationId xmlns:a16="http://schemas.microsoft.com/office/drawing/2014/main" id="{00000000-0008-0000-0900-0000D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4" name="직사각형 1288">
          <a:extLst>
            <a:ext uri="{FF2B5EF4-FFF2-40B4-BE49-F238E27FC236}">
              <a16:creationId xmlns:a16="http://schemas.microsoft.com/office/drawing/2014/main" id="{00000000-0008-0000-0900-0000D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5" name="직사각형 1289">
          <a:extLst>
            <a:ext uri="{FF2B5EF4-FFF2-40B4-BE49-F238E27FC236}">
              <a16:creationId xmlns:a16="http://schemas.microsoft.com/office/drawing/2014/main" id="{00000000-0008-0000-0900-0000D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236" name="직사각형 1290">
          <a:extLst>
            <a:ext uri="{FF2B5EF4-FFF2-40B4-BE49-F238E27FC236}">
              <a16:creationId xmlns:a16="http://schemas.microsoft.com/office/drawing/2014/main" id="{00000000-0008-0000-0900-0000D4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7" name="직사각형 1291">
          <a:extLst>
            <a:ext uri="{FF2B5EF4-FFF2-40B4-BE49-F238E27FC236}">
              <a16:creationId xmlns:a16="http://schemas.microsoft.com/office/drawing/2014/main" id="{00000000-0008-0000-0900-0000D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8" name="직사각형 1292">
          <a:extLst>
            <a:ext uri="{FF2B5EF4-FFF2-40B4-BE49-F238E27FC236}">
              <a16:creationId xmlns:a16="http://schemas.microsoft.com/office/drawing/2014/main" id="{00000000-0008-0000-0900-0000D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39" name="직사각형 1293">
          <a:extLst>
            <a:ext uri="{FF2B5EF4-FFF2-40B4-BE49-F238E27FC236}">
              <a16:creationId xmlns:a16="http://schemas.microsoft.com/office/drawing/2014/main" id="{00000000-0008-0000-0900-0000D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0" name="직사각형 1294">
          <a:extLst>
            <a:ext uri="{FF2B5EF4-FFF2-40B4-BE49-F238E27FC236}">
              <a16:creationId xmlns:a16="http://schemas.microsoft.com/office/drawing/2014/main" id="{00000000-0008-0000-0900-0000D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1" name="직사각형 1295">
          <a:extLst>
            <a:ext uri="{FF2B5EF4-FFF2-40B4-BE49-F238E27FC236}">
              <a16:creationId xmlns:a16="http://schemas.microsoft.com/office/drawing/2014/main" id="{00000000-0008-0000-0900-0000D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2" name="직사각형 1296">
          <a:extLst>
            <a:ext uri="{FF2B5EF4-FFF2-40B4-BE49-F238E27FC236}">
              <a16:creationId xmlns:a16="http://schemas.microsoft.com/office/drawing/2014/main" id="{00000000-0008-0000-0900-0000D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3" name="직사각형 1297">
          <a:extLst>
            <a:ext uri="{FF2B5EF4-FFF2-40B4-BE49-F238E27FC236}">
              <a16:creationId xmlns:a16="http://schemas.microsoft.com/office/drawing/2014/main" id="{00000000-0008-0000-0900-0000D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4" name="직사각형 1298">
          <a:extLst>
            <a:ext uri="{FF2B5EF4-FFF2-40B4-BE49-F238E27FC236}">
              <a16:creationId xmlns:a16="http://schemas.microsoft.com/office/drawing/2014/main" id="{00000000-0008-0000-0900-0000D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5" name="직사각형 1299">
          <a:extLst>
            <a:ext uri="{FF2B5EF4-FFF2-40B4-BE49-F238E27FC236}">
              <a16:creationId xmlns:a16="http://schemas.microsoft.com/office/drawing/2014/main" id="{00000000-0008-0000-0900-0000D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6" name="직사각형 1300">
          <a:extLst>
            <a:ext uri="{FF2B5EF4-FFF2-40B4-BE49-F238E27FC236}">
              <a16:creationId xmlns:a16="http://schemas.microsoft.com/office/drawing/2014/main" id="{00000000-0008-0000-0900-0000D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47" name="직사각형 1301">
          <a:extLst>
            <a:ext uri="{FF2B5EF4-FFF2-40B4-BE49-F238E27FC236}">
              <a16:creationId xmlns:a16="http://schemas.microsoft.com/office/drawing/2014/main" id="{00000000-0008-0000-0900-0000D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48" name="직사각형 1302">
          <a:extLst>
            <a:ext uri="{FF2B5EF4-FFF2-40B4-BE49-F238E27FC236}">
              <a16:creationId xmlns:a16="http://schemas.microsoft.com/office/drawing/2014/main" id="{00000000-0008-0000-0900-0000E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49" name="직사각형 1303">
          <a:extLst>
            <a:ext uri="{FF2B5EF4-FFF2-40B4-BE49-F238E27FC236}">
              <a16:creationId xmlns:a16="http://schemas.microsoft.com/office/drawing/2014/main" id="{00000000-0008-0000-0900-0000E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0" name="직사각형 1304">
          <a:extLst>
            <a:ext uri="{FF2B5EF4-FFF2-40B4-BE49-F238E27FC236}">
              <a16:creationId xmlns:a16="http://schemas.microsoft.com/office/drawing/2014/main" id="{00000000-0008-0000-0900-0000E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1" name="직사각형 1305">
          <a:extLst>
            <a:ext uri="{FF2B5EF4-FFF2-40B4-BE49-F238E27FC236}">
              <a16:creationId xmlns:a16="http://schemas.microsoft.com/office/drawing/2014/main" id="{00000000-0008-0000-0900-0000E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2" name="직사각형 1306">
          <a:extLst>
            <a:ext uri="{FF2B5EF4-FFF2-40B4-BE49-F238E27FC236}">
              <a16:creationId xmlns:a16="http://schemas.microsoft.com/office/drawing/2014/main" id="{00000000-0008-0000-0900-0000E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3" name="직사각형 1307">
          <a:extLst>
            <a:ext uri="{FF2B5EF4-FFF2-40B4-BE49-F238E27FC236}">
              <a16:creationId xmlns:a16="http://schemas.microsoft.com/office/drawing/2014/main" id="{00000000-0008-0000-0900-0000E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4" name="직사각형 1308">
          <a:extLst>
            <a:ext uri="{FF2B5EF4-FFF2-40B4-BE49-F238E27FC236}">
              <a16:creationId xmlns:a16="http://schemas.microsoft.com/office/drawing/2014/main" id="{00000000-0008-0000-0900-0000E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5" name="직사각형 1309">
          <a:extLst>
            <a:ext uri="{FF2B5EF4-FFF2-40B4-BE49-F238E27FC236}">
              <a16:creationId xmlns:a16="http://schemas.microsoft.com/office/drawing/2014/main" id="{00000000-0008-0000-0900-0000E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6" name="직사각형 1310">
          <a:extLst>
            <a:ext uri="{FF2B5EF4-FFF2-40B4-BE49-F238E27FC236}">
              <a16:creationId xmlns:a16="http://schemas.microsoft.com/office/drawing/2014/main" id="{00000000-0008-0000-0900-0000E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7" name="직사각형 1311">
          <a:extLst>
            <a:ext uri="{FF2B5EF4-FFF2-40B4-BE49-F238E27FC236}">
              <a16:creationId xmlns:a16="http://schemas.microsoft.com/office/drawing/2014/main" id="{00000000-0008-0000-0900-0000E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8" name="직사각형 1312">
          <a:extLst>
            <a:ext uri="{FF2B5EF4-FFF2-40B4-BE49-F238E27FC236}">
              <a16:creationId xmlns:a16="http://schemas.microsoft.com/office/drawing/2014/main" id="{00000000-0008-0000-0900-0000EA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59" name="직사각형 1313">
          <a:extLst>
            <a:ext uri="{FF2B5EF4-FFF2-40B4-BE49-F238E27FC236}">
              <a16:creationId xmlns:a16="http://schemas.microsoft.com/office/drawing/2014/main" id="{00000000-0008-0000-0900-0000E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0" name="직사각형 1314">
          <a:extLst>
            <a:ext uri="{FF2B5EF4-FFF2-40B4-BE49-F238E27FC236}">
              <a16:creationId xmlns:a16="http://schemas.microsoft.com/office/drawing/2014/main" id="{00000000-0008-0000-0900-0000E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1" name="직사각형 1315">
          <a:extLst>
            <a:ext uri="{FF2B5EF4-FFF2-40B4-BE49-F238E27FC236}">
              <a16:creationId xmlns:a16="http://schemas.microsoft.com/office/drawing/2014/main" id="{00000000-0008-0000-0900-0000E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2" name="직사각형 1316">
          <a:extLst>
            <a:ext uri="{FF2B5EF4-FFF2-40B4-BE49-F238E27FC236}">
              <a16:creationId xmlns:a16="http://schemas.microsoft.com/office/drawing/2014/main" id="{00000000-0008-0000-0900-0000E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3" name="직사각형 1317">
          <a:extLst>
            <a:ext uri="{FF2B5EF4-FFF2-40B4-BE49-F238E27FC236}">
              <a16:creationId xmlns:a16="http://schemas.microsoft.com/office/drawing/2014/main" id="{00000000-0008-0000-0900-0000E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4" name="직사각형 1318">
          <a:extLst>
            <a:ext uri="{FF2B5EF4-FFF2-40B4-BE49-F238E27FC236}">
              <a16:creationId xmlns:a16="http://schemas.microsoft.com/office/drawing/2014/main" id="{00000000-0008-0000-0900-0000F0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5" name="직사각형 1319">
          <a:extLst>
            <a:ext uri="{FF2B5EF4-FFF2-40B4-BE49-F238E27FC236}">
              <a16:creationId xmlns:a16="http://schemas.microsoft.com/office/drawing/2014/main" id="{00000000-0008-0000-0900-0000F1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6" name="직사각형 1320">
          <a:extLst>
            <a:ext uri="{FF2B5EF4-FFF2-40B4-BE49-F238E27FC236}">
              <a16:creationId xmlns:a16="http://schemas.microsoft.com/office/drawing/2014/main" id="{00000000-0008-0000-0900-0000F2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7" name="직사각형 1321">
          <a:extLst>
            <a:ext uri="{FF2B5EF4-FFF2-40B4-BE49-F238E27FC236}">
              <a16:creationId xmlns:a16="http://schemas.microsoft.com/office/drawing/2014/main" id="{00000000-0008-0000-0900-0000F3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8" name="직사각형 1322">
          <a:extLst>
            <a:ext uri="{FF2B5EF4-FFF2-40B4-BE49-F238E27FC236}">
              <a16:creationId xmlns:a16="http://schemas.microsoft.com/office/drawing/2014/main" id="{00000000-0008-0000-0900-0000F4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69" name="직사각형 1323">
          <a:extLst>
            <a:ext uri="{FF2B5EF4-FFF2-40B4-BE49-F238E27FC236}">
              <a16:creationId xmlns:a16="http://schemas.microsoft.com/office/drawing/2014/main" id="{00000000-0008-0000-0900-0000F5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0" name="직사각형 1324">
          <a:extLst>
            <a:ext uri="{FF2B5EF4-FFF2-40B4-BE49-F238E27FC236}">
              <a16:creationId xmlns:a16="http://schemas.microsoft.com/office/drawing/2014/main" id="{00000000-0008-0000-0900-0000F6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1" name="직사각형 1325">
          <a:extLst>
            <a:ext uri="{FF2B5EF4-FFF2-40B4-BE49-F238E27FC236}">
              <a16:creationId xmlns:a16="http://schemas.microsoft.com/office/drawing/2014/main" id="{00000000-0008-0000-0900-0000F7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2" name="직사각형 1326">
          <a:extLst>
            <a:ext uri="{FF2B5EF4-FFF2-40B4-BE49-F238E27FC236}">
              <a16:creationId xmlns:a16="http://schemas.microsoft.com/office/drawing/2014/main" id="{00000000-0008-0000-0900-0000F8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3" name="직사각형 1327">
          <a:extLst>
            <a:ext uri="{FF2B5EF4-FFF2-40B4-BE49-F238E27FC236}">
              <a16:creationId xmlns:a16="http://schemas.microsoft.com/office/drawing/2014/main" id="{00000000-0008-0000-0900-0000F9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macro="" textlink="">
      <xdr:nvSpPr>
        <xdr:cNvPr id="1274" name="직사각형 1328">
          <a:extLst>
            <a:ext uri="{FF2B5EF4-FFF2-40B4-BE49-F238E27FC236}">
              <a16:creationId xmlns:a16="http://schemas.microsoft.com/office/drawing/2014/main" id="{00000000-0008-0000-0900-0000FA04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5" name="직사각형 1329">
          <a:extLst>
            <a:ext uri="{FF2B5EF4-FFF2-40B4-BE49-F238E27FC236}">
              <a16:creationId xmlns:a16="http://schemas.microsoft.com/office/drawing/2014/main" id="{00000000-0008-0000-0900-0000FB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6" name="직사각형 1330">
          <a:extLst>
            <a:ext uri="{FF2B5EF4-FFF2-40B4-BE49-F238E27FC236}">
              <a16:creationId xmlns:a16="http://schemas.microsoft.com/office/drawing/2014/main" id="{00000000-0008-0000-0900-0000FC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macro="" textlink="">
      <xdr:nvSpPr>
        <xdr:cNvPr id="1277" name="직사각형 1331">
          <a:extLst>
            <a:ext uri="{FF2B5EF4-FFF2-40B4-BE49-F238E27FC236}">
              <a16:creationId xmlns:a16="http://schemas.microsoft.com/office/drawing/2014/main" id="{00000000-0008-0000-0900-0000FD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78" name="직사각형 1332">
          <a:extLst>
            <a:ext uri="{FF2B5EF4-FFF2-40B4-BE49-F238E27FC236}">
              <a16:creationId xmlns:a16="http://schemas.microsoft.com/office/drawing/2014/main" id="{00000000-0008-0000-0900-0000FE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79" name="직사각형 1333">
          <a:extLst>
            <a:ext uri="{FF2B5EF4-FFF2-40B4-BE49-F238E27FC236}">
              <a16:creationId xmlns:a16="http://schemas.microsoft.com/office/drawing/2014/main" id="{00000000-0008-0000-0900-0000FF04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0" name="직사각형 1334">
          <a:extLst>
            <a:ext uri="{FF2B5EF4-FFF2-40B4-BE49-F238E27FC236}">
              <a16:creationId xmlns:a16="http://schemas.microsoft.com/office/drawing/2014/main" id="{00000000-0008-0000-0900-00000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1" name="직사각형 1335">
          <a:extLst>
            <a:ext uri="{FF2B5EF4-FFF2-40B4-BE49-F238E27FC236}">
              <a16:creationId xmlns:a16="http://schemas.microsoft.com/office/drawing/2014/main" id="{00000000-0008-0000-0900-00000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2" name="직사각형 1336">
          <a:extLst>
            <a:ext uri="{FF2B5EF4-FFF2-40B4-BE49-F238E27FC236}">
              <a16:creationId xmlns:a16="http://schemas.microsoft.com/office/drawing/2014/main" id="{00000000-0008-0000-0900-00000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3" name="직사각형 1337">
          <a:extLst>
            <a:ext uri="{FF2B5EF4-FFF2-40B4-BE49-F238E27FC236}">
              <a16:creationId xmlns:a16="http://schemas.microsoft.com/office/drawing/2014/main" id="{00000000-0008-0000-0900-00000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4" name="직사각형 1338">
          <a:extLst>
            <a:ext uri="{FF2B5EF4-FFF2-40B4-BE49-F238E27FC236}">
              <a16:creationId xmlns:a16="http://schemas.microsoft.com/office/drawing/2014/main" id="{00000000-0008-0000-0900-00000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macro="" textlink="">
      <xdr:nvSpPr>
        <xdr:cNvPr id="1285" name="직사각형 1339">
          <a:extLst>
            <a:ext uri="{FF2B5EF4-FFF2-40B4-BE49-F238E27FC236}">
              <a16:creationId xmlns:a16="http://schemas.microsoft.com/office/drawing/2014/main" id="{00000000-0008-0000-0900-00000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86" name="직사각형 1340">
          <a:extLst>
            <a:ext uri="{FF2B5EF4-FFF2-40B4-BE49-F238E27FC236}">
              <a16:creationId xmlns:a16="http://schemas.microsoft.com/office/drawing/2014/main" id="{00000000-0008-0000-0900-00000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87" name="직사각형 1341">
          <a:extLst>
            <a:ext uri="{FF2B5EF4-FFF2-40B4-BE49-F238E27FC236}">
              <a16:creationId xmlns:a16="http://schemas.microsoft.com/office/drawing/2014/main" id="{00000000-0008-0000-0900-00000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88" name="직사각형 1342">
          <a:extLst>
            <a:ext uri="{FF2B5EF4-FFF2-40B4-BE49-F238E27FC236}">
              <a16:creationId xmlns:a16="http://schemas.microsoft.com/office/drawing/2014/main" id="{00000000-0008-0000-0900-00000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89" name="직사각형 1343">
          <a:extLst>
            <a:ext uri="{FF2B5EF4-FFF2-40B4-BE49-F238E27FC236}">
              <a16:creationId xmlns:a16="http://schemas.microsoft.com/office/drawing/2014/main" id="{00000000-0008-0000-0900-00000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0" name="직사각형 1344">
          <a:extLst>
            <a:ext uri="{FF2B5EF4-FFF2-40B4-BE49-F238E27FC236}">
              <a16:creationId xmlns:a16="http://schemas.microsoft.com/office/drawing/2014/main" id="{00000000-0008-0000-0900-00000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1" name="직사각형 1345">
          <a:extLst>
            <a:ext uri="{FF2B5EF4-FFF2-40B4-BE49-F238E27FC236}">
              <a16:creationId xmlns:a16="http://schemas.microsoft.com/office/drawing/2014/main" id="{00000000-0008-0000-0900-00000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2" name="직사각형 1346">
          <a:extLst>
            <a:ext uri="{FF2B5EF4-FFF2-40B4-BE49-F238E27FC236}">
              <a16:creationId xmlns:a16="http://schemas.microsoft.com/office/drawing/2014/main" id="{00000000-0008-0000-0900-00000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3" name="직사각형 1347">
          <a:extLst>
            <a:ext uri="{FF2B5EF4-FFF2-40B4-BE49-F238E27FC236}">
              <a16:creationId xmlns:a16="http://schemas.microsoft.com/office/drawing/2014/main" id="{00000000-0008-0000-0900-00000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4" name="직사각형 1348">
          <a:extLst>
            <a:ext uri="{FF2B5EF4-FFF2-40B4-BE49-F238E27FC236}">
              <a16:creationId xmlns:a16="http://schemas.microsoft.com/office/drawing/2014/main" id="{00000000-0008-0000-0900-00000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5" name="직사각형 1349">
          <a:extLst>
            <a:ext uri="{FF2B5EF4-FFF2-40B4-BE49-F238E27FC236}">
              <a16:creationId xmlns:a16="http://schemas.microsoft.com/office/drawing/2014/main" id="{00000000-0008-0000-0900-00000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6" name="직사각형 1350">
          <a:extLst>
            <a:ext uri="{FF2B5EF4-FFF2-40B4-BE49-F238E27FC236}">
              <a16:creationId xmlns:a16="http://schemas.microsoft.com/office/drawing/2014/main" id="{00000000-0008-0000-0900-00001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7" name="직사각형 1351">
          <a:extLst>
            <a:ext uri="{FF2B5EF4-FFF2-40B4-BE49-F238E27FC236}">
              <a16:creationId xmlns:a16="http://schemas.microsoft.com/office/drawing/2014/main" id="{00000000-0008-0000-0900-00001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8" name="직사각형 1352">
          <a:extLst>
            <a:ext uri="{FF2B5EF4-FFF2-40B4-BE49-F238E27FC236}">
              <a16:creationId xmlns:a16="http://schemas.microsoft.com/office/drawing/2014/main" id="{00000000-0008-0000-0900-00001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299" name="직사각형 1353">
          <a:extLst>
            <a:ext uri="{FF2B5EF4-FFF2-40B4-BE49-F238E27FC236}">
              <a16:creationId xmlns:a16="http://schemas.microsoft.com/office/drawing/2014/main" id="{00000000-0008-0000-0900-00001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0" name="직사각형 1354">
          <a:extLst>
            <a:ext uri="{FF2B5EF4-FFF2-40B4-BE49-F238E27FC236}">
              <a16:creationId xmlns:a16="http://schemas.microsoft.com/office/drawing/2014/main" id="{00000000-0008-0000-0900-00001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1" name="직사각형 1355">
          <a:extLst>
            <a:ext uri="{FF2B5EF4-FFF2-40B4-BE49-F238E27FC236}">
              <a16:creationId xmlns:a16="http://schemas.microsoft.com/office/drawing/2014/main" id="{00000000-0008-0000-0900-00001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2" name="직사각형 1356">
          <a:extLst>
            <a:ext uri="{FF2B5EF4-FFF2-40B4-BE49-F238E27FC236}">
              <a16:creationId xmlns:a16="http://schemas.microsoft.com/office/drawing/2014/main" id="{00000000-0008-0000-0900-00001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3" name="직사각형 1357">
          <a:extLst>
            <a:ext uri="{FF2B5EF4-FFF2-40B4-BE49-F238E27FC236}">
              <a16:creationId xmlns:a16="http://schemas.microsoft.com/office/drawing/2014/main" id="{00000000-0008-0000-0900-00001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4" name="직사각형 1358">
          <a:extLst>
            <a:ext uri="{FF2B5EF4-FFF2-40B4-BE49-F238E27FC236}">
              <a16:creationId xmlns:a16="http://schemas.microsoft.com/office/drawing/2014/main" id="{00000000-0008-0000-0900-00001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5" name="직사각형 1359">
          <a:extLst>
            <a:ext uri="{FF2B5EF4-FFF2-40B4-BE49-F238E27FC236}">
              <a16:creationId xmlns:a16="http://schemas.microsoft.com/office/drawing/2014/main" id="{00000000-0008-0000-0900-00001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6" name="직사각형 1360">
          <a:extLst>
            <a:ext uri="{FF2B5EF4-FFF2-40B4-BE49-F238E27FC236}">
              <a16:creationId xmlns:a16="http://schemas.microsoft.com/office/drawing/2014/main" id="{00000000-0008-0000-0900-00001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7" name="직사각형 1361">
          <a:extLst>
            <a:ext uri="{FF2B5EF4-FFF2-40B4-BE49-F238E27FC236}">
              <a16:creationId xmlns:a16="http://schemas.microsoft.com/office/drawing/2014/main" id="{00000000-0008-0000-0900-00001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8" name="직사각형 1362">
          <a:extLst>
            <a:ext uri="{FF2B5EF4-FFF2-40B4-BE49-F238E27FC236}">
              <a16:creationId xmlns:a16="http://schemas.microsoft.com/office/drawing/2014/main" id="{00000000-0008-0000-0900-00001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09" name="직사각형 1363">
          <a:extLst>
            <a:ext uri="{FF2B5EF4-FFF2-40B4-BE49-F238E27FC236}">
              <a16:creationId xmlns:a16="http://schemas.microsoft.com/office/drawing/2014/main" id="{00000000-0008-0000-0900-00001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0" name="직사각형 1364">
          <a:extLst>
            <a:ext uri="{FF2B5EF4-FFF2-40B4-BE49-F238E27FC236}">
              <a16:creationId xmlns:a16="http://schemas.microsoft.com/office/drawing/2014/main" id="{00000000-0008-0000-0900-00001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1" name="직사각형 1365">
          <a:extLst>
            <a:ext uri="{FF2B5EF4-FFF2-40B4-BE49-F238E27FC236}">
              <a16:creationId xmlns:a16="http://schemas.microsoft.com/office/drawing/2014/main" id="{00000000-0008-0000-0900-00001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312" name="직사각형 1366">
          <a:extLst>
            <a:ext uri="{FF2B5EF4-FFF2-40B4-BE49-F238E27FC236}">
              <a16:creationId xmlns:a16="http://schemas.microsoft.com/office/drawing/2014/main" id="{00000000-0008-0000-0900-00002005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3" name="직사각형 1367">
          <a:extLst>
            <a:ext uri="{FF2B5EF4-FFF2-40B4-BE49-F238E27FC236}">
              <a16:creationId xmlns:a16="http://schemas.microsoft.com/office/drawing/2014/main" id="{00000000-0008-0000-0900-00002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4" name="직사각형 1368">
          <a:extLst>
            <a:ext uri="{FF2B5EF4-FFF2-40B4-BE49-F238E27FC236}">
              <a16:creationId xmlns:a16="http://schemas.microsoft.com/office/drawing/2014/main" id="{00000000-0008-0000-0900-00002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5" name="직사각형 1369">
          <a:extLst>
            <a:ext uri="{FF2B5EF4-FFF2-40B4-BE49-F238E27FC236}">
              <a16:creationId xmlns:a16="http://schemas.microsoft.com/office/drawing/2014/main" id="{00000000-0008-0000-0900-00002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6" name="직사각형 1370">
          <a:extLst>
            <a:ext uri="{FF2B5EF4-FFF2-40B4-BE49-F238E27FC236}">
              <a16:creationId xmlns:a16="http://schemas.microsoft.com/office/drawing/2014/main" id="{00000000-0008-0000-0900-00002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7" name="직사각형 1371">
          <a:extLst>
            <a:ext uri="{FF2B5EF4-FFF2-40B4-BE49-F238E27FC236}">
              <a16:creationId xmlns:a16="http://schemas.microsoft.com/office/drawing/2014/main" id="{00000000-0008-0000-0900-00002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8" name="직사각형 1372">
          <a:extLst>
            <a:ext uri="{FF2B5EF4-FFF2-40B4-BE49-F238E27FC236}">
              <a16:creationId xmlns:a16="http://schemas.microsoft.com/office/drawing/2014/main" id="{00000000-0008-0000-0900-00002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19" name="직사각형 1373">
          <a:extLst>
            <a:ext uri="{FF2B5EF4-FFF2-40B4-BE49-F238E27FC236}">
              <a16:creationId xmlns:a16="http://schemas.microsoft.com/office/drawing/2014/main" id="{00000000-0008-0000-0900-00002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0" name="직사각형 1374">
          <a:extLst>
            <a:ext uri="{FF2B5EF4-FFF2-40B4-BE49-F238E27FC236}">
              <a16:creationId xmlns:a16="http://schemas.microsoft.com/office/drawing/2014/main" id="{00000000-0008-0000-0900-00002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1" name="직사각형 1375">
          <a:extLst>
            <a:ext uri="{FF2B5EF4-FFF2-40B4-BE49-F238E27FC236}">
              <a16:creationId xmlns:a16="http://schemas.microsoft.com/office/drawing/2014/main" id="{00000000-0008-0000-0900-00002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2" name="직사각형 1376">
          <a:extLst>
            <a:ext uri="{FF2B5EF4-FFF2-40B4-BE49-F238E27FC236}">
              <a16:creationId xmlns:a16="http://schemas.microsoft.com/office/drawing/2014/main" id="{00000000-0008-0000-0900-00002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3" name="직사각형 1377">
          <a:extLst>
            <a:ext uri="{FF2B5EF4-FFF2-40B4-BE49-F238E27FC236}">
              <a16:creationId xmlns:a16="http://schemas.microsoft.com/office/drawing/2014/main" id="{00000000-0008-0000-0900-00002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4" name="직사각형 1378">
          <a:extLst>
            <a:ext uri="{FF2B5EF4-FFF2-40B4-BE49-F238E27FC236}">
              <a16:creationId xmlns:a16="http://schemas.microsoft.com/office/drawing/2014/main" id="{00000000-0008-0000-0900-00002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5" name="직사각형 1379">
          <a:extLst>
            <a:ext uri="{FF2B5EF4-FFF2-40B4-BE49-F238E27FC236}">
              <a16:creationId xmlns:a16="http://schemas.microsoft.com/office/drawing/2014/main" id="{00000000-0008-0000-0900-00002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6" name="직사각형 1380">
          <a:extLst>
            <a:ext uri="{FF2B5EF4-FFF2-40B4-BE49-F238E27FC236}">
              <a16:creationId xmlns:a16="http://schemas.microsoft.com/office/drawing/2014/main" id="{00000000-0008-0000-0900-00002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7" name="직사각형 1381">
          <a:extLst>
            <a:ext uri="{FF2B5EF4-FFF2-40B4-BE49-F238E27FC236}">
              <a16:creationId xmlns:a16="http://schemas.microsoft.com/office/drawing/2014/main" id="{00000000-0008-0000-0900-00002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8" name="직사각형 1382">
          <a:extLst>
            <a:ext uri="{FF2B5EF4-FFF2-40B4-BE49-F238E27FC236}">
              <a16:creationId xmlns:a16="http://schemas.microsoft.com/office/drawing/2014/main" id="{00000000-0008-0000-0900-00003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29" name="직사각형 1383">
          <a:extLst>
            <a:ext uri="{FF2B5EF4-FFF2-40B4-BE49-F238E27FC236}">
              <a16:creationId xmlns:a16="http://schemas.microsoft.com/office/drawing/2014/main" id="{00000000-0008-0000-0900-00003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0" name="직사각형 1384">
          <a:extLst>
            <a:ext uri="{FF2B5EF4-FFF2-40B4-BE49-F238E27FC236}">
              <a16:creationId xmlns:a16="http://schemas.microsoft.com/office/drawing/2014/main" id="{00000000-0008-0000-0900-00003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1" name="직사각형 1385">
          <a:extLst>
            <a:ext uri="{FF2B5EF4-FFF2-40B4-BE49-F238E27FC236}">
              <a16:creationId xmlns:a16="http://schemas.microsoft.com/office/drawing/2014/main" id="{00000000-0008-0000-0900-00003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2" name="직사각형 1386">
          <a:extLst>
            <a:ext uri="{FF2B5EF4-FFF2-40B4-BE49-F238E27FC236}">
              <a16:creationId xmlns:a16="http://schemas.microsoft.com/office/drawing/2014/main" id="{00000000-0008-0000-0900-00003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3" name="직사각형 1387">
          <a:extLst>
            <a:ext uri="{FF2B5EF4-FFF2-40B4-BE49-F238E27FC236}">
              <a16:creationId xmlns:a16="http://schemas.microsoft.com/office/drawing/2014/main" id="{00000000-0008-0000-0900-00003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4" name="직사각형 1388">
          <a:extLst>
            <a:ext uri="{FF2B5EF4-FFF2-40B4-BE49-F238E27FC236}">
              <a16:creationId xmlns:a16="http://schemas.microsoft.com/office/drawing/2014/main" id="{00000000-0008-0000-0900-00003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5" name="직사각형 1389">
          <a:extLst>
            <a:ext uri="{FF2B5EF4-FFF2-40B4-BE49-F238E27FC236}">
              <a16:creationId xmlns:a16="http://schemas.microsoft.com/office/drawing/2014/main" id="{00000000-0008-0000-0900-00003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6" name="직사각형 1390">
          <a:extLst>
            <a:ext uri="{FF2B5EF4-FFF2-40B4-BE49-F238E27FC236}">
              <a16:creationId xmlns:a16="http://schemas.microsoft.com/office/drawing/2014/main" id="{00000000-0008-0000-0900-00003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7" name="직사각형 1391">
          <a:extLst>
            <a:ext uri="{FF2B5EF4-FFF2-40B4-BE49-F238E27FC236}">
              <a16:creationId xmlns:a16="http://schemas.microsoft.com/office/drawing/2014/main" id="{00000000-0008-0000-0900-00003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8" name="직사각형 1392">
          <a:extLst>
            <a:ext uri="{FF2B5EF4-FFF2-40B4-BE49-F238E27FC236}">
              <a16:creationId xmlns:a16="http://schemas.microsoft.com/office/drawing/2014/main" id="{00000000-0008-0000-0900-00003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39" name="직사각형 1393">
          <a:extLst>
            <a:ext uri="{FF2B5EF4-FFF2-40B4-BE49-F238E27FC236}">
              <a16:creationId xmlns:a16="http://schemas.microsoft.com/office/drawing/2014/main" id="{00000000-0008-0000-0900-00003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0" name="직사각형 1394">
          <a:extLst>
            <a:ext uri="{FF2B5EF4-FFF2-40B4-BE49-F238E27FC236}">
              <a16:creationId xmlns:a16="http://schemas.microsoft.com/office/drawing/2014/main" id="{00000000-0008-0000-0900-00003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1" name="직사각형 1395">
          <a:extLst>
            <a:ext uri="{FF2B5EF4-FFF2-40B4-BE49-F238E27FC236}">
              <a16:creationId xmlns:a16="http://schemas.microsoft.com/office/drawing/2014/main" id="{00000000-0008-0000-0900-00003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2" name="직사각형 1396">
          <a:extLst>
            <a:ext uri="{FF2B5EF4-FFF2-40B4-BE49-F238E27FC236}">
              <a16:creationId xmlns:a16="http://schemas.microsoft.com/office/drawing/2014/main" id="{00000000-0008-0000-0900-00003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3" name="직사각형 1397">
          <a:extLst>
            <a:ext uri="{FF2B5EF4-FFF2-40B4-BE49-F238E27FC236}">
              <a16:creationId xmlns:a16="http://schemas.microsoft.com/office/drawing/2014/main" id="{00000000-0008-0000-0900-00003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4" name="직사각형 1398">
          <a:extLst>
            <a:ext uri="{FF2B5EF4-FFF2-40B4-BE49-F238E27FC236}">
              <a16:creationId xmlns:a16="http://schemas.microsoft.com/office/drawing/2014/main" id="{00000000-0008-0000-0900-00004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5" name="직사각형 1399">
          <a:extLst>
            <a:ext uri="{FF2B5EF4-FFF2-40B4-BE49-F238E27FC236}">
              <a16:creationId xmlns:a16="http://schemas.microsoft.com/office/drawing/2014/main" id="{00000000-0008-0000-0900-00004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6" name="직사각형 1400">
          <a:extLst>
            <a:ext uri="{FF2B5EF4-FFF2-40B4-BE49-F238E27FC236}">
              <a16:creationId xmlns:a16="http://schemas.microsoft.com/office/drawing/2014/main" id="{00000000-0008-0000-0900-00004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7" name="직사각형 1401">
          <a:extLst>
            <a:ext uri="{FF2B5EF4-FFF2-40B4-BE49-F238E27FC236}">
              <a16:creationId xmlns:a16="http://schemas.microsoft.com/office/drawing/2014/main" id="{00000000-0008-0000-0900-00004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8" name="직사각형 1402">
          <a:extLst>
            <a:ext uri="{FF2B5EF4-FFF2-40B4-BE49-F238E27FC236}">
              <a16:creationId xmlns:a16="http://schemas.microsoft.com/office/drawing/2014/main" id="{00000000-0008-0000-0900-00004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49" name="직사각형 1403">
          <a:extLst>
            <a:ext uri="{FF2B5EF4-FFF2-40B4-BE49-F238E27FC236}">
              <a16:creationId xmlns:a16="http://schemas.microsoft.com/office/drawing/2014/main" id="{00000000-0008-0000-0900-00004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350" name="직사각형 1404">
          <a:extLst>
            <a:ext uri="{FF2B5EF4-FFF2-40B4-BE49-F238E27FC236}">
              <a16:creationId xmlns:a16="http://schemas.microsoft.com/office/drawing/2014/main" id="{00000000-0008-0000-0900-00004605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1" name="직사각형 1405">
          <a:extLst>
            <a:ext uri="{FF2B5EF4-FFF2-40B4-BE49-F238E27FC236}">
              <a16:creationId xmlns:a16="http://schemas.microsoft.com/office/drawing/2014/main" id="{00000000-0008-0000-0900-00004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2" name="직사각형 1406">
          <a:extLst>
            <a:ext uri="{FF2B5EF4-FFF2-40B4-BE49-F238E27FC236}">
              <a16:creationId xmlns:a16="http://schemas.microsoft.com/office/drawing/2014/main" id="{00000000-0008-0000-0900-00004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3" name="직사각형 1407">
          <a:extLst>
            <a:ext uri="{FF2B5EF4-FFF2-40B4-BE49-F238E27FC236}">
              <a16:creationId xmlns:a16="http://schemas.microsoft.com/office/drawing/2014/main" id="{00000000-0008-0000-0900-00004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4" name="직사각형 1408">
          <a:extLst>
            <a:ext uri="{FF2B5EF4-FFF2-40B4-BE49-F238E27FC236}">
              <a16:creationId xmlns:a16="http://schemas.microsoft.com/office/drawing/2014/main" id="{00000000-0008-0000-0900-00004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5" name="직사각형 1409">
          <a:extLst>
            <a:ext uri="{FF2B5EF4-FFF2-40B4-BE49-F238E27FC236}">
              <a16:creationId xmlns:a16="http://schemas.microsoft.com/office/drawing/2014/main" id="{00000000-0008-0000-0900-00004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6" name="직사각형 1410">
          <a:extLst>
            <a:ext uri="{FF2B5EF4-FFF2-40B4-BE49-F238E27FC236}">
              <a16:creationId xmlns:a16="http://schemas.microsoft.com/office/drawing/2014/main" id="{00000000-0008-0000-0900-00004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7" name="직사각형 1411">
          <a:extLst>
            <a:ext uri="{FF2B5EF4-FFF2-40B4-BE49-F238E27FC236}">
              <a16:creationId xmlns:a16="http://schemas.microsoft.com/office/drawing/2014/main" id="{00000000-0008-0000-0900-00004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8" name="직사각형 1412">
          <a:extLst>
            <a:ext uri="{FF2B5EF4-FFF2-40B4-BE49-F238E27FC236}">
              <a16:creationId xmlns:a16="http://schemas.microsoft.com/office/drawing/2014/main" id="{00000000-0008-0000-0900-00004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59" name="직사각형 1413">
          <a:extLst>
            <a:ext uri="{FF2B5EF4-FFF2-40B4-BE49-F238E27FC236}">
              <a16:creationId xmlns:a16="http://schemas.microsoft.com/office/drawing/2014/main" id="{00000000-0008-0000-0900-00004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0" name="직사각형 1414">
          <a:extLst>
            <a:ext uri="{FF2B5EF4-FFF2-40B4-BE49-F238E27FC236}">
              <a16:creationId xmlns:a16="http://schemas.microsoft.com/office/drawing/2014/main" id="{00000000-0008-0000-0900-00005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1" name="직사각형 1415">
          <a:extLst>
            <a:ext uri="{FF2B5EF4-FFF2-40B4-BE49-F238E27FC236}">
              <a16:creationId xmlns:a16="http://schemas.microsoft.com/office/drawing/2014/main" id="{00000000-0008-0000-0900-00005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2" name="직사각형 1416">
          <a:extLst>
            <a:ext uri="{FF2B5EF4-FFF2-40B4-BE49-F238E27FC236}">
              <a16:creationId xmlns:a16="http://schemas.microsoft.com/office/drawing/2014/main" id="{00000000-0008-0000-0900-00005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3" name="직사각형 1417">
          <a:extLst>
            <a:ext uri="{FF2B5EF4-FFF2-40B4-BE49-F238E27FC236}">
              <a16:creationId xmlns:a16="http://schemas.microsoft.com/office/drawing/2014/main" id="{00000000-0008-0000-0900-00005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4" name="직사각형 1418">
          <a:extLst>
            <a:ext uri="{FF2B5EF4-FFF2-40B4-BE49-F238E27FC236}">
              <a16:creationId xmlns:a16="http://schemas.microsoft.com/office/drawing/2014/main" id="{00000000-0008-0000-0900-00005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5" name="직사각형 1419">
          <a:extLst>
            <a:ext uri="{FF2B5EF4-FFF2-40B4-BE49-F238E27FC236}">
              <a16:creationId xmlns:a16="http://schemas.microsoft.com/office/drawing/2014/main" id="{00000000-0008-0000-0900-00005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6" name="직사각형 1420">
          <a:extLst>
            <a:ext uri="{FF2B5EF4-FFF2-40B4-BE49-F238E27FC236}">
              <a16:creationId xmlns:a16="http://schemas.microsoft.com/office/drawing/2014/main" id="{00000000-0008-0000-0900-00005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7" name="직사각형 1421">
          <a:extLst>
            <a:ext uri="{FF2B5EF4-FFF2-40B4-BE49-F238E27FC236}">
              <a16:creationId xmlns:a16="http://schemas.microsoft.com/office/drawing/2014/main" id="{00000000-0008-0000-0900-00005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8" name="직사각형 1422">
          <a:extLst>
            <a:ext uri="{FF2B5EF4-FFF2-40B4-BE49-F238E27FC236}">
              <a16:creationId xmlns:a16="http://schemas.microsoft.com/office/drawing/2014/main" id="{00000000-0008-0000-0900-00005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69" name="직사각형 1423">
          <a:extLst>
            <a:ext uri="{FF2B5EF4-FFF2-40B4-BE49-F238E27FC236}">
              <a16:creationId xmlns:a16="http://schemas.microsoft.com/office/drawing/2014/main" id="{00000000-0008-0000-0900-00005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0" name="직사각형 1424">
          <a:extLst>
            <a:ext uri="{FF2B5EF4-FFF2-40B4-BE49-F238E27FC236}">
              <a16:creationId xmlns:a16="http://schemas.microsoft.com/office/drawing/2014/main" id="{00000000-0008-0000-0900-00005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1" name="직사각형 1425">
          <a:extLst>
            <a:ext uri="{FF2B5EF4-FFF2-40B4-BE49-F238E27FC236}">
              <a16:creationId xmlns:a16="http://schemas.microsoft.com/office/drawing/2014/main" id="{00000000-0008-0000-0900-00005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2" name="직사각형 1426">
          <a:extLst>
            <a:ext uri="{FF2B5EF4-FFF2-40B4-BE49-F238E27FC236}">
              <a16:creationId xmlns:a16="http://schemas.microsoft.com/office/drawing/2014/main" id="{00000000-0008-0000-0900-00005C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3" name="직사각형 1427">
          <a:extLst>
            <a:ext uri="{FF2B5EF4-FFF2-40B4-BE49-F238E27FC236}">
              <a16:creationId xmlns:a16="http://schemas.microsoft.com/office/drawing/2014/main" id="{00000000-0008-0000-0900-00005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4" name="직사각형 1428">
          <a:extLst>
            <a:ext uri="{FF2B5EF4-FFF2-40B4-BE49-F238E27FC236}">
              <a16:creationId xmlns:a16="http://schemas.microsoft.com/office/drawing/2014/main" id="{00000000-0008-0000-0900-00005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5" name="직사각형 1429">
          <a:extLst>
            <a:ext uri="{FF2B5EF4-FFF2-40B4-BE49-F238E27FC236}">
              <a16:creationId xmlns:a16="http://schemas.microsoft.com/office/drawing/2014/main" id="{00000000-0008-0000-0900-00005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6" name="직사각형 1430">
          <a:extLst>
            <a:ext uri="{FF2B5EF4-FFF2-40B4-BE49-F238E27FC236}">
              <a16:creationId xmlns:a16="http://schemas.microsoft.com/office/drawing/2014/main" id="{00000000-0008-0000-0900-00006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7" name="직사각형 1431">
          <a:extLst>
            <a:ext uri="{FF2B5EF4-FFF2-40B4-BE49-F238E27FC236}">
              <a16:creationId xmlns:a16="http://schemas.microsoft.com/office/drawing/2014/main" id="{00000000-0008-0000-0900-00006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8" name="직사각형 1432">
          <a:extLst>
            <a:ext uri="{FF2B5EF4-FFF2-40B4-BE49-F238E27FC236}">
              <a16:creationId xmlns:a16="http://schemas.microsoft.com/office/drawing/2014/main" id="{00000000-0008-0000-0900-00006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79" name="직사각형 1433">
          <a:extLst>
            <a:ext uri="{FF2B5EF4-FFF2-40B4-BE49-F238E27FC236}">
              <a16:creationId xmlns:a16="http://schemas.microsoft.com/office/drawing/2014/main" id="{00000000-0008-0000-0900-00006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0" name="직사각형 1434">
          <a:extLst>
            <a:ext uri="{FF2B5EF4-FFF2-40B4-BE49-F238E27FC236}">
              <a16:creationId xmlns:a16="http://schemas.microsoft.com/office/drawing/2014/main" id="{00000000-0008-0000-0900-00006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1" name="직사각형 1435">
          <a:extLst>
            <a:ext uri="{FF2B5EF4-FFF2-40B4-BE49-F238E27FC236}">
              <a16:creationId xmlns:a16="http://schemas.microsoft.com/office/drawing/2014/main" id="{00000000-0008-0000-0900-00006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2" name="직사각형 1436">
          <a:extLst>
            <a:ext uri="{FF2B5EF4-FFF2-40B4-BE49-F238E27FC236}">
              <a16:creationId xmlns:a16="http://schemas.microsoft.com/office/drawing/2014/main" id="{00000000-0008-0000-0900-00006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3" name="직사각형 1437">
          <a:extLst>
            <a:ext uri="{FF2B5EF4-FFF2-40B4-BE49-F238E27FC236}">
              <a16:creationId xmlns:a16="http://schemas.microsoft.com/office/drawing/2014/main" id="{00000000-0008-0000-0900-00006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4" name="직사각형 1438">
          <a:extLst>
            <a:ext uri="{FF2B5EF4-FFF2-40B4-BE49-F238E27FC236}">
              <a16:creationId xmlns:a16="http://schemas.microsoft.com/office/drawing/2014/main" id="{00000000-0008-0000-0900-00006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5" name="직사각형 1439">
          <a:extLst>
            <a:ext uri="{FF2B5EF4-FFF2-40B4-BE49-F238E27FC236}">
              <a16:creationId xmlns:a16="http://schemas.microsoft.com/office/drawing/2014/main" id="{00000000-0008-0000-0900-00006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6" name="직사각형 1440">
          <a:extLst>
            <a:ext uri="{FF2B5EF4-FFF2-40B4-BE49-F238E27FC236}">
              <a16:creationId xmlns:a16="http://schemas.microsoft.com/office/drawing/2014/main" id="{00000000-0008-0000-0900-00006A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7" name="직사각형 1441">
          <a:extLst>
            <a:ext uri="{FF2B5EF4-FFF2-40B4-BE49-F238E27FC236}">
              <a16:creationId xmlns:a16="http://schemas.microsoft.com/office/drawing/2014/main" id="{00000000-0008-0000-0900-00006B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388" name="직사각형 1442">
          <a:extLst>
            <a:ext uri="{FF2B5EF4-FFF2-40B4-BE49-F238E27FC236}">
              <a16:creationId xmlns:a16="http://schemas.microsoft.com/office/drawing/2014/main" id="{00000000-0008-0000-0900-00006C05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89" name="직사각형 1443">
          <a:extLst>
            <a:ext uri="{FF2B5EF4-FFF2-40B4-BE49-F238E27FC236}">
              <a16:creationId xmlns:a16="http://schemas.microsoft.com/office/drawing/2014/main" id="{00000000-0008-0000-0900-00006D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0" name="직사각형 1444">
          <a:extLst>
            <a:ext uri="{FF2B5EF4-FFF2-40B4-BE49-F238E27FC236}">
              <a16:creationId xmlns:a16="http://schemas.microsoft.com/office/drawing/2014/main" id="{00000000-0008-0000-0900-00006E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1" name="직사각형 1445">
          <a:extLst>
            <a:ext uri="{FF2B5EF4-FFF2-40B4-BE49-F238E27FC236}">
              <a16:creationId xmlns:a16="http://schemas.microsoft.com/office/drawing/2014/main" id="{00000000-0008-0000-0900-00006F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2" name="직사각형 1446">
          <a:extLst>
            <a:ext uri="{FF2B5EF4-FFF2-40B4-BE49-F238E27FC236}">
              <a16:creationId xmlns:a16="http://schemas.microsoft.com/office/drawing/2014/main" id="{00000000-0008-0000-0900-000070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3" name="직사각형 1447">
          <a:extLst>
            <a:ext uri="{FF2B5EF4-FFF2-40B4-BE49-F238E27FC236}">
              <a16:creationId xmlns:a16="http://schemas.microsoft.com/office/drawing/2014/main" id="{00000000-0008-0000-0900-000071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4" name="직사각형 1448">
          <a:extLst>
            <a:ext uri="{FF2B5EF4-FFF2-40B4-BE49-F238E27FC236}">
              <a16:creationId xmlns:a16="http://schemas.microsoft.com/office/drawing/2014/main" id="{00000000-0008-0000-0900-000072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5" name="직사각형 1449">
          <a:extLst>
            <a:ext uri="{FF2B5EF4-FFF2-40B4-BE49-F238E27FC236}">
              <a16:creationId xmlns:a16="http://schemas.microsoft.com/office/drawing/2014/main" id="{00000000-0008-0000-0900-000073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6" name="직사각형 1450">
          <a:extLst>
            <a:ext uri="{FF2B5EF4-FFF2-40B4-BE49-F238E27FC236}">
              <a16:creationId xmlns:a16="http://schemas.microsoft.com/office/drawing/2014/main" id="{00000000-0008-0000-0900-000074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7" name="직사각형 1451">
          <a:extLst>
            <a:ext uri="{FF2B5EF4-FFF2-40B4-BE49-F238E27FC236}">
              <a16:creationId xmlns:a16="http://schemas.microsoft.com/office/drawing/2014/main" id="{00000000-0008-0000-0900-000075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8" name="직사각형 1452">
          <a:extLst>
            <a:ext uri="{FF2B5EF4-FFF2-40B4-BE49-F238E27FC236}">
              <a16:creationId xmlns:a16="http://schemas.microsoft.com/office/drawing/2014/main" id="{00000000-0008-0000-0900-000076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399" name="직사각형 1453">
          <a:extLst>
            <a:ext uri="{FF2B5EF4-FFF2-40B4-BE49-F238E27FC236}">
              <a16:creationId xmlns:a16="http://schemas.microsoft.com/office/drawing/2014/main" id="{00000000-0008-0000-0900-000077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400" name="직사각형 1454">
          <a:extLst>
            <a:ext uri="{FF2B5EF4-FFF2-40B4-BE49-F238E27FC236}">
              <a16:creationId xmlns:a16="http://schemas.microsoft.com/office/drawing/2014/main" id="{00000000-0008-0000-0900-000078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macro="" textlink="">
      <xdr:nvSpPr>
        <xdr:cNvPr id="1401" name="직사각형 1455">
          <a:extLst>
            <a:ext uri="{FF2B5EF4-FFF2-40B4-BE49-F238E27FC236}">
              <a16:creationId xmlns:a16="http://schemas.microsoft.com/office/drawing/2014/main" id="{00000000-0008-0000-0900-000079050000}"/>
            </a:ext>
          </a:extLst>
        </xdr:cNvPr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macro="" textlink="">
      <xdr:nvSpPr>
        <xdr:cNvPr id="1402" name="직사각형 1480">
          <a:extLst>
            <a:ext uri="{FF2B5EF4-FFF2-40B4-BE49-F238E27FC236}">
              <a16:creationId xmlns:a16="http://schemas.microsoft.com/office/drawing/2014/main" id="{00000000-0008-0000-0900-00007A050000}"/>
            </a:ext>
          </a:extLst>
        </xdr:cNvPr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3" name="직사각형 1555">
          <a:extLst>
            <a:ext uri="{FF2B5EF4-FFF2-40B4-BE49-F238E27FC236}">
              <a16:creationId xmlns:a16="http://schemas.microsoft.com/office/drawing/2014/main" id="{00000000-0008-0000-0900-00007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4" name="직사각형 1556">
          <a:extLst>
            <a:ext uri="{FF2B5EF4-FFF2-40B4-BE49-F238E27FC236}">
              <a16:creationId xmlns:a16="http://schemas.microsoft.com/office/drawing/2014/main" id="{00000000-0008-0000-0900-00007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5" name="직사각형 1557">
          <a:extLst>
            <a:ext uri="{FF2B5EF4-FFF2-40B4-BE49-F238E27FC236}">
              <a16:creationId xmlns:a16="http://schemas.microsoft.com/office/drawing/2014/main" id="{00000000-0008-0000-0900-00007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6" name="직사각형 1558">
          <a:extLst>
            <a:ext uri="{FF2B5EF4-FFF2-40B4-BE49-F238E27FC236}">
              <a16:creationId xmlns:a16="http://schemas.microsoft.com/office/drawing/2014/main" id="{00000000-0008-0000-0900-00007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7" name="직사각형 1559">
          <a:extLst>
            <a:ext uri="{FF2B5EF4-FFF2-40B4-BE49-F238E27FC236}">
              <a16:creationId xmlns:a16="http://schemas.microsoft.com/office/drawing/2014/main" id="{00000000-0008-0000-0900-00007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8" name="직사각형 1560">
          <a:extLst>
            <a:ext uri="{FF2B5EF4-FFF2-40B4-BE49-F238E27FC236}">
              <a16:creationId xmlns:a16="http://schemas.microsoft.com/office/drawing/2014/main" id="{00000000-0008-0000-0900-00008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09" name="직사각형 1561">
          <a:extLst>
            <a:ext uri="{FF2B5EF4-FFF2-40B4-BE49-F238E27FC236}">
              <a16:creationId xmlns:a16="http://schemas.microsoft.com/office/drawing/2014/main" id="{00000000-0008-0000-0900-00008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0" name="직사각형 1562">
          <a:extLst>
            <a:ext uri="{FF2B5EF4-FFF2-40B4-BE49-F238E27FC236}">
              <a16:creationId xmlns:a16="http://schemas.microsoft.com/office/drawing/2014/main" id="{00000000-0008-0000-0900-00008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1" name="직사각형 1563">
          <a:extLst>
            <a:ext uri="{FF2B5EF4-FFF2-40B4-BE49-F238E27FC236}">
              <a16:creationId xmlns:a16="http://schemas.microsoft.com/office/drawing/2014/main" id="{00000000-0008-0000-0900-00008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2" name="직사각형 1564">
          <a:extLst>
            <a:ext uri="{FF2B5EF4-FFF2-40B4-BE49-F238E27FC236}">
              <a16:creationId xmlns:a16="http://schemas.microsoft.com/office/drawing/2014/main" id="{00000000-0008-0000-0900-00008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3" name="직사각형 1565">
          <a:extLst>
            <a:ext uri="{FF2B5EF4-FFF2-40B4-BE49-F238E27FC236}">
              <a16:creationId xmlns:a16="http://schemas.microsoft.com/office/drawing/2014/main" id="{00000000-0008-0000-0900-00008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4" name="직사각형 1566">
          <a:extLst>
            <a:ext uri="{FF2B5EF4-FFF2-40B4-BE49-F238E27FC236}">
              <a16:creationId xmlns:a16="http://schemas.microsoft.com/office/drawing/2014/main" id="{00000000-0008-0000-0900-00008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5" name="직사각형 1567">
          <a:extLst>
            <a:ext uri="{FF2B5EF4-FFF2-40B4-BE49-F238E27FC236}">
              <a16:creationId xmlns:a16="http://schemas.microsoft.com/office/drawing/2014/main" id="{00000000-0008-0000-0900-00008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6" name="직사각형 1568">
          <a:extLst>
            <a:ext uri="{FF2B5EF4-FFF2-40B4-BE49-F238E27FC236}">
              <a16:creationId xmlns:a16="http://schemas.microsoft.com/office/drawing/2014/main" id="{00000000-0008-0000-0900-00008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7" name="직사각형 1569">
          <a:extLst>
            <a:ext uri="{FF2B5EF4-FFF2-40B4-BE49-F238E27FC236}">
              <a16:creationId xmlns:a16="http://schemas.microsoft.com/office/drawing/2014/main" id="{00000000-0008-0000-0900-00008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8" name="직사각형 1570">
          <a:extLst>
            <a:ext uri="{FF2B5EF4-FFF2-40B4-BE49-F238E27FC236}">
              <a16:creationId xmlns:a16="http://schemas.microsoft.com/office/drawing/2014/main" id="{00000000-0008-0000-0900-00008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19" name="직사각형 1571">
          <a:extLst>
            <a:ext uri="{FF2B5EF4-FFF2-40B4-BE49-F238E27FC236}">
              <a16:creationId xmlns:a16="http://schemas.microsoft.com/office/drawing/2014/main" id="{00000000-0008-0000-0900-00008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0" name="직사각형 1572">
          <a:extLst>
            <a:ext uri="{FF2B5EF4-FFF2-40B4-BE49-F238E27FC236}">
              <a16:creationId xmlns:a16="http://schemas.microsoft.com/office/drawing/2014/main" id="{00000000-0008-0000-0900-00008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1" name="직사각형 1573">
          <a:extLst>
            <a:ext uri="{FF2B5EF4-FFF2-40B4-BE49-F238E27FC236}">
              <a16:creationId xmlns:a16="http://schemas.microsoft.com/office/drawing/2014/main" id="{00000000-0008-0000-0900-00008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2" name="직사각형 1574">
          <a:extLst>
            <a:ext uri="{FF2B5EF4-FFF2-40B4-BE49-F238E27FC236}">
              <a16:creationId xmlns:a16="http://schemas.microsoft.com/office/drawing/2014/main" id="{00000000-0008-0000-0900-00008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3" name="직사각형 1575">
          <a:extLst>
            <a:ext uri="{FF2B5EF4-FFF2-40B4-BE49-F238E27FC236}">
              <a16:creationId xmlns:a16="http://schemas.microsoft.com/office/drawing/2014/main" id="{00000000-0008-0000-0900-00008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4" name="직사각형 1576">
          <a:extLst>
            <a:ext uri="{FF2B5EF4-FFF2-40B4-BE49-F238E27FC236}">
              <a16:creationId xmlns:a16="http://schemas.microsoft.com/office/drawing/2014/main" id="{00000000-0008-0000-0900-00009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5" name="직사각형 1577">
          <a:extLst>
            <a:ext uri="{FF2B5EF4-FFF2-40B4-BE49-F238E27FC236}">
              <a16:creationId xmlns:a16="http://schemas.microsoft.com/office/drawing/2014/main" id="{00000000-0008-0000-0900-00009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6" name="직사각형 1578">
          <a:extLst>
            <a:ext uri="{FF2B5EF4-FFF2-40B4-BE49-F238E27FC236}">
              <a16:creationId xmlns:a16="http://schemas.microsoft.com/office/drawing/2014/main" id="{00000000-0008-0000-0900-00009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7" name="직사각형 1579">
          <a:extLst>
            <a:ext uri="{FF2B5EF4-FFF2-40B4-BE49-F238E27FC236}">
              <a16:creationId xmlns:a16="http://schemas.microsoft.com/office/drawing/2014/main" id="{00000000-0008-0000-0900-00009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8" name="직사각형 1580">
          <a:extLst>
            <a:ext uri="{FF2B5EF4-FFF2-40B4-BE49-F238E27FC236}">
              <a16:creationId xmlns:a16="http://schemas.microsoft.com/office/drawing/2014/main" id="{00000000-0008-0000-0900-00009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29" name="직사각형 1581">
          <a:extLst>
            <a:ext uri="{FF2B5EF4-FFF2-40B4-BE49-F238E27FC236}">
              <a16:creationId xmlns:a16="http://schemas.microsoft.com/office/drawing/2014/main" id="{00000000-0008-0000-0900-00009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30" name="직사각형 1582">
          <a:extLst>
            <a:ext uri="{FF2B5EF4-FFF2-40B4-BE49-F238E27FC236}">
              <a16:creationId xmlns:a16="http://schemas.microsoft.com/office/drawing/2014/main" id="{00000000-0008-0000-0900-00009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31" name="직사각형 1583">
          <a:extLst>
            <a:ext uri="{FF2B5EF4-FFF2-40B4-BE49-F238E27FC236}">
              <a16:creationId xmlns:a16="http://schemas.microsoft.com/office/drawing/2014/main" id="{00000000-0008-0000-0900-00009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2" name="직사각형 1584">
          <a:extLst>
            <a:ext uri="{FF2B5EF4-FFF2-40B4-BE49-F238E27FC236}">
              <a16:creationId xmlns:a16="http://schemas.microsoft.com/office/drawing/2014/main" id="{00000000-0008-0000-0900-00009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3" name="직사각형 1585">
          <a:extLst>
            <a:ext uri="{FF2B5EF4-FFF2-40B4-BE49-F238E27FC236}">
              <a16:creationId xmlns:a16="http://schemas.microsoft.com/office/drawing/2014/main" id="{00000000-0008-0000-0900-00009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4" name="직사각형 1586">
          <a:extLst>
            <a:ext uri="{FF2B5EF4-FFF2-40B4-BE49-F238E27FC236}">
              <a16:creationId xmlns:a16="http://schemas.microsoft.com/office/drawing/2014/main" id="{00000000-0008-0000-0900-00009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5" name="직사각형 1587">
          <a:extLst>
            <a:ext uri="{FF2B5EF4-FFF2-40B4-BE49-F238E27FC236}">
              <a16:creationId xmlns:a16="http://schemas.microsoft.com/office/drawing/2014/main" id="{00000000-0008-0000-0900-00009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6" name="직사각형 1588">
          <a:extLst>
            <a:ext uri="{FF2B5EF4-FFF2-40B4-BE49-F238E27FC236}">
              <a16:creationId xmlns:a16="http://schemas.microsoft.com/office/drawing/2014/main" id="{00000000-0008-0000-0900-00009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7" name="직사각형 1589">
          <a:extLst>
            <a:ext uri="{FF2B5EF4-FFF2-40B4-BE49-F238E27FC236}">
              <a16:creationId xmlns:a16="http://schemas.microsoft.com/office/drawing/2014/main" id="{00000000-0008-0000-0900-00009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8" name="직사각형 1590">
          <a:extLst>
            <a:ext uri="{FF2B5EF4-FFF2-40B4-BE49-F238E27FC236}">
              <a16:creationId xmlns:a16="http://schemas.microsoft.com/office/drawing/2014/main" id="{00000000-0008-0000-0900-00009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39" name="직사각형 1591">
          <a:extLst>
            <a:ext uri="{FF2B5EF4-FFF2-40B4-BE49-F238E27FC236}">
              <a16:creationId xmlns:a16="http://schemas.microsoft.com/office/drawing/2014/main" id="{00000000-0008-0000-0900-00009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0" name="직사각형 1592">
          <a:extLst>
            <a:ext uri="{FF2B5EF4-FFF2-40B4-BE49-F238E27FC236}">
              <a16:creationId xmlns:a16="http://schemas.microsoft.com/office/drawing/2014/main" id="{00000000-0008-0000-0900-0000A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1" name="직사각형 1593">
          <a:extLst>
            <a:ext uri="{FF2B5EF4-FFF2-40B4-BE49-F238E27FC236}">
              <a16:creationId xmlns:a16="http://schemas.microsoft.com/office/drawing/2014/main" id="{00000000-0008-0000-0900-0000A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2" name="직사각형 1594">
          <a:extLst>
            <a:ext uri="{FF2B5EF4-FFF2-40B4-BE49-F238E27FC236}">
              <a16:creationId xmlns:a16="http://schemas.microsoft.com/office/drawing/2014/main" id="{00000000-0008-0000-0900-0000A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3" name="직사각형 1595">
          <a:extLst>
            <a:ext uri="{FF2B5EF4-FFF2-40B4-BE49-F238E27FC236}">
              <a16:creationId xmlns:a16="http://schemas.microsoft.com/office/drawing/2014/main" id="{00000000-0008-0000-0900-0000A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4" name="직사각형 1596">
          <a:extLst>
            <a:ext uri="{FF2B5EF4-FFF2-40B4-BE49-F238E27FC236}">
              <a16:creationId xmlns:a16="http://schemas.microsoft.com/office/drawing/2014/main" id="{00000000-0008-0000-0900-0000A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5" name="직사각형 1597">
          <a:extLst>
            <a:ext uri="{FF2B5EF4-FFF2-40B4-BE49-F238E27FC236}">
              <a16:creationId xmlns:a16="http://schemas.microsoft.com/office/drawing/2014/main" id="{00000000-0008-0000-0900-0000A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6" name="직사각형 1598">
          <a:extLst>
            <a:ext uri="{FF2B5EF4-FFF2-40B4-BE49-F238E27FC236}">
              <a16:creationId xmlns:a16="http://schemas.microsoft.com/office/drawing/2014/main" id="{00000000-0008-0000-0900-0000A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7" name="직사각형 1599">
          <a:extLst>
            <a:ext uri="{FF2B5EF4-FFF2-40B4-BE49-F238E27FC236}">
              <a16:creationId xmlns:a16="http://schemas.microsoft.com/office/drawing/2014/main" id="{00000000-0008-0000-0900-0000A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8" name="직사각형 1600">
          <a:extLst>
            <a:ext uri="{FF2B5EF4-FFF2-40B4-BE49-F238E27FC236}">
              <a16:creationId xmlns:a16="http://schemas.microsoft.com/office/drawing/2014/main" id="{00000000-0008-0000-0900-0000A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49" name="직사각형 1601">
          <a:extLst>
            <a:ext uri="{FF2B5EF4-FFF2-40B4-BE49-F238E27FC236}">
              <a16:creationId xmlns:a16="http://schemas.microsoft.com/office/drawing/2014/main" id="{00000000-0008-0000-0900-0000A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0" name="직사각형 1602">
          <a:extLst>
            <a:ext uri="{FF2B5EF4-FFF2-40B4-BE49-F238E27FC236}">
              <a16:creationId xmlns:a16="http://schemas.microsoft.com/office/drawing/2014/main" id="{00000000-0008-0000-0900-0000A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1" name="직사각형 1603">
          <a:extLst>
            <a:ext uri="{FF2B5EF4-FFF2-40B4-BE49-F238E27FC236}">
              <a16:creationId xmlns:a16="http://schemas.microsoft.com/office/drawing/2014/main" id="{00000000-0008-0000-0900-0000A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2" name="직사각형 1604">
          <a:extLst>
            <a:ext uri="{FF2B5EF4-FFF2-40B4-BE49-F238E27FC236}">
              <a16:creationId xmlns:a16="http://schemas.microsoft.com/office/drawing/2014/main" id="{00000000-0008-0000-0900-0000A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3" name="직사각형 1605">
          <a:extLst>
            <a:ext uri="{FF2B5EF4-FFF2-40B4-BE49-F238E27FC236}">
              <a16:creationId xmlns:a16="http://schemas.microsoft.com/office/drawing/2014/main" id="{00000000-0008-0000-0900-0000A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4" name="직사각형 1606">
          <a:extLst>
            <a:ext uri="{FF2B5EF4-FFF2-40B4-BE49-F238E27FC236}">
              <a16:creationId xmlns:a16="http://schemas.microsoft.com/office/drawing/2014/main" id="{00000000-0008-0000-0900-0000A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5" name="직사각형 1607">
          <a:extLst>
            <a:ext uri="{FF2B5EF4-FFF2-40B4-BE49-F238E27FC236}">
              <a16:creationId xmlns:a16="http://schemas.microsoft.com/office/drawing/2014/main" id="{00000000-0008-0000-0900-0000A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6" name="직사각형 1608">
          <a:extLst>
            <a:ext uri="{FF2B5EF4-FFF2-40B4-BE49-F238E27FC236}">
              <a16:creationId xmlns:a16="http://schemas.microsoft.com/office/drawing/2014/main" id="{00000000-0008-0000-0900-0000B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7" name="직사각형 1609">
          <a:extLst>
            <a:ext uri="{FF2B5EF4-FFF2-40B4-BE49-F238E27FC236}">
              <a16:creationId xmlns:a16="http://schemas.microsoft.com/office/drawing/2014/main" id="{00000000-0008-0000-0900-0000B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8" name="직사각형 1610">
          <a:extLst>
            <a:ext uri="{FF2B5EF4-FFF2-40B4-BE49-F238E27FC236}">
              <a16:creationId xmlns:a16="http://schemas.microsoft.com/office/drawing/2014/main" id="{00000000-0008-0000-0900-0000B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59" name="직사각형 1611">
          <a:extLst>
            <a:ext uri="{FF2B5EF4-FFF2-40B4-BE49-F238E27FC236}">
              <a16:creationId xmlns:a16="http://schemas.microsoft.com/office/drawing/2014/main" id="{00000000-0008-0000-0900-0000B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0" name="직사각형 1612">
          <a:extLst>
            <a:ext uri="{FF2B5EF4-FFF2-40B4-BE49-F238E27FC236}">
              <a16:creationId xmlns:a16="http://schemas.microsoft.com/office/drawing/2014/main" id="{00000000-0008-0000-0900-0000B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1" name="직사각형 1613">
          <a:extLst>
            <a:ext uri="{FF2B5EF4-FFF2-40B4-BE49-F238E27FC236}">
              <a16:creationId xmlns:a16="http://schemas.microsoft.com/office/drawing/2014/main" id="{00000000-0008-0000-0900-0000B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2" name="직사각형 1614">
          <a:extLst>
            <a:ext uri="{FF2B5EF4-FFF2-40B4-BE49-F238E27FC236}">
              <a16:creationId xmlns:a16="http://schemas.microsoft.com/office/drawing/2014/main" id="{00000000-0008-0000-0900-0000B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3" name="직사각형 1615">
          <a:extLst>
            <a:ext uri="{FF2B5EF4-FFF2-40B4-BE49-F238E27FC236}">
              <a16:creationId xmlns:a16="http://schemas.microsoft.com/office/drawing/2014/main" id="{00000000-0008-0000-0900-0000B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4" name="직사각형 1616">
          <a:extLst>
            <a:ext uri="{FF2B5EF4-FFF2-40B4-BE49-F238E27FC236}">
              <a16:creationId xmlns:a16="http://schemas.microsoft.com/office/drawing/2014/main" id="{00000000-0008-0000-0900-0000B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5" name="직사각형 1617">
          <a:extLst>
            <a:ext uri="{FF2B5EF4-FFF2-40B4-BE49-F238E27FC236}">
              <a16:creationId xmlns:a16="http://schemas.microsoft.com/office/drawing/2014/main" id="{00000000-0008-0000-0900-0000B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6" name="직사각형 1618">
          <a:extLst>
            <a:ext uri="{FF2B5EF4-FFF2-40B4-BE49-F238E27FC236}">
              <a16:creationId xmlns:a16="http://schemas.microsoft.com/office/drawing/2014/main" id="{00000000-0008-0000-0900-0000B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7" name="직사각형 1619">
          <a:extLst>
            <a:ext uri="{FF2B5EF4-FFF2-40B4-BE49-F238E27FC236}">
              <a16:creationId xmlns:a16="http://schemas.microsoft.com/office/drawing/2014/main" id="{00000000-0008-0000-0900-0000B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macro="" textlink="">
      <xdr:nvSpPr>
        <xdr:cNvPr id="1468" name="직사각형 1620">
          <a:extLst>
            <a:ext uri="{FF2B5EF4-FFF2-40B4-BE49-F238E27FC236}">
              <a16:creationId xmlns:a16="http://schemas.microsoft.com/office/drawing/2014/main" id="{00000000-0008-0000-0900-0000B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69" name="직사각형 1621">
          <a:extLst>
            <a:ext uri="{FF2B5EF4-FFF2-40B4-BE49-F238E27FC236}">
              <a16:creationId xmlns:a16="http://schemas.microsoft.com/office/drawing/2014/main" id="{00000000-0008-0000-0900-0000B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0" name="직사각형 1622">
          <a:extLst>
            <a:ext uri="{FF2B5EF4-FFF2-40B4-BE49-F238E27FC236}">
              <a16:creationId xmlns:a16="http://schemas.microsoft.com/office/drawing/2014/main" id="{00000000-0008-0000-0900-0000B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1" name="직사각형 1623">
          <a:extLst>
            <a:ext uri="{FF2B5EF4-FFF2-40B4-BE49-F238E27FC236}">
              <a16:creationId xmlns:a16="http://schemas.microsoft.com/office/drawing/2014/main" id="{00000000-0008-0000-0900-0000B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2" name="직사각형 1624">
          <a:extLst>
            <a:ext uri="{FF2B5EF4-FFF2-40B4-BE49-F238E27FC236}">
              <a16:creationId xmlns:a16="http://schemas.microsoft.com/office/drawing/2014/main" id="{00000000-0008-0000-0900-0000C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3" name="직사각형 1625">
          <a:extLst>
            <a:ext uri="{FF2B5EF4-FFF2-40B4-BE49-F238E27FC236}">
              <a16:creationId xmlns:a16="http://schemas.microsoft.com/office/drawing/2014/main" id="{00000000-0008-0000-0900-0000C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4" name="직사각형 1626">
          <a:extLst>
            <a:ext uri="{FF2B5EF4-FFF2-40B4-BE49-F238E27FC236}">
              <a16:creationId xmlns:a16="http://schemas.microsoft.com/office/drawing/2014/main" id="{00000000-0008-0000-0900-0000C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5" name="직사각형 1627">
          <a:extLst>
            <a:ext uri="{FF2B5EF4-FFF2-40B4-BE49-F238E27FC236}">
              <a16:creationId xmlns:a16="http://schemas.microsoft.com/office/drawing/2014/main" id="{00000000-0008-0000-0900-0000C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macro="" textlink="">
      <xdr:nvSpPr>
        <xdr:cNvPr id="1476" name="직사각형 1628">
          <a:extLst>
            <a:ext uri="{FF2B5EF4-FFF2-40B4-BE49-F238E27FC236}">
              <a16:creationId xmlns:a16="http://schemas.microsoft.com/office/drawing/2014/main" id="{00000000-0008-0000-0900-0000C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77" name="직사각형 1629">
          <a:extLst>
            <a:ext uri="{FF2B5EF4-FFF2-40B4-BE49-F238E27FC236}">
              <a16:creationId xmlns:a16="http://schemas.microsoft.com/office/drawing/2014/main" id="{00000000-0008-0000-0900-0000C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78" name="직사각형 1630">
          <a:extLst>
            <a:ext uri="{FF2B5EF4-FFF2-40B4-BE49-F238E27FC236}">
              <a16:creationId xmlns:a16="http://schemas.microsoft.com/office/drawing/2014/main" id="{00000000-0008-0000-0900-0000C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79" name="직사각형 1631">
          <a:extLst>
            <a:ext uri="{FF2B5EF4-FFF2-40B4-BE49-F238E27FC236}">
              <a16:creationId xmlns:a16="http://schemas.microsoft.com/office/drawing/2014/main" id="{00000000-0008-0000-0900-0000C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0" name="직사각형 1632">
          <a:extLst>
            <a:ext uri="{FF2B5EF4-FFF2-40B4-BE49-F238E27FC236}">
              <a16:creationId xmlns:a16="http://schemas.microsoft.com/office/drawing/2014/main" id="{00000000-0008-0000-0900-0000C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1" name="직사각형 1633">
          <a:extLst>
            <a:ext uri="{FF2B5EF4-FFF2-40B4-BE49-F238E27FC236}">
              <a16:creationId xmlns:a16="http://schemas.microsoft.com/office/drawing/2014/main" id="{00000000-0008-0000-0900-0000C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2" name="직사각형 1634">
          <a:extLst>
            <a:ext uri="{FF2B5EF4-FFF2-40B4-BE49-F238E27FC236}">
              <a16:creationId xmlns:a16="http://schemas.microsoft.com/office/drawing/2014/main" id="{00000000-0008-0000-0900-0000C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3" name="직사각형 1635">
          <a:extLst>
            <a:ext uri="{FF2B5EF4-FFF2-40B4-BE49-F238E27FC236}">
              <a16:creationId xmlns:a16="http://schemas.microsoft.com/office/drawing/2014/main" id="{00000000-0008-0000-0900-0000C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4" name="직사각형 1636">
          <a:extLst>
            <a:ext uri="{FF2B5EF4-FFF2-40B4-BE49-F238E27FC236}">
              <a16:creationId xmlns:a16="http://schemas.microsoft.com/office/drawing/2014/main" id="{00000000-0008-0000-0900-0000C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5" name="직사각형 1637">
          <a:extLst>
            <a:ext uri="{FF2B5EF4-FFF2-40B4-BE49-F238E27FC236}">
              <a16:creationId xmlns:a16="http://schemas.microsoft.com/office/drawing/2014/main" id="{00000000-0008-0000-0900-0000C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6" name="직사각형 1638">
          <a:extLst>
            <a:ext uri="{FF2B5EF4-FFF2-40B4-BE49-F238E27FC236}">
              <a16:creationId xmlns:a16="http://schemas.microsoft.com/office/drawing/2014/main" id="{00000000-0008-0000-0900-0000C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7" name="직사각형 1639">
          <a:extLst>
            <a:ext uri="{FF2B5EF4-FFF2-40B4-BE49-F238E27FC236}">
              <a16:creationId xmlns:a16="http://schemas.microsoft.com/office/drawing/2014/main" id="{00000000-0008-0000-0900-0000C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8" name="직사각형 1640">
          <a:extLst>
            <a:ext uri="{FF2B5EF4-FFF2-40B4-BE49-F238E27FC236}">
              <a16:creationId xmlns:a16="http://schemas.microsoft.com/office/drawing/2014/main" id="{00000000-0008-0000-0900-0000D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89" name="직사각형 1641">
          <a:extLst>
            <a:ext uri="{FF2B5EF4-FFF2-40B4-BE49-F238E27FC236}">
              <a16:creationId xmlns:a16="http://schemas.microsoft.com/office/drawing/2014/main" id="{00000000-0008-0000-0900-0000D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0" name="직사각형 1642">
          <a:extLst>
            <a:ext uri="{FF2B5EF4-FFF2-40B4-BE49-F238E27FC236}">
              <a16:creationId xmlns:a16="http://schemas.microsoft.com/office/drawing/2014/main" id="{00000000-0008-0000-0900-0000D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1" name="직사각형 1643">
          <a:extLst>
            <a:ext uri="{FF2B5EF4-FFF2-40B4-BE49-F238E27FC236}">
              <a16:creationId xmlns:a16="http://schemas.microsoft.com/office/drawing/2014/main" id="{00000000-0008-0000-0900-0000D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2" name="직사각형 1644">
          <a:extLst>
            <a:ext uri="{FF2B5EF4-FFF2-40B4-BE49-F238E27FC236}">
              <a16:creationId xmlns:a16="http://schemas.microsoft.com/office/drawing/2014/main" id="{00000000-0008-0000-0900-0000D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3" name="직사각형 1645">
          <a:extLst>
            <a:ext uri="{FF2B5EF4-FFF2-40B4-BE49-F238E27FC236}">
              <a16:creationId xmlns:a16="http://schemas.microsoft.com/office/drawing/2014/main" id="{00000000-0008-0000-0900-0000D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4" name="직사각형 1646">
          <a:extLst>
            <a:ext uri="{FF2B5EF4-FFF2-40B4-BE49-F238E27FC236}">
              <a16:creationId xmlns:a16="http://schemas.microsoft.com/office/drawing/2014/main" id="{00000000-0008-0000-0900-0000D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5" name="직사각형 1647">
          <a:extLst>
            <a:ext uri="{FF2B5EF4-FFF2-40B4-BE49-F238E27FC236}">
              <a16:creationId xmlns:a16="http://schemas.microsoft.com/office/drawing/2014/main" id="{00000000-0008-0000-0900-0000D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6" name="직사각형 1648">
          <a:extLst>
            <a:ext uri="{FF2B5EF4-FFF2-40B4-BE49-F238E27FC236}">
              <a16:creationId xmlns:a16="http://schemas.microsoft.com/office/drawing/2014/main" id="{00000000-0008-0000-0900-0000D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7" name="직사각형 1649">
          <a:extLst>
            <a:ext uri="{FF2B5EF4-FFF2-40B4-BE49-F238E27FC236}">
              <a16:creationId xmlns:a16="http://schemas.microsoft.com/office/drawing/2014/main" id="{00000000-0008-0000-0900-0000D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8" name="직사각형 1650">
          <a:extLst>
            <a:ext uri="{FF2B5EF4-FFF2-40B4-BE49-F238E27FC236}">
              <a16:creationId xmlns:a16="http://schemas.microsoft.com/office/drawing/2014/main" id="{00000000-0008-0000-0900-0000DA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499" name="직사각형 1651">
          <a:extLst>
            <a:ext uri="{FF2B5EF4-FFF2-40B4-BE49-F238E27FC236}">
              <a16:creationId xmlns:a16="http://schemas.microsoft.com/office/drawing/2014/main" id="{00000000-0008-0000-0900-0000DB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0" name="직사각형 1652">
          <a:extLst>
            <a:ext uri="{FF2B5EF4-FFF2-40B4-BE49-F238E27FC236}">
              <a16:creationId xmlns:a16="http://schemas.microsoft.com/office/drawing/2014/main" id="{00000000-0008-0000-0900-0000DC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1" name="직사각형 1653">
          <a:extLst>
            <a:ext uri="{FF2B5EF4-FFF2-40B4-BE49-F238E27FC236}">
              <a16:creationId xmlns:a16="http://schemas.microsoft.com/office/drawing/2014/main" id="{00000000-0008-0000-0900-0000DD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2" name="직사각형 1654">
          <a:extLst>
            <a:ext uri="{FF2B5EF4-FFF2-40B4-BE49-F238E27FC236}">
              <a16:creationId xmlns:a16="http://schemas.microsoft.com/office/drawing/2014/main" id="{00000000-0008-0000-0900-0000DE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3" name="직사각형 1655">
          <a:extLst>
            <a:ext uri="{FF2B5EF4-FFF2-40B4-BE49-F238E27FC236}">
              <a16:creationId xmlns:a16="http://schemas.microsoft.com/office/drawing/2014/main" id="{00000000-0008-0000-0900-0000DF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4" name="직사각형 1656">
          <a:extLst>
            <a:ext uri="{FF2B5EF4-FFF2-40B4-BE49-F238E27FC236}">
              <a16:creationId xmlns:a16="http://schemas.microsoft.com/office/drawing/2014/main" id="{00000000-0008-0000-0900-0000E0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macro="" textlink="">
      <xdr:nvSpPr>
        <xdr:cNvPr id="1505" name="직사각형 1657">
          <a:extLst>
            <a:ext uri="{FF2B5EF4-FFF2-40B4-BE49-F238E27FC236}">
              <a16:creationId xmlns:a16="http://schemas.microsoft.com/office/drawing/2014/main" id="{00000000-0008-0000-0900-0000E1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06" name="직사각형 1658">
          <a:extLst>
            <a:ext uri="{FF2B5EF4-FFF2-40B4-BE49-F238E27FC236}">
              <a16:creationId xmlns:a16="http://schemas.microsoft.com/office/drawing/2014/main" id="{00000000-0008-0000-0900-0000E2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07" name="직사각형 1659">
          <a:extLst>
            <a:ext uri="{FF2B5EF4-FFF2-40B4-BE49-F238E27FC236}">
              <a16:creationId xmlns:a16="http://schemas.microsoft.com/office/drawing/2014/main" id="{00000000-0008-0000-0900-0000E3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08" name="직사각형 1660">
          <a:extLst>
            <a:ext uri="{FF2B5EF4-FFF2-40B4-BE49-F238E27FC236}">
              <a16:creationId xmlns:a16="http://schemas.microsoft.com/office/drawing/2014/main" id="{00000000-0008-0000-0900-0000E4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09" name="직사각형 1661">
          <a:extLst>
            <a:ext uri="{FF2B5EF4-FFF2-40B4-BE49-F238E27FC236}">
              <a16:creationId xmlns:a16="http://schemas.microsoft.com/office/drawing/2014/main" id="{00000000-0008-0000-0900-0000E5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10" name="직사각형 1662">
          <a:extLst>
            <a:ext uri="{FF2B5EF4-FFF2-40B4-BE49-F238E27FC236}">
              <a16:creationId xmlns:a16="http://schemas.microsoft.com/office/drawing/2014/main" id="{00000000-0008-0000-0900-0000E6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11" name="직사각형 1663">
          <a:extLst>
            <a:ext uri="{FF2B5EF4-FFF2-40B4-BE49-F238E27FC236}">
              <a16:creationId xmlns:a16="http://schemas.microsoft.com/office/drawing/2014/main" id="{00000000-0008-0000-0900-0000E7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12" name="직사각형 1664">
          <a:extLst>
            <a:ext uri="{FF2B5EF4-FFF2-40B4-BE49-F238E27FC236}">
              <a16:creationId xmlns:a16="http://schemas.microsoft.com/office/drawing/2014/main" id="{00000000-0008-0000-0900-0000E8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macro="" textlink="">
      <xdr:nvSpPr>
        <xdr:cNvPr id="1513" name="직사각형 1665">
          <a:extLst>
            <a:ext uri="{FF2B5EF4-FFF2-40B4-BE49-F238E27FC236}">
              <a16:creationId xmlns:a16="http://schemas.microsoft.com/office/drawing/2014/main" id="{00000000-0008-0000-0900-0000E9050000}"/>
            </a:ext>
          </a:extLst>
        </xdr:cNvPr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4" name="직사각형 1666">
          <a:extLst>
            <a:ext uri="{FF2B5EF4-FFF2-40B4-BE49-F238E27FC236}">
              <a16:creationId xmlns:a16="http://schemas.microsoft.com/office/drawing/2014/main" id="{00000000-0008-0000-0900-0000EA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5" name="직사각형 1667">
          <a:extLst>
            <a:ext uri="{FF2B5EF4-FFF2-40B4-BE49-F238E27FC236}">
              <a16:creationId xmlns:a16="http://schemas.microsoft.com/office/drawing/2014/main" id="{00000000-0008-0000-0900-0000EB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6" name="직사각형 1668">
          <a:extLst>
            <a:ext uri="{FF2B5EF4-FFF2-40B4-BE49-F238E27FC236}">
              <a16:creationId xmlns:a16="http://schemas.microsoft.com/office/drawing/2014/main" id="{00000000-0008-0000-0900-0000EC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7" name="직사각형 1669">
          <a:extLst>
            <a:ext uri="{FF2B5EF4-FFF2-40B4-BE49-F238E27FC236}">
              <a16:creationId xmlns:a16="http://schemas.microsoft.com/office/drawing/2014/main" id="{00000000-0008-0000-0900-0000ED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8" name="직사각형 1670">
          <a:extLst>
            <a:ext uri="{FF2B5EF4-FFF2-40B4-BE49-F238E27FC236}">
              <a16:creationId xmlns:a16="http://schemas.microsoft.com/office/drawing/2014/main" id="{00000000-0008-0000-0900-0000EE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19" name="직사각형 1671">
          <a:extLst>
            <a:ext uri="{FF2B5EF4-FFF2-40B4-BE49-F238E27FC236}">
              <a16:creationId xmlns:a16="http://schemas.microsoft.com/office/drawing/2014/main" id="{00000000-0008-0000-0900-0000EF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0" name="직사각형 1672">
          <a:extLst>
            <a:ext uri="{FF2B5EF4-FFF2-40B4-BE49-F238E27FC236}">
              <a16:creationId xmlns:a16="http://schemas.microsoft.com/office/drawing/2014/main" id="{00000000-0008-0000-0900-0000F0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1" name="직사각형 1673">
          <a:extLst>
            <a:ext uri="{FF2B5EF4-FFF2-40B4-BE49-F238E27FC236}">
              <a16:creationId xmlns:a16="http://schemas.microsoft.com/office/drawing/2014/main" id="{00000000-0008-0000-0900-0000F1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2" name="직사각형 1674">
          <a:extLst>
            <a:ext uri="{FF2B5EF4-FFF2-40B4-BE49-F238E27FC236}">
              <a16:creationId xmlns:a16="http://schemas.microsoft.com/office/drawing/2014/main" id="{00000000-0008-0000-0900-0000F2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3" name="직사각형 1675">
          <a:extLst>
            <a:ext uri="{FF2B5EF4-FFF2-40B4-BE49-F238E27FC236}">
              <a16:creationId xmlns:a16="http://schemas.microsoft.com/office/drawing/2014/main" id="{00000000-0008-0000-0900-0000F3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4" name="직사각형 1676">
          <a:extLst>
            <a:ext uri="{FF2B5EF4-FFF2-40B4-BE49-F238E27FC236}">
              <a16:creationId xmlns:a16="http://schemas.microsoft.com/office/drawing/2014/main" id="{00000000-0008-0000-0900-0000F4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5" name="직사각형 1677">
          <a:extLst>
            <a:ext uri="{FF2B5EF4-FFF2-40B4-BE49-F238E27FC236}">
              <a16:creationId xmlns:a16="http://schemas.microsoft.com/office/drawing/2014/main" id="{00000000-0008-0000-0900-0000F5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6" name="직사각형 1678">
          <a:extLst>
            <a:ext uri="{FF2B5EF4-FFF2-40B4-BE49-F238E27FC236}">
              <a16:creationId xmlns:a16="http://schemas.microsoft.com/office/drawing/2014/main" id="{00000000-0008-0000-0900-0000F6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7" name="직사각형 1679">
          <a:extLst>
            <a:ext uri="{FF2B5EF4-FFF2-40B4-BE49-F238E27FC236}">
              <a16:creationId xmlns:a16="http://schemas.microsoft.com/office/drawing/2014/main" id="{00000000-0008-0000-0900-0000F7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8" name="직사각형 1680">
          <a:extLst>
            <a:ext uri="{FF2B5EF4-FFF2-40B4-BE49-F238E27FC236}">
              <a16:creationId xmlns:a16="http://schemas.microsoft.com/office/drawing/2014/main" id="{00000000-0008-0000-0900-0000F8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29" name="직사각형 1681">
          <a:extLst>
            <a:ext uri="{FF2B5EF4-FFF2-40B4-BE49-F238E27FC236}">
              <a16:creationId xmlns:a16="http://schemas.microsoft.com/office/drawing/2014/main" id="{00000000-0008-0000-0900-0000F9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0" name="직사각형 1682">
          <a:extLst>
            <a:ext uri="{FF2B5EF4-FFF2-40B4-BE49-F238E27FC236}">
              <a16:creationId xmlns:a16="http://schemas.microsoft.com/office/drawing/2014/main" id="{00000000-0008-0000-0900-0000FA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1" name="직사각형 1683">
          <a:extLst>
            <a:ext uri="{FF2B5EF4-FFF2-40B4-BE49-F238E27FC236}">
              <a16:creationId xmlns:a16="http://schemas.microsoft.com/office/drawing/2014/main" id="{00000000-0008-0000-0900-0000FB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2" name="직사각형 1684">
          <a:extLst>
            <a:ext uri="{FF2B5EF4-FFF2-40B4-BE49-F238E27FC236}">
              <a16:creationId xmlns:a16="http://schemas.microsoft.com/office/drawing/2014/main" id="{00000000-0008-0000-0900-0000FC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3" name="직사각형 1685">
          <a:extLst>
            <a:ext uri="{FF2B5EF4-FFF2-40B4-BE49-F238E27FC236}">
              <a16:creationId xmlns:a16="http://schemas.microsoft.com/office/drawing/2014/main" id="{00000000-0008-0000-0900-0000FD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4" name="직사각형 1686">
          <a:extLst>
            <a:ext uri="{FF2B5EF4-FFF2-40B4-BE49-F238E27FC236}">
              <a16:creationId xmlns:a16="http://schemas.microsoft.com/office/drawing/2014/main" id="{00000000-0008-0000-0900-0000FE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5" name="직사각형 1687">
          <a:extLst>
            <a:ext uri="{FF2B5EF4-FFF2-40B4-BE49-F238E27FC236}">
              <a16:creationId xmlns:a16="http://schemas.microsoft.com/office/drawing/2014/main" id="{00000000-0008-0000-0900-0000FF05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6" name="직사각형 1688">
          <a:extLst>
            <a:ext uri="{FF2B5EF4-FFF2-40B4-BE49-F238E27FC236}">
              <a16:creationId xmlns:a16="http://schemas.microsoft.com/office/drawing/2014/main" id="{00000000-0008-0000-0900-00000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7" name="직사각형 1689">
          <a:extLst>
            <a:ext uri="{FF2B5EF4-FFF2-40B4-BE49-F238E27FC236}">
              <a16:creationId xmlns:a16="http://schemas.microsoft.com/office/drawing/2014/main" id="{00000000-0008-0000-0900-00000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8" name="직사각형 1690">
          <a:extLst>
            <a:ext uri="{FF2B5EF4-FFF2-40B4-BE49-F238E27FC236}">
              <a16:creationId xmlns:a16="http://schemas.microsoft.com/office/drawing/2014/main" id="{00000000-0008-0000-0900-00000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39" name="직사각형 1691">
          <a:extLst>
            <a:ext uri="{FF2B5EF4-FFF2-40B4-BE49-F238E27FC236}">
              <a16:creationId xmlns:a16="http://schemas.microsoft.com/office/drawing/2014/main" id="{00000000-0008-0000-0900-00000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540" name="직사각형 1692">
          <a:extLst>
            <a:ext uri="{FF2B5EF4-FFF2-40B4-BE49-F238E27FC236}">
              <a16:creationId xmlns:a16="http://schemas.microsoft.com/office/drawing/2014/main" id="{00000000-0008-0000-0900-000004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41" name="직사각형 1693">
          <a:extLst>
            <a:ext uri="{FF2B5EF4-FFF2-40B4-BE49-F238E27FC236}">
              <a16:creationId xmlns:a16="http://schemas.microsoft.com/office/drawing/2014/main" id="{00000000-0008-0000-0900-00000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42" name="직사각형 1694">
          <a:extLst>
            <a:ext uri="{FF2B5EF4-FFF2-40B4-BE49-F238E27FC236}">
              <a16:creationId xmlns:a16="http://schemas.microsoft.com/office/drawing/2014/main" id="{00000000-0008-0000-0900-00000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43" name="직사각형 1695">
          <a:extLst>
            <a:ext uri="{FF2B5EF4-FFF2-40B4-BE49-F238E27FC236}">
              <a16:creationId xmlns:a16="http://schemas.microsoft.com/office/drawing/2014/main" id="{00000000-0008-0000-0900-00000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4" name="직사각형 1696">
          <a:extLst>
            <a:ext uri="{FF2B5EF4-FFF2-40B4-BE49-F238E27FC236}">
              <a16:creationId xmlns:a16="http://schemas.microsoft.com/office/drawing/2014/main" id="{00000000-0008-0000-0900-00000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5" name="직사각형 1697">
          <a:extLst>
            <a:ext uri="{FF2B5EF4-FFF2-40B4-BE49-F238E27FC236}">
              <a16:creationId xmlns:a16="http://schemas.microsoft.com/office/drawing/2014/main" id="{00000000-0008-0000-0900-00000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6" name="직사각형 1698">
          <a:extLst>
            <a:ext uri="{FF2B5EF4-FFF2-40B4-BE49-F238E27FC236}">
              <a16:creationId xmlns:a16="http://schemas.microsoft.com/office/drawing/2014/main" id="{00000000-0008-0000-0900-00000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7" name="직사각형 1699">
          <a:extLst>
            <a:ext uri="{FF2B5EF4-FFF2-40B4-BE49-F238E27FC236}">
              <a16:creationId xmlns:a16="http://schemas.microsoft.com/office/drawing/2014/main" id="{00000000-0008-0000-0900-00000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8" name="직사각형 1700">
          <a:extLst>
            <a:ext uri="{FF2B5EF4-FFF2-40B4-BE49-F238E27FC236}">
              <a16:creationId xmlns:a16="http://schemas.microsoft.com/office/drawing/2014/main" id="{00000000-0008-0000-0900-00000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49" name="직사각형 1701">
          <a:extLst>
            <a:ext uri="{FF2B5EF4-FFF2-40B4-BE49-F238E27FC236}">
              <a16:creationId xmlns:a16="http://schemas.microsoft.com/office/drawing/2014/main" id="{00000000-0008-0000-0900-00000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50" name="직사각형 1702">
          <a:extLst>
            <a:ext uri="{FF2B5EF4-FFF2-40B4-BE49-F238E27FC236}">
              <a16:creationId xmlns:a16="http://schemas.microsoft.com/office/drawing/2014/main" id="{00000000-0008-0000-0900-00000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51" name="직사각형 1703">
          <a:extLst>
            <a:ext uri="{FF2B5EF4-FFF2-40B4-BE49-F238E27FC236}">
              <a16:creationId xmlns:a16="http://schemas.microsoft.com/office/drawing/2014/main" id="{00000000-0008-0000-0900-00000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2" name="직사각형 1704">
          <a:extLst>
            <a:ext uri="{FF2B5EF4-FFF2-40B4-BE49-F238E27FC236}">
              <a16:creationId xmlns:a16="http://schemas.microsoft.com/office/drawing/2014/main" id="{00000000-0008-0000-0900-00001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3" name="직사각형 1705">
          <a:extLst>
            <a:ext uri="{FF2B5EF4-FFF2-40B4-BE49-F238E27FC236}">
              <a16:creationId xmlns:a16="http://schemas.microsoft.com/office/drawing/2014/main" id="{00000000-0008-0000-0900-00001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4" name="직사각형 1706">
          <a:extLst>
            <a:ext uri="{FF2B5EF4-FFF2-40B4-BE49-F238E27FC236}">
              <a16:creationId xmlns:a16="http://schemas.microsoft.com/office/drawing/2014/main" id="{00000000-0008-0000-0900-00001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5" name="직사각형 1707">
          <a:extLst>
            <a:ext uri="{FF2B5EF4-FFF2-40B4-BE49-F238E27FC236}">
              <a16:creationId xmlns:a16="http://schemas.microsoft.com/office/drawing/2014/main" id="{00000000-0008-0000-0900-00001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6" name="직사각형 1708">
          <a:extLst>
            <a:ext uri="{FF2B5EF4-FFF2-40B4-BE49-F238E27FC236}">
              <a16:creationId xmlns:a16="http://schemas.microsoft.com/office/drawing/2014/main" id="{00000000-0008-0000-0900-00001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7" name="직사각형 1709">
          <a:extLst>
            <a:ext uri="{FF2B5EF4-FFF2-40B4-BE49-F238E27FC236}">
              <a16:creationId xmlns:a16="http://schemas.microsoft.com/office/drawing/2014/main" id="{00000000-0008-0000-0900-00001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8" name="직사각형 1710">
          <a:extLst>
            <a:ext uri="{FF2B5EF4-FFF2-40B4-BE49-F238E27FC236}">
              <a16:creationId xmlns:a16="http://schemas.microsoft.com/office/drawing/2014/main" id="{00000000-0008-0000-0900-00001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59" name="직사각형 1711">
          <a:extLst>
            <a:ext uri="{FF2B5EF4-FFF2-40B4-BE49-F238E27FC236}">
              <a16:creationId xmlns:a16="http://schemas.microsoft.com/office/drawing/2014/main" id="{00000000-0008-0000-0900-00001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0" name="직사각형 1712">
          <a:extLst>
            <a:ext uri="{FF2B5EF4-FFF2-40B4-BE49-F238E27FC236}">
              <a16:creationId xmlns:a16="http://schemas.microsoft.com/office/drawing/2014/main" id="{00000000-0008-0000-0900-00001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1" name="직사각형 1713">
          <a:extLst>
            <a:ext uri="{FF2B5EF4-FFF2-40B4-BE49-F238E27FC236}">
              <a16:creationId xmlns:a16="http://schemas.microsoft.com/office/drawing/2014/main" id="{00000000-0008-0000-0900-00001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2" name="직사각형 1714">
          <a:extLst>
            <a:ext uri="{FF2B5EF4-FFF2-40B4-BE49-F238E27FC236}">
              <a16:creationId xmlns:a16="http://schemas.microsoft.com/office/drawing/2014/main" id="{00000000-0008-0000-0900-00001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3" name="직사각형 1715">
          <a:extLst>
            <a:ext uri="{FF2B5EF4-FFF2-40B4-BE49-F238E27FC236}">
              <a16:creationId xmlns:a16="http://schemas.microsoft.com/office/drawing/2014/main" id="{00000000-0008-0000-0900-00001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4" name="직사각형 1716">
          <a:extLst>
            <a:ext uri="{FF2B5EF4-FFF2-40B4-BE49-F238E27FC236}">
              <a16:creationId xmlns:a16="http://schemas.microsoft.com/office/drawing/2014/main" id="{00000000-0008-0000-0900-00001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5" name="직사각형 1717">
          <a:extLst>
            <a:ext uri="{FF2B5EF4-FFF2-40B4-BE49-F238E27FC236}">
              <a16:creationId xmlns:a16="http://schemas.microsoft.com/office/drawing/2014/main" id="{00000000-0008-0000-0900-00001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6" name="직사각형 1718">
          <a:extLst>
            <a:ext uri="{FF2B5EF4-FFF2-40B4-BE49-F238E27FC236}">
              <a16:creationId xmlns:a16="http://schemas.microsoft.com/office/drawing/2014/main" id="{00000000-0008-0000-0900-00001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7" name="직사각형 1719">
          <a:extLst>
            <a:ext uri="{FF2B5EF4-FFF2-40B4-BE49-F238E27FC236}">
              <a16:creationId xmlns:a16="http://schemas.microsoft.com/office/drawing/2014/main" id="{00000000-0008-0000-0900-00001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8" name="직사각형 1720">
          <a:extLst>
            <a:ext uri="{FF2B5EF4-FFF2-40B4-BE49-F238E27FC236}">
              <a16:creationId xmlns:a16="http://schemas.microsoft.com/office/drawing/2014/main" id="{00000000-0008-0000-0900-00002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69" name="직사각형 1721">
          <a:extLst>
            <a:ext uri="{FF2B5EF4-FFF2-40B4-BE49-F238E27FC236}">
              <a16:creationId xmlns:a16="http://schemas.microsoft.com/office/drawing/2014/main" id="{00000000-0008-0000-0900-00002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0" name="직사각형 1722">
          <a:extLst>
            <a:ext uri="{FF2B5EF4-FFF2-40B4-BE49-F238E27FC236}">
              <a16:creationId xmlns:a16="http://schemas.microsoft.com/office/drawing/2014/main" id="{00000000-0008-0000-0900-00002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1" name="직사각형 1723">
          <a:extLst>
            <a:ext uri="{FF2B5EF4-FFF2-40B4-BE49-F238E27FC236}">
              <a16:creationId xmlns:a16="http://schemas.microsoft.com/office/drawing/2014/main" id="{00000000-0008-0000-0900-00002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2" name="직사각형 1724">
          <a:extLst>
            <a:ext uri="{FF2B5EF4-FFF2-40B4-BE49-F238E27FC236}">
              <a16:creationId xmlns:a16="http://schemas.microsoft.com/office/drawing/2014/main" id="{00000000-0008-0000-0900-00002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3" name="직사각형 1725">
          <a:extLst>
            <a:ext uri="{FF2B5EF4-FFF2-40B4-BE49-F238E27FC236}">
              <a16:creationId xmlns:a16="http://schemas.microsoft.com/office/drawing/2014/main" id="{00000000-0008-0000-0900-00002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4" name="직사각형 1726">
          <a:extLst>
            <a:ext uri="{FF2B5EF4-FFF2-40B4-BE49-F238E27FC236}">
              <a16:creationId xmlns:a16="http://schemas.microsoft.com/office/drawing/2014/main" id="{00000000-0008-0000-0900-00002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5" name="직사각형 1727">
          <a:extLst>
            <a:ext uri="{FF2B5EF4-FFF2-40B4-BE49-F238E27FC236}">
              <a16:creationId xmlns:a16="http://schemas.microsoft.com/office/drawing/2014/main" id="{00000000-0008-0000-0900-00002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6" name="직사각형 1728">
          <a:extLst>
            <a:ext uri="{FF2B5EF4-FFF2-40B4-BE49-F238E27FC236}">
              <a16:creationId xmlns:a16="http://schemas.microsoft.com/office/drawing/2014/main" id="{00000000-0008-0000-0900-00002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7" name="직사각형 1729">
          <a:extLst>
            <a:ext uri="{FF2B5EF4-FFF2-40B4-BE49-F238E27FC236}">
              <a16:creationId xmlns:a16="http://schemas.microsoft.com/office/drawing/2014/main" id="{00000000-0008-0000-0900-00002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578" name="직사각형 1730">
          <a:extLst>
            <a:ext uri="{FF2B5EF4-FFF2-40B4-BE49-F238E27FC236}">
              <a16:creationId xmlns:a16="http://schemas.microsoft.com/office/drawing/2014/main" id="{00000000-0008-0000-0900-00002A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79" name="직사각형 1731">
          <a:extLst>
            <a:ext uri="{FF2B5EF4-FFF2-40B4-BE49-F238E27FC236}">
              <a16:creationId xmlns:a16="http://schemas.microsoft.com/office/drawing/2014/main" id="{00000000-0008-0000-0900-00002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0" name="직사각형 1732">
          <a:extLst>
            <a:ext uri="{FF2B5EF4-FFF2-40B4-BE49-F238E27FC236}">
              <a16:creationId xmlns:a16="http://schemas.microsoft.com/office/drawing/2014/main" id="{00000000-0008-0000-0900-00002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1" name="직사각형 1733">
          <a:extLst>
            <a:ext uri="{FF2B5EF4-FFF2-40B4-BE49-F238E27FC236}">
              <a16:creationId xmlns:a16="http://schemas.microsoft.com/office/drawing/2014/main" id="{00000000-0008-0000-0900-00002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82" name="직사각형 1734">
          <a:extLst>
            <a:ext uri="{FF2B5EF4-FFF2-40B4-BE49-F238E27FC236}">
              <a16:creationId xmlns:a16="http://schemas.microsoft.com/office/drawing/2014/main" id="{00000000-0008-0000-0900-00002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83" name="직사각형 1735">
          <a:extLst>
            <a:ext uri="{FF2B5EF4-FFF2-40B4-BE49-F238E27FC236}">
              <a16:creationId xmlns:a16="http://schemas.microsoft.com/office/drawing/2014/main" id="{00000000-0008-0000-0900-00002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584" name="직사각형 1736">
          <a:extLst>
            <a:ext uri="{FF2B5EF4-FFF2-40B4-BE49-F238E27FC236}">
              <a16:creationId xmlns:a16="http://schemas.microsoft.com/office/drawing/2014/main" id="{00000000-0008-0000-0900-00003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macro="" textlink="">
      <xdr:nvSpPr>
        <xdr:cNvPr id="1585" name="직사각형 1737">
          <a:extLst>
            <a:ext uri="{FF2B5EF4-FFF2-40B4-BE49-F238E27FC236}">
              <a16:creationId xmlns:a16="http://schemas.microsoft.com/office/drawing/2014/main" id="{00000000-0008-0000-0900-00003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6" name="직사각형 1742">
          <a:extLst>
            <a:ext uri="{FF2B5EF4-FFF2-40B4-BE49-F238E27FC236}">
              <a16:creationId xmlns:a16="http://schemas.microsoft.com/office/drawing/2014/main" id="{00000000-0008-0000-0900-00003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7" name="직사각형 1743">
          <a:extLst>
            <a:ext uri="{FF2B5EF4-FFF2-40B4-BE49-F238E27FC236}">
              <a16:creationId xmlns:a16="http://schemas.microsoft.com/office/drawing/2014/main" id="{00000000-0008-0000-0900-00003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8" name="직사각형 1744">
          <a:extLst>
            <a:ext uri="{FF2B5EF4-FFF2-40B4-BE49-F238E27FC236}">
              <a16:creationId xmlns:a16="http://schemas.microsoft.com/office/drawing/2014/main" id="{00000000-0008-0000-0900-00003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89" name="직사각형 1745">
          <a:extLst>
            <a:ext uri="{FF2B5EF4-FFF2-40B4-BE49-F238E27FC236}">
              <a16:creationId xmlns:a16="http://schemas.microsoft.com/office/drawing/2014/main" id="{00000000-0008-0000-0900-00003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0" name="직사각형 1746">
          <a:extLst>
            <a:ext uri="{FF2B5EF4-FFF2-40B4-BE49-F238E27FC236}">
              <a16:creationId xmlns:a16="http://schemas.microsoft.com/office/drawing/2014/main" id="{00000000-0008-0000-0900-00003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1" name="직사각형 1747">
          <a:extLst>
            <a:ext uri="{FF2B5EF4-FFF2-40B4-BE49-F238E27FC236}">
              <a16:creationId xmlns:a16="http://schemas.microsoft.com/office/drawing/2014/main" id="{00000000-0008-0000-0900-00003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2" name="직사각형 1748">
          <a:extLst>
            <a:ext uri="{FF2B5EF4-FFF2-40B4-BE49-F238E27FC236}">
              <a16:creationId xmlns:a16="http://schemas.microsoft.com/office/drawing/2014/main" id="{00000000-0008-0000-0900-00003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3" name="직사각형 1749">
          <a:extLst>
            <a:ext uri="{FF2B5EF4-FFF2-40B4-BE49-F238E27FC236}">
              <a16:creationId xmlns:a16="http://schemas.microsoft.com/office/drawing/2014/main" id="{00000000-0008-0000-0900-00003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4" name="직사각형 1750">
          <a:extLst>
            <a:ext uri="{FF2B5EF4-FFF2-40B4-BE49-F238E27FC236}">
              <a16:creationId xmlns:a16="http://schemas.microsoft.com/office/drawing/2014/main" id="{00000000-0008-0000-0900-00003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5" name="직사각형 1751">
          <a:extLst>
            <a:ext uri="{FF2B5EF4-FFF2-40B4-BE49-F238E27FC236}">
              <a16:creationId xmlns:a16="http://schemas.microsoft.com/office/drawing/2014/main" id="{00000000-0008-0000-0900-00003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6" name="직사각형 1752">
          <a:extLst>
            <a:ext uri="{FF2B5EF4-FFF2-40B4-BE49-F238E27FC236}">
              <a16:creationId xmlns:a16="http://schemas.microsoft.com/office/drawing/2014/main" id="{00000000-0008-0000-0900-00003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7" name="직사각형 1753">
          <a:extLst>
            <a:ext uri="{FF2B5EF4-FFF2-40B4-BE49-F238E27FC236}">
              <a16:creationId xmlns:a16="http://schemas.microsoft.com/office/drawing/2014/main" id="{00000000-0008-0000-0900-00003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8" name="직사각형 1754">
          <a:extLst>
            <a:ext uri="{FF2B5EF4-FFF2-40B4-BE49-F238E27FC236}">
              <a16:creationId xmlns:a16="http://schemas.microsoft.com/office/drawing/2014/main" id="{00000000-0008-0000-0900-00003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599" name="직사각형 1755">
          <a:extLst>
            <a:ext uri="{FF2B5EF4-FFF2-40B4-BE49-F238E27FC236}">
              <a16:creationId xmlns:a16="http://schemas.microsoft.com/office/drawing/2014/main" id="{00000000-0008-0000-0900-00003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0" name="직사각형 1756">
          <a:extLst>
            <a:ext uri="{FF2B5EF4-FFF2-40B4-BE49-F238E27FC236}">
              <a16:creationId xmlns:a16="http://schemas.microsoft.com/office/drawing/2014/main" id="{00000000-0008-0000-0900-00004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1" name="직사각형 1757">
          <a:extLst>
            <a:ext uri="{FF2B5EF4-FFF2-40B4-BE49-F238E27FC236}">
              <a16:creationId xmlns:a16="http://schemas.microsoft.com/office/drawing/2014/main" id="{00000000-0008-0000-0900-00004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2" name="직사각형 1758">
          <a:extLst>
            <a:ext uri="{FF2B5EF4-FFF2-40B4-BE49-F238E27FC236}">
              <a16:creationId xmlns:a16="http://schemas.microsoft.com/office/drawing/2014/main" id="{00000000-0008-0000-0900-00004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3" name="직사각형 1759">
          <a:extLst>
            <a:ext uri="{FF2B5EF4-FFF2-40B4-BE49-F238E27FC236}">
              <a16:creationId xmlns:a16="http://schemas.microsoft.com/office/drawing/2014/main" id="{00000000-0008-0000-0900-00004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4" name="직사각형 1760">
          <a:extLst>
            <a:ext uri="{FF2B5EF4-FFF2-40B4-BE49-F238E27FC236}">
              <a16:creationId xmlns:a16="http://schemas.microsoft.com/office/drawing/2014/main" id="{00000000-0008-0000-0900-00004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5" name="직사각형 1761">
          <a:extLst>
            <a:ext uri="{FF2B5EF4-FFF2-40B4-BE49-F238E27FC236}">
              <a16:creationId xmlns:a16="http://schemas.microsoft.com/office/drawing/2014/main" id="{00000000-0008-0000-0900-00004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6" name="직사각형 1762">
          <a:extLst>
            <a:ext uri="{FF2B5EF4-FFF2-40B4-BE49-F238E27FC236}">
              <a16:creationId xmlns:a16="http://schemas.microsoft.com/office/drawing/2014/main" id="{00000000-0008-0000-0900-00004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7" name="직사각형 1763">
          <a:extLst>
            <a:ext uri="{FF2B5EF4-FFF2-40B4-BE49-F238E27FC236}">
              <a16:creationId xmlns:a16="http://schemas.microsoft.com/office/drawing/2014/main" id="{00000000-0008-0000-0900-00004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8" name="직사각형 1764">
          <a:extLst>
            <a:ext uri="{FF2B5EF4-FFF2-40B4-BE49-F238E27FC236}">
              <a16:creationId xmlns:a16="http://schemas.microsoft.com/office/drawing/2014/main" id="{00000000-0008-0000-0900-00004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09" name="직사각형 1765">
          <a:extLst>
            <a:ext uri="{FF2B5EF4-FFF2-40B4-BE49-F238E27FC236}">
              <a16:creationId xmlns:a16="http://schemas.microsoft.com/office/drawing/2014/main" id="{00000000-0008-0000-0900-00004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10" name="직사각형 1766">
          <a:extLst>
            <a:ext uri="{FF2B5EF4-FFF2-40B4-BE49-F238E27FC236}">
              <a16:creationId xmlns:a16="http://schemas.microsoft.com/office/drawing/2014/main" id="{00000000-0008-0000-0900-00004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11" name="직사각형 1767">
          <a:extLst>
            <a:ext uri="{FF2B5EF4-FFF2-40B4-BE49-F238E27FC236}">
              <a16:creationId xmlns:a16="http://schemas.microsoft.com/office/drawing/2014/main" id="{00000000-0008-0000-0900-00004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612" name="직사각형 1768">
          <a:extLst>
            <a:ext uri="{FF2B5EF4-FFF2-40B4-BE49-F238E27FC236}">
              <a16:creationId xmlns:a16="http://schemas.microsoft.com/office/drawing/2014/main" id="{00000000-0008-0000-0900-00004C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13" name="직사각형 1769">
          <a:extLst>
            <a:ext uri="{FF2B5EF4-FFF2-40B4-BE49-F238E27FC236}">
              <a16:creationId xmlns:a16="http://schemas.microsoft.com/office/drawing/2014/main" id="{00000000-0008-0000-0900-00004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14" name="직사각형 1770">
          <a:extLst>
            <a:ext uri="{FF2B5EF4-FFF2-40B4-BE49-F238E27FC236}">
              <a16:creationId xmlns:a16="http://schemas.microsoft.com/office/drawing/2014/main" id="{00000000-0008-0000-0900-00004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15" name="직사각형 1771">
          <a:extLst>
            <a:ext uri="{FF2B5EF4-FFF2-40B4-BE49-F238E27FC236}">
              <a16:creationId xmlns:a16="http://schemas.microsoft.com/office/drawing/2014/main" id="{00000000-0008-0000-0900-00004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16" name="직사각형 1772">
          <a:extLst>
            <a:ext uri="{FF2B5EF4-FFF2-40B4-BE49-F238E27FC236}">
              <a16:creationId xmlns:a16="http://schemas.microsoft.com/office/drawing/2014/main" id="{00000000-0008-0000-0900-00005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17" name="직사각형 1773">
          <a:extLst>
            <a:ext uri="{FF2B5EF4-FFF2-40B4-BE49-F238E27FC236}">
              <a16:creationId xmlns:a16="http://schemas.microsoft.com/office/drawing/2014/main" id="{00000000-0008-0000-0900-00005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18" name="직사각형 1774">
          <a:extLst>
            <a:ext uri="{FF2B5EF4-FFF2-40B4-BE49-F238E27FC236}">
              <a16:creationId xmlns:a16="http://schemas.microsoft.com/office/drawing/2014/main" id="{00000000-0008-0000-0900-00005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19" name="직사각형 1775">
          <a:extLst>
            <a:ext uri="{FF2B5EF4-FFF2-40B4-BE49-F238E27FC236}">
              <a16:creationId xmlns:a16="http://schemas.microsoft.com/office/drawing/2014/main" id="{00000000-0008-0000-0900-00005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20" name="직사각형 1776">
          <a:extLst>
            <a:ext uri="{FF2B5EF4-FFF2-40B4-BE49-F238E27FC236}">
              <a16:creationId xmlns:a16="http://schemas.microsoft.com/office/drawing/2014/main" id="{00000000-0008-0000-0900-00005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21" name="직사각형 1777">
          <a:extLst>
            <a:ext uri="{FF2B5EF4-FFF2-40B4-BE49-F238E27FC236}">
              <a16:creationId xmlns:a16="http://schemas.microsoft.com/office/drawing/2014/main" id="{00000000-0008-0000-0900-00005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22" name="직사각형 1778">
          <a:extLst>
            <a:ext uri="{FF2B5EF4-FFF2-40B4-BE49-F238E27FC236}">
              <a16:creationId xmlns:a16="http://schemas.microsoft.com/office/drawing/2014/main" id="{00000000-0008-0000-0900-00005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23" name="직사각형 1779">
          <a:extLst>
            <a:ext uri="{FF2B5EF4-FFF2-40B4-BE49-F238E27FC236}">
              <a16:creationId xmlns:a16="http://schemas.microsoft.com/office/drawing/2014/main" id="{00000000-0008-0000-0900-00005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4" name="직사각형 1780">
          <a:extLst>
            <a:ext uri="{FF2B5EF4-FFF2-40B4-BE49-F238E27FC236}">
              <a16:creationId xmlns:a16="http://schemas.microsoft.com/office/drawing/2014/main" id="{00000000-0008-0000-0900-00005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5" name="직사각형 1781">
          <a:extLst>
            <a:ext uri="{FF2B5EF4-FFF2-40B4-BE49-F238E27FC236}">
              <a16:creationId xmlns:a16="http://schemas.microsoft.com/office/drawing/2014/main" id="{00000000-0008-0000-0900-00005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6" name="직사각형 1782">
          <a:extLst>
            <a:ext uri="{FF2B5EF4-FFF2-40B4-BE49-F238E27FC236}">
              <a16:creationId xmlns:a16="http://schemas.microsoft.com/office/drawing/2014/main" id="{00000000-0008-0000-0900-00005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7" name="직사각형 1783">
          <a:extLst>
            <a:ext uri="{FF2B5EF4-FFF2-40B4-BE49-F238E27FC236}">
              <a16:creationId xmlns:a16="http://schemas.microsoft.com/office/drawing/2014/main" id="{00000000-0008-0000-0900-00005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8" name="직사각형 1784">
          <a:extLst>
            <a:ext uri="{FF2B5EF4-FFF2-40B4-BE49-F238E27FC236}">
              <a16:creationId xmlns:a16="http://schemas.microsoft.com/office/drawing/2014/main" id="{00000000-0008-0000-0900-00005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29" name="직사각형 1785">
          <a:extLst>
            <a:ext uri="{FF2B5EF4-FFF2-40B4-BE49-F238E27FC236}">
              <a16:creationId xmlns:a16="http://schemas.microsoft.com/office/drawing/2014/main" id="{00000000-0008-0000-0900-00005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0" name="직사각형 1786">
          <a:extLst>
            <a:ext uri="{FF2B5EF4-FFF2-40B4-BE49-F238E27FC236}">
              <a16:creationId xmlns:a16="http://schemas.microsoft.com/office/drawing/2014/main" id="{00000000-0008-0000-0900-00005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1" name="직사각형 1787">
          <a:extLst>
            <a:ext uri="{FF2B5EF4-FFF2-40B4-BE49-F238E27FC236}">
              <a16:creationId xmlns:a16="http://schemas.microsoft.com/office/drawing/2014/main" id="{00000000-0008-0000-0900-00005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2" name="직사각형 1788">
          <a:extLst>
            <a:ext uri="{FF2B5EF4-FFF2-40B4-BE49-F238E27FC236}">
              <a16:creationId xmlns:a16="http://schemas.microsoft.com/office/drawing/2014/main" id="{00000000-0008-0000-0900-00006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3" name="직사각형 1789">
          <a:extLst>
            <a:ext uri="{FF2B5EF4-FFF2-40B4-BE49-F238E27FC236}">
              <a16:creationId xmlns:a16="http://schemas.microsoft.com/office/drawing/2014/main" id="{00000000-0008-0000-0900-00006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4" name="직사각형 1790">
          <a:extLst>
            <a:ext uri="{FF2B5EF4-FFF2-40B4-BE49-F238E27FC236}">
              <a16:creationId xmlns:a16="http://schemas.microsoft.com/office/drawing/2014/main" id="{00000000-0008-0000-0900-00006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5" name="직사각형 1791">
          <a:extLst>
            <a:ext uri="{FF2B5EF4-FFF2-40B4-BE49-F238E27FC236}">
              <a16:creationId xmlns:a16="http://schemas.microsoft.com/office/drawing/2014/main" id="{00000000-0008-0000-0900-00006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6" name="직사각형 1792">
          <a:extLst>
            <a:ext uri="{FF2B5EF4-FFF2-40B4-BE49-F238E27FC236}">
              <a16:creationId xmlns:a16="http://schemas.microsoft.com/office/drawing/2014/main" id="{00000000-0008-0000-0900-00006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7" name="직사각형 1793">
          <a:extLst>
            <a:ext uri="{FF2B5EF4-FFF2-40B4-BE49-F238E27FC236}">
              <a16:creationId xmlns:a16="http://schemas.microsoft.com/office/drawing/2014/main" id="{00000000-0008-0000-0900-00006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8" name="직사각형 1794">
          <a:extLst>
            <a:ext uri="{FF2B5EF4-FFF2-40B4-BE49-F238E27FC236}">
              <a16:creationId xmlns:a16="http://schemas.microsoft.com/office/drawing/2014/main" id="{00000000-0008-0000-0900-00006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39" name="직사각형 1795">
          <a:extLst>
            <a:ext uri="{FF2B5EF4-FFF2-40B4-BE49-F238E27FC236}">
              <a16:creationId xmlns:a16="http://schemas.microsoft.com/office/drawing/2014/main" id="{00000000-0008-0000-0900-00006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0" name="직사각형 1796">
          <a:extLst>
            <a:ext uri="{FF2B5EF4-FFF2-40B4-BE49-F238E27FC236}">
              <a16:creationId xmlns:a16="http://schemas.microsoft.com/office/drawing/2014/main" id="{00000000-0008-0000-0900-00006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1" name="직사각형 1797">
          <a:extLst>
            <a:ext uri="{FF2B5EF4-FFF2-40B4-BE49-F238E27FC236}">
              <a16:creationId xmlns:a16="http://schemas.microsoft.com/office/drawing/2014/main" id="{00000000-0008-0000-0900-00006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2" name="직사각형 1798">
          <a:extLst>
            <a:ext uri="{FF2B5EF4-FFF2-40B4-BE49-F238E27FC236}">
              <a16:creationId xmlns:a16="http://schemas.microsoft.com/office/drawing/2014/main" id="{00000000-0008-0000-0900-00006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3" name="직사각형 1799">
          <a:extLst>
            <a:ext uri="{FF2B5EF4-FFF2-40B4-BE49-F238E27FC236}">
              <a16:creationId xmlns:a16="http://schemas.microsoft.com/office/drawing/2014/main" id="{00000000-0008-0000-0900-00006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4" name="직사각형 1800">
          <a:extLst>
            <a:ext uri="{FF2B5EF4-FFF2-40B4-BE49-F238E27FC236}">
              <a16:creationId xmlns:a16="http://schemas.microsoft.com/office/drawing/2014/main" id="{00000000-0008-0000-0900-00006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5" name="직사각형 1801">
          <a:extLst>
            <a:ext uri="{FF2B5EF4-FFF2-40B4-BE49-F238E27FC236}">
              <a16:creationId xmlns:a16="http://schemas.microsoft.com/office/drawing/2014/main" id="{00000000-0008-0000-0900-00006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6" name="직사각형 1802">
          <a:extLst>
            <a:ext uri="{FF2B5EF4-FFF2-40B4-BE49-F238E27FC236}">
              <a16:creationId xmlns:a16="http://schemas.microsoft.com/office/drawing/2014/main" id="{00000000-0008-0000-0900-00006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7" name="직사각형 1803">
          <a:extLst>
            <a:ext uri="{FF2B5EF4-FFF2-40B4-BE49-F238E27FC236}">
              <a16:creationId xmlns:a16="http://schemas.microsoft.com/office/drawing/2014/main" id="{00000000-0008-0000-0900-00006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8" name="직사각형 1804">
          <a:extLst>
            <a:ext uri="{FF2B5EF4-FFF2-40B4-BE49-F238E27FC236}">
              <a16:creationId xmlns:a16="http://schemas.microsoft.com/office/drawing/2014/main" id="{00000000-0008-0000-0900-00007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49" name="직사각형 1805">
          <a:extLst>
            <a:ext uri="{FF2B5EF4-FFF2-40B4-BE49-F238E27FC236}">
              <a16:creationId xmlns:a16="http://schemas.microsoft.com/office/drawing/2014/main" id="{00000000-0008-0000-0900-00007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macro="" textlink="">
      <xdr:nvSpPr>
        <xdr:cNvPr id="1650" name="직사각형 1806">
          <a:extLst>
            <a:ext uri="{FF2B5EF4-FFF2-40B4-BE49-F238E27FC236}">
              <a16:creationId xmlns:a16="http://schemas.microsoft.com/office/drawing/2014/main" id="{00000000-0008-0000-0900-000072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51" name="직사각형 1807">
          <a:extLst>
            <a:ext uri="{FF2B5EF4-FFF2-40B4-BE49-F238E27FC236}">
              <a16:creationId xmlns:a16="http://schemas.microsoft.com/office/drawing/2014/main" id="{00000000-0008-0000-0900-00007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52" name="직사각형 1808">
          <a:extLst>
            <a:ext uri="{FF2B5EF4-FFF2-40B4-BE49-F238E27FC236}">
              <a16:creationId xmlns:a16="http://schemas.microsoft.com/office/drawing/2014/main" id="{00000000-0008-0000-0900-00007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macro="" textlink="">
      <xdr:nvSpPr>
        <xdr:cNvPr id="1653" name="직사각형 1809">
          <a:extLst>
            <a:ext uri="{FF2B5EF4-FFF2-40B4-BE49-F238E27FC236}">
              <a16:creationId xmlns:a16="http://schemas.microsoft.com/office/drawing/2014/main" id="{00000000-0008-0000-0900-00007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4" name="직사각형 1810">
          <a:extLst>
            <a:ext uri="{FF2B5EF4-FFF2-40B4-BE49-F238E27FC236}">
              <a16:creationId xmlns:a16="http://schemas.microsoft.com/office/drawing/2014/main" id="{00000000-0008-0000-0900-00007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5" name="직사각형 1811">
          <a:extLst>
            <a:ext uri="{FF2B5EF4-FFF2-40B4-BE49-F238E27FC236}">
              <a16:creationId xmlns:a16="http://schemas.microsoft.com/office/drawing/2014/main" id="{00000000-0008-0000-0900-00007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6" name="직사각형 1812">
          <a:extLst>
            <a:ext uri="{FF2B5EF4-FFF2-40B4-BE49-F238E27FC236}">
              <a16:creationId xmlns:a16="http://schemas.microsoft.com/office/drawing/2014/main" id="{00000000-0008-0000-0900-00007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7" name="직사각형 1813">
          <a:extLst>
            <a:ext uri="{FF2B5EF4-FFF2-40B4-BE49-F238E27FC236}">
              <a16:creationId xmlns:a16="http://schemas.microsoft.com/office/drawing/2014/main" id="{00000000-0008-0000-0900-00007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8" name="직사각형 1814">
          <a:extLst>
            <a:ext uri="{FF2B5EF4-FFF2-40B4-BE49-F238E27FC236}">
              <a16:creationId xmlns:a16="http://schemas.microsoft.com/office/drawing/2014/main" id="{00000000-0008-0000-0900-00007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59" name="직사각형 1815">
          <a:extLst>
            <a:ext uri="{FF2B5EF4-FFF2-40B4-BE49-F238E27FC236}">
              <a16:creationId xmlns:a16="http://schemas.microsoft.com/office/drawing/2014/main" id="{00000000-0008-0000-0900-00007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0" name="직사각형 1816">
          <a:extLst>
            <a:ext uri="{FF2B5EF4-FFF2-40B4-BE49-F238E27FC236}">
              <a16:creationId xmlns:a16="http://schemas.microsoft.com/office/drawing/2014/main" id="{00000000-0008-0000-0900-00007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1" name="직사각형 1817">
          <a:extLst>
            <a:ext uri="{FF2B5EF4-FFF2-40B4-BE49-F238E27FC236}">
              <a16:creationId xmlns:a16="http://schemas.microsoft.com/office/drawing/2014/main" id="{00000000-0008-0000-0900-00007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2" name="직사각형 1818">
          <a:extLst>
            <a:ext uri="{FF2B5EF4-FFF2-40B4-BE49-F238E27FC236}">
              <a16:creationId xmlns:a16="http://schemas.microsoft.com/office/drawing/2014/main" id="{00000000-0008-0000-0900-00007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3" name="직사각형 1819">
          <a:extLst>
            <a:ext uri="{FF2B5EF4-FFF2-40B4-BE49-F238E27FC236}">
              <a16:creationId xmlns:a16="http://schemas.microsoft.com/office/drawing/2014/main" id="{00000000-0008-0000-0900-00007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4" name="직사각형 1820">
          <a:extLst>
            <a:ext uri="{FF2B5EF4-FFF2-40B4-BE49-F238E27FC236}">
              <a16:creationId xmlns:a16="http://schemas.microsoft.com/office/drawing/2014/main" id="{00000000-0008-0000-0900-00008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5" name="직사각형 1821">
          <a:extLst>
            <a:ext uri="{FF2B5EF4-FFF2-40B4-BE49-F238E27FC236}">
              <a16:creationId xmlns:a16="http://schemas.microsoft.com/office/drawing/2014/main" id="{00000000-0008-0000-0900-00008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6" name="직사각형 1822">
          <a:extLst>
            <a:ext uri="{FF2B5EF4-FFF2-40B4-BE49-F238E27FC236}">
              <a16:creationId xmlns:a16="http://schemas.microsoft.com/office/drawing/2014/main" id="{00000000-0008-0000-0900-00008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7" name="직사각형 1823">
          <a:extLst>
            <a:ext uri="{FF2B5EF4-FFF2-40B4-BE49-F238E27FC236}">
              <a16:creationId xmlns:a16="http://schemas.microsoft.com/office/drawing/2014/main" id="{00000000-0008-0000-0900-00008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8" name="직사각형 1824">
          <a:extLst>
            <a:ext uri="{FF2B5EF4-FFF2-40B4-BE49-F238E27FC236}">
              <a16:creationId xmlns:a16="http://schemas.microsoft.com/office/drawing/2014/main" id="{00000000-0008-0000-0900-00008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69" name="직사각형 1825">
          <a:extLst>
            <a:ext uri="{FF2B5EF4-FFF2-40B4-BE49-F238E27FC236}">
              <a16:creationId xmlns:a16="http://schemas.microsoft.com/office/drawing/2014/main" id="{00000000-0008-0000-0900-00008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0" name="직사각형 1826">
          <a:extLst>
            <a:ext uri="{FF2B5EF4-FFF2-40B4-BE49-F238E27FC236}">
              <a16:creationId xmlns:a16="http://schemas.microsoft.com/office/drawing/2014/main" id="{00000000-0008-0000-0900-00008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1" name="직사각형 1827">
          <a:extLst>
            <a:ext uri="{FF2B5EF4-FFF2-40B4-BE49-F238E27FC236}">
              <a16:creationId xmlns:a16="http://schemas.microsoft.com/office/drawing/2014/main" id="{00000000-0008-0000-0900-00008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2" name="직사각형 1828">
          <a:extLst>
            <a:ext uri="{FF2B5EF4-FFF2-40B4-BE49-F238E27FC236}">
              <a16:creationId xmlns:a16="http://schemas.microsoft.com/office/drawing/2014/main" id="{00000000-0008-0000-0900-00008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3" name="직사각형 1829">
          <a:extLst>
            <a:ext uri="{FF2B5EF4-FFF2-40B4-BE49-F238E27FC236}">
              <a16:creationId xmlns:a16="http://schemas.microsoft.com/office/drawing/2014/main" id="{00000000-0008-0000-0900-00008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4" name="직사각형 1830">
          <a:extLst>
            <a:ext uri="{FF2B5EF4-FFF2-40B4-BE49-F238E27FC236}">
              <a16:creationId xmlns:a16="http://schemas.microsoft.com/office/drawing/2014/main" id="{00000000-0008-0000-0900-00008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5" name="직사각형 1831">
          <a:extLst>
            <a:ext uri="{FF2B5EF4-FFF2-40B4-BE49-F238E27FC236}">
              <a16:creationId xmlns:a16="http://schemas.microsoft.com/office/drawing/2014/main" id="{00000000-0008-0000-0900-00008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6" name="직사각형 1832">
          <a:extLst>
            <a:ext uri="{FF2B5EF4-FFF2-40B4-BE49-F238E27FC236}">
              <a16:creationId xmlns:a16="http://schemas.microsoft.com/office/drawing/2014/main" id="{00000000-0008-0000-0900-00008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7" name="직사각형 1833">
          <a:extLst>
            <a:ext uri="{FF2B5EF4-FFF2-40B4-BE49-F238E27FC236}">
              <a16:creationId xmlns:a16="http://schemas.microsoft.com/office/drawing/2014/main" id="{00000000-0008-0000-0900-00008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8" name="직사각형 1834">
          <a:extLst>
            <a:ext uri="{FF2B5EF4-FFF2-40B4-BE49-F238E27FC236}">
              <a16:creationId xmlns:a16="http://schemas.microsoft.com/office/drawing/2014/main" id="{00000000-0008-0000-0900-00008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79" name="직사각형 1835">
          <a:extLst>
            <a:ext uri="{FF2B5EF4-FFF2-40B4-BE49-F238E27FC236}">
              <a16:creationId xmlns:a16="http://schemas.microsoft.com/office/drawing/2014/main" id="{00000000-0008-0000-0900-00008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0" name="직사각형 1836">
          <a:extLst>
            <a:ext uri="{FF2B5EF4-FFF2-40B4-BE49-F238E27FC236}">
              <a16:creationId xmlns:a16="http://schemas.microsoft.com/office/drawing/2014/main" id="{00000000-0008-0000-0900-00009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1" name="직사각형 1837">
          <a:extLst>
            <a:ext uri="{FF2B5EF4-FFF2-40B4-BE49-F238E27FC236}">
              <a16:creationId xmlns:a16="http://schemas.microsoft.com/office/drawing/2014/main" id="{00000000-0008-0000-0900-00009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2" name="직사각형 1838">
          <a:extLst>
            <a:ext uri="{FF2B5EF4-FFF2-40B4-BE49-F238E27FC236}">
              <a16:creationId xmlns:a16="http://schemas.microsoft.com/office/drawing/2014/main" id="{00000000-0008-0000-0900-00009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3" name="직사각형 1839">
          <a:extLst>
            <a:ext uri="{FF2B5EF4-FFF2-40B4-BE49-F238E27FC236}">
              <a16:creationId xmlns:a16="http://schemas.microsoft.com/office/drawing/2014/main" id="{00000000-0008-0000-0900-00009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4" name="직사각형 1840">
          <a:extLst>
            <a:ext uri="{FF2B5EF4-FFF2-40B4-BE49-F238E27FC236}">
              <a16:creationId xmlns:a16="http://schemas.microsoft.com/office/drawing/2014/main" id="{00000000-0008-0000-0900-00009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5" name="직사각형 1841">
          <a:extLst>
            <a:ext uri="{FF2B5EF4-FFF2-40B4-BE49-F238E27FC236}">
              <a16:creationId xmlns:a16="http://schemas.microsoft.com/office/drawing/2014/main" id="{00000000-0008-0000-0900-00009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6" name="직사각형 1842">
          <a:extLst>
            <a:ext uri="{FF2B5EF4-FFF2-40B4-BE49-F238E27FC236}">
              <a16:creationId xmlns:a16="http://schemas.microsoft.com/office/drawing/2014/main" id="{00000000-0008-0000-0900-00009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7" name="직사각형 1843">
          <a:extLst>
            <a:ext uri="{FF2B5EF4-FFF2-40B4-BE49-F238E27FC236}">
              <a16:creationId xmlns:a16="http://schemas.microsoft.com/office/drawing/2014/main" id="{00000000-0008-0000-0900-00009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macro="" textlink="">
      <xdr:nvSpPr>
        <xdr:cNvPr id="1688" name="직사각형 1844">
          <a:extLst>
            <a:ext uri="{FF2B5EF4-FFF2-40B4-BE49-F238E27FC236}">
              <a16:creationId xmlns:a16="http://schemas.microsoft.com/office/drawing/2014/main" id="{00000000-0008-0000-0900-000098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89" name="직사각형 1845">
          <a:extLst>
            <a:ext uri="{FF2B5EF4-FFF2-40B4-BE49-F238E27FC236}">
              <a16:creationId xmlns:a16="http://schemas.microsoft.com/office/drawing/2014/main" id="{00000000-0008-0000-0900-00009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90" name="직사각형 1846">
          <a:extLst>
            <a:ext uri="{FF2B5EF4-FFF2-40B4-BE49-F238E27FC236}">
              <a16:creationId xmlns:a16="http://schemas.microsoft.com/office/drawing/2014/main" id="{00000000-0008-0000-0900-00009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691" name="직사각형 1847">
          <a:extLst>
            <a:ext uri="{FF2B5EF4-FFF2-40B4-BE49-F238E27FC236}">
              <a16:creationId xmlns:a16="http://schemas.microsoft.com/office/drawing/2014/main" id="{00000000-0008-0000-0900-00009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2" name="직사각형 1848">
          <a:extLst>
            <a:ext uri="{FF2B5EF4-FFF2-40B4-BE49-F238E27FC236}">
              <a16:creationId xmlns:a16="http://schemas.microsoft.com/office/drawing/2014/main" id="{00000000-0008-0000-0900-00009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3" name="직사각형 1849">
          <a:extLst>
            <a:ext uri="{FF2B5EF4-FFF2-40B4-BE49-F238E27FC236}">
              <a16:creationId xmlns:a16="http://schemas.microsoft.com/office/drawing/2014/main" id="{00000000-0008-0000-0900-00009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4" name="직사각형 1850">
          <a:extLst>
            <a:ext uri="{FF2B5EF4-FFF2-40B4-BE49-F238E27FC236}">
              <a16:creationId xmlns:a16="http://schemas.microsoft.com/office/drawing/2014/main" id="{00000000-0008-0000-0900-00009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5" name="직사각형 1851">
          <a:extLst>
            <a:ext uri="{FF2B5EF4-FFF2-40B4-BE49-F238E27FC236}">
              <a16:creationId xmlns:a16="http://schemas.microsoft.com/office/drawing/2014/main" id="{00000000-0008-0000-0900-00009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6" name="직사각형 1852">
          <a:extLst>
            <a:ext uri="{FF2B5EF4-FFF2-40B4-BE49-F238E27FC236}">
              <a16:creationId xmlns:a16="http://schemas.microsoft.com/office/drawing/2014/main" id="{00000000-0008-0000-0900-0000A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7" name="직사각형 1853">
          <a:extLst>
            <a:ext uri="{FF2B5EF4-FFF2-40B4-BE49-F238E27FC236}">
              <a16:creationId xmlns:a16="http://schemas.microsoft.com/office/drawing/2014/main" id="{00000000-0008-0000-0900-0000A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8" name="직사각형 1854">
          <a:extLst>
            <a:ext uri="{FF2B5EF4-FFF2-40B4-BE49-F238E27FC236}">
              <a16:creationId xmlns:a16="http://schemas.microsoft.com/office/drawing/2014/main" id="{00000000-0008-0000-0900-0000A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699" name="직사각형 1855">
          <a:extLst>
            <a:ext uri="{FF2B5EF4-FFF2-40B4-BE49-F238E27FC236}">
              <a16:creationId xmlns:a16="http://schemas.microsoft.com/office/drawing/2014/main" id="{00000000-0008-0000-0900-0000A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0" name="직사각형 1856">
          <a:extLst>
            <a:ext uri="{FF2B5EF4-FFF2-40B4-BE49-F238E27FC236}">
              <a16:creationId xmlns:a16="http://schemas.microsoft.com/office/drawing/2014/main" id="{00000000-0008-0000-0900-0000A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1" name="직사각형 1857">
          <a:extLst>
            <a:ext uri="{FF2B5EF4-FFF2-40B4-BE49-F238E27FC236}">
              <a16:creationId xmlns:a16="http://schemas.microsoft.com/office/drawing/2014/main" id="{00000000-0008-0000-0900-0000A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2" name="직사각형 1858">
          <a:extLst>
            <a:ext uri="{FF2B5EF4-FFF2-40B4-BE49-F238E27FC236}">
              <a16:creationId xmlns:a16="http://schemas.microsoft.com/office/drawing/2014/main" id="{00000000-0008-0000-0900-0000A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3" name="직사각형 1859">
          <a:extLst>
            <a:ext uri="{FF2B5EF4-FFF2-40B4-BE49-F238E27FC236}">
              <a16:creationId xmlns:a16="http://schemas.microsoft.com/office/drawing/2014/main" id="{00000000-0008-0000-0900-0000A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4" name="직사각형 1860">
          <a:extLst>
            <a:ext uri="{FF2B5EF4-FFF2-40B4-BE49-F238E27FC236}">
              <a16:creationId xmlns:a16="http://schemas.microsoft.com/office/drawing/2014/main" id="{00000000-0008-0000-0900-0000A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5" name="직사각형 1861">
          <a:extLst>
            <a:ext uri="{FF2B5EF4-FFF2-40B4-BE49-F238E27FC236}">
              <a16:creationId xmlns:a16="http://schemas.microsoft.com/office/drawing/2014/main" id="{00000000-0008-0000-0900-0000A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6" name="직사각형 1862">
          <a:extLst>
            <a:ext uri="{FF2B5EF4-FFF2-40B4-BE49-F238E27FC236}">
              <a16:creationId xmlns:a16="http://schemas.microsoft.com/office/drawing/2014/main" id="{00000000-0008-0000-0900-0000A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7" name="직사각형 1863">
          <a:extLst>
            <a:ext uri="{FF2B5EF4-FFF2-40B4-BE49-F238E27FC236}">
              <a16:creationId xmlns:a16="http://schemas.microsoft.com/office/drawing/2014/main" id="{00000000-0008-0000-0900-0000A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8" name="직사각형 1864">
          <a:extLst>
            <a:ext uri="{FF2B5EF4-FFF2-40B4-BE49-F238E27FC236}">
              <a16:creationId xmlns:a16="http://schemas.microsoft.com/office/drawing/2014/main" id="{00000000-0008-0000-0900-0000A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09" name="직사각형 1865">
          <a:extLst>
            <a:ext uri="{FF2B5EF4-FFF2-40B4-BE49-F238E27FC236}">
              <a16:creationId xmlns:a16="http://schemas.microsoft.com/office/drawing/2014/main" id="{00000000-0008-0000-0900-0000A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0" name="직사각형 1866">
          <a:extLst>
            <a:ext uri="{FF2B5EF4-FFF2-40B4-BE49-F238E27FC236}">
              <a16:creationId xmlns:a16="http://schemas.microsoft.com/office/drawing/2014/main" id="{00000000-0008-0000-0900-0000A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1" name="직사각형 1867">
          <a:extLst>
            <a:ext uri="{FF2B5EF4-FFF2-40B4-BE49-F238E27FC236}">
              <a16:creationId xmlns:a16="http://schemas.microsoft.com/office/drawing/2014/main" id="{00000000-0008-0000-0900-0000A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2" name="직사각형 1868">
          <a:extLst>
            <a:ext uri="{FF2B5EF4-FFF2-40B4-BE49-F238E27FC236}">
              <a16:creationId xmlns:a16="http://schemas.microsoft.com/office/drawing/2014/main" id="{00000000-0008-0000-0900-0000B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3" name="직사각형 1869">
          <a:extLst>
            <a:ext uri="{FF2B5EF4-FFF2-40B4-BE49-F238E27FC236}">
              <a16:creationId xmlns:a16="http://schemas.microsoft.com/office/drawing/2014/main" id="{00000000-0008-0000-0900-0000B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4" name="직사각형 1870">
          <a:extLst>
            <a:ext uri="{FF2B5EF4-FFF2-40B4-BE49-F238E27FC236}">
              <a16:creationId xmlns:a16="http://schemas.microsoft.com/office/drawing/2014/main" id="{00000000-0008-0000-0900-0000B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5" name="직사각형 1871">
          <a:extLst>
            <a:ext uri="{FF2B5EF4-FFF2-40B4-BE49-F238E27FC236}">
              <a16:creationId xmlns:a16="http://schemas.microsoft.com/office/drawing/2014/main" id="{00000000-0008-0000-0900-0000B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6" name="직사각형 1872">
          <a:extLst>
            <a:ext uri="{FF2B5EF4-FFF2-40B4-BE49-F238E27FC236}">
              <a16:creationId xmlns:a16="http://schemas.microsoft.com/office/drawing/2014/main" id="{00000000-0008-0000-0900-0000B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7" name="직사각형 1873">
          <a:extLst>
            <a:ext uri="{FF2B5EF4-FFF2-40B4-BE49-F238E27FC236}">
              <a16:creationId xmlns:a16="http://schemas.microsoft.com/office/drawing/2014/main" id="{00000000-0008-0000-0900-0000B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8" name="직사각형 1874">
          <a:extLst>
            <a:ext uri="{FF2B5EF4-FFF2-40B4-BE49-F238E27FC236}">
              <a16:creationId xmlns:a16="http://schemas.microsoft.com/office/drawing/2014/main" id="{00000000-0008-0000-0900-0000B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19" name="직사각형 1875">
          <a:extLst>
            <a:ext uri="{FF2B5EF4-FFF2-40B4-BE49-F238E27FC236}">
              <a16:creationId xmlns:a16="http://schemas.microsoft.com/office/drawing/2014/main" id="{00000000-0008-0000-0900-0000B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0" name="직사각형 1876">
          <a:extLst>
            <a:ext uri="{FF2B5EF4-FFF2-40B4-BE49-F238E27FC236}">
              <a16:creationId xmlns:a16="http://schemas.microsoft.com/office/drawing/2014/main" id="{00000000-0008-0000-0900-0000B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1" name="직사각형 1877">
          <a:extLst>
            <a:ext uri="{FF2B5EF4-FFF2-40B4-BE49-F238E27FC236}">
              <a16:creationId xmlns:a16="http://schemas.microsoft.com/office/drawing/2014/main" id="{00000000-0008-0000-0900-0000B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2" name="직사각형 1878">
          <a:extLst>
            <a:ext uri="{FF2B5EF4-FFF2-40B4-BE49-F238E27FC236}">
              <a16:creationId xmlns:a16="http://schemas.microsoft.com/office/drawing/2014/main" id="{00000000-0008-0000-0900-0000B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3" name="직사각형 1879">
          <a:extLst>
            <a:ext uri="{FF2B5EF4-FFF2-40B4-BE49-F238E27FC236}">
              <a16:creationId xmlns:a16="http://schemas.microsoft.com/office/drawing/2014/main" id="{00000000-0008-0000-0900-0000B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4" name="직사각형 1880">
          <a:extLst>
            <a:ext uri="{FF2B5EF4-FFF2-40B4-BE49-F238E27FC236}">
              <a16:creationId xmlns:a16="http://schemas.microsoft.com/office/drawing/2014/main" id="{00000000-0008-0000-0900-0000B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5" name="직사각형 1881">
          <a:extLst>
            <a:ext uri="{FF2B5EF4-FFF2-40B4-BE49-F238E27FC236}">
              <a16:creationId xmlns:a16="http://schemas.microsoft.com/office/drawing/2014/main" id="{00000000-0008-0000-0900-0000B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macro="" textlink="">
      <xdr:nvSpPr>
        <xdr:cNvPr id="1726" name="직사각형 1882">
          <a:extLst>
            <a:ext uri="{FF2B5EF4-FFF2-40B4-BE49-F238E27FC236}">
              <a16:creationId xmlns:a16="http://schemas.microsoft.com/office/drawing/2014/main" id="{00000000-0008-0000-0900-0000BE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7" name="직사각형 1883">
          <a:extLst>
            <a:ext uri="{FF2B5EF4-FFF2-40B4-BE49-F238E27FC236}">
              <a16:creationId xmlns:a16="http://schemas.microsoft.com/office/drawing/2014/main" id="{00000000-0008-0000-0900-0000B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8" name="직사각형 1884">
          <a:extLst>
            <a:ext uri="{FF2B5EF4-FFF2-40B4-BE49-F238E27FC236}">
              <a16:creationId xmlns:a16="http://schemas.microsoft.com/office/drawing/2014/main" id="{00000000-0008-0000-0900-0000C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29" name="직사각형 1885">
          <a:extLst>
            <a:ext uri="{FF2B5EF4-FFF2-40B4-BE49-F238E27FC236}">
              <a16:creationId xmlns:a16="http://schemas.microsoft.com/office/drawing/2014/main" id="{00000000-0008-0000-0900-0000C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0" name="직사각형 1886">
          <a:extLst>
            <a:ext uri="{FF2B5EF4-FFF2-40B4-BE49-F238E27FC236}">
              <a16:creationId xmlns:a16="http://schemas.microsoft.com/office/drawing/2014/main" id="{00000000-0008-0000-0900-0000C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1" name="직사각형 1887">
          <a:extLst>
            <a:ext uri="{FF2B5EF4-FFF2-40B4-BE49-F238E27FC236}">
              <a16:creationId xmlns:a16="http://schemas.microsoft.com/office/drawing/2014/main" id="{00000000-0008-0000-0900-0000C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2" name="직사각형 1888">
          <a:extLst>
            <a:ext uri="{FF2B5EF4-FFF2-40B4-BE49-F238E27FC236}">
              <a16:creationId xmlns:a16="http://schemas.microsoft.com/office/drawing/2014/main" id="{00000000-0008-0000-0900-0000C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3" name="직사각형 1889">
          <a:extLst>
            <a:ext uri="{FF2B5EF4-FFF2-40B4-BE49-F238E27FC236}">
              <a16:creationId xmlns:a16="http://schemas.microsoft.com/office/drawing/2014/main" id="{00000000-0008-0000-0900-0000C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4" name="직사각형 1890">
          <a:extLst>
            <a:ext uri="{FF2B5EF4-FFF2-40B4-BE49-F238E27FC236}">
              <a16:creationId xmlns:a16="http://schemas.microsoft.com/office/drawing/2014/main" id="{00000000-0008-0000-0900-0000C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5" name="직사각형 1891">
          <a:extLst>
            <a:ext uri="{FF2B5EF4-FFF2-40B4-BE49-F238E27FC236}">
              <a16:creationId xmlns:a16="http://schemas.microsoft.com/office/drawing/2014/main" id="{00000000-0008-0000-0900-0000C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6" name="직사각형 1892">
          <a:extLst>
            <a:ext uri="{FF2B5EF4-FFF2-40B4-BE49-F238E27FC236}">
              <a16:creationId xmlns:a16="http://schemas.microsoft.com/office/drawing/2014/main" id="{00000000-0008-0000-0900-0000C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37" name="직사각형 1893">
          <a:extLst>
            <a:ext uri="{FF2B5EF4-FFF2-40B4-BE49-F238E27FC236}">
              <a16:creationId xmlns:a16="http://schemas.microsoft.com/office/drawing/2014/main" id="{00000000-0008-0000-0900-0000C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38" name="직사각형 1894">
          <a:extLst>
            <a:ext uri="{FF2B5EF4-FFF2-40B4-BE49-F238E27FC236}">
              <a16:creationId xmlns:a16="http://schemas.microsoft.com/office/drawing/2014/main" id="{00000000-0008-0000-0900-0000C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39" name="직사각형 1895">
          <a:extLst>
            <a:ext uri="{FF2B5EF4-FFF2-40B4-BE49-F238E27FC236}">
              <a16:creationId xmlns:a16="http://schemas.microsoft.com/office/drawing/2014/main" id="{00000000-0008-0000-0900-0000C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0" name="직사각형 1896">
          <a:extLst>
            <a:ext uri="{FF2B5EF4-FFF2-40B4-BE49-F238E27FC236}">
              <a16:creationId xmlns:a16="http://schemas.microsoft.com/office/drawing/2014/main" id="{00000000-0008-0000-0900-0000C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1" name="직사각형 1897">
          <a:extLst>
            <a:ext uri="{FF2B5EF4-FFF2-40B4-BE49-F238E27FC236}">
              <a16:creationId xmlns:a16="http://schemas.microsoft.com/office/drawing/2014/main" id="{00000000-0008-0000-0900-0000C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2" name="직사각형 1898">
          <a:extLst>
            <a:ext uri="{FF2B5EF4-FFF2-40B4-BE49-F238E27FC236}">
              <a16:creationId xmlns:a16="http://schemas.microsoft.com/office/drawing/2014/main" id="{00000000-0008-0000-0900-0000C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3" name="직사각형 1899">
          <a:extLst>
            <a:ext uri="{FF2B5EF4-FFF2-40B4-BE49-F238E27FC236}">
              <a16:creationId xmlns:a16="http://schemas.microsoft.com/office/drawing/2014/main" id="{00000000-0008-0000-0900-0000C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4" name="직사각형 1900">
          <a:extLst>
            <a:ext uri="{FF2B5EF4-FFF2-40B4-BE49-F238E27FC236}">
              <a16:creationId xmlns:a16="http://schemas.microsoft.com/office/drawing/2014/main" id="{00000000-0008-0000-0900-0000D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5" name="직사각형 1901">
          <a:extLst>
            <a:ext uri="{FF2B5EF4-FFF2-40B4-BE49-F238E27FC236}">
              <a16:creationId xmlns:a16="http://schemas.microsoft.com/office/drawing/2014/main" id="{00000000-0008-0000-0900-0000D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6" name="직사각형 1902">
          <a:extLst>
            <a:ext uri="{FF2B5EF4-FFF2-40B4-BE49-F238E27FC236}">
              <a16:creationId xmlns:a16="http://schemas.microsoft.com/office/drawing/2014/main" id="{00000000-0008-0000-0900-0000D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7" name="직사각형 1903">
          <a:extLst>
            <a:ext uri="{FF2B5EF4-FFF2-40B4-BE49-F238E27FC236}">
              <a16:creationId xmlns:a16="http://schemas.microsoft.com/office/drawing/2014/main" id="{00000000-0008-0000-0900-0000D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8" name="직사각형 1904">
          <a:extLst>
            <a:ext uri="{FF2B5EF4-FFF2-40B4-BE49-F238E27FC236}">
              <a16:creationId xmlns:a16="http://schemas.microsoft.com/office/drawing/2014/main" id="{00000000-0008-0000-0900-0000D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49" name="직사각형 1905">
          <a:extLst>
            <a:ext uri="{FF2B5EF4-FFF2-40B4-BE49-F238E27FC236}">
              <a16:creationId xmlns:a16="http://schemas.microsoft.com/office/drawing/2014/main" id="{00000000-0008-0000-0900-0000D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0" name="직사각형 1906">
          <a:extLst>
            <a:ext uri="{FF2B5EF4-FFF2-40B4-BE49-F238E27FC236}">
              <a16:creationId xmlns:a16="http://schemas.microsoft.com/office/drawing/2014/main" id="{00000000-0008-0000-0900-0000D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1" name="직사각형 1907">
          <a:extLst>
            <a:ext uri="{FF2B5EF4-FFF2-40B4-BE49-F238E27FC236}">
              <a16:creationId xmlns:a16="http://schemas.microsoft.com/office/drawing/2014/main" id="{00000000-0008-0000-0900-0000D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2" name="직사각형 1908">
          <a:extLst>
            <a:ext uri="{FF2B5EF4-FFF2-40B4-BE49-F238E27FC236}">
              <a16:creationId xmlns:a16="http://schemas.microsoft.com/office/drawing/2014/main" id="{00000000-0008-0000-0900-0000D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3" name="직사각형 1909">
          <a:extLst>
            <a:ext uri="{FF2B5EF4-FFF2-40B4-BE49-F238E27FC236}">
              <a16:creationId xmlns:a16="http://schemas.microsoft.com/office/drawing/2014/main" id="{00000000-0008-0000-0900-0000D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4" name="직사각형 1910">
          <a:extLst>
            <a:ext uri="{FF2B5EF4-FFF2-40B4-BE49-F238E27FC236}">
              <a16:creationId xmlns:a16="http://schemas.microsoft.com/office/drawing/2014/main" id="{00000000-0008-0000-0900-0000D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5" name="직사각형 1911">
          <a:extLst>
            <a:ext uri="{FF2B5EF4-FFF2-40B4-BE49-F238E27FC236}">
              <a16:creationId xmlns:a16="http://schemas.microsoft.com/office/drawing/2014/main" id="{00000000-0008-0000-0900-0000D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6" name="직사각형 1912">
          <a:extLst>
            <a:ext uri="{FF2B5EF4-FFF2-40B4-BE49-F238E27FC236}">
              <a16:creationId xmlns:a16="http://schemas.microsoft.com/office/drawing/2014/main" id="{00000000-0008-0000-0900-0000D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7" name="직사각형 1913">
          <a:extLst>
            <a:ext uri="{FF2B5EF4-FFF2-40B4-BE49-F238E27FC236}">
              <a16:creationId xmlns:a16="http://schemas.microsoft.com/office/drawing/2014/main" id="{00000000-0008-0000-0900-0000D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58" name="직사각형 1914">
          <a:extLst>
            <a:ext uri="{FF2B5EF4-FFF2-40B4-BE49-F238E27FC236}">
              <a16:creationId xmlns:a16="http://schemas.microsoft.com/office/drawing/2014/main" id="{00000000-0008-0000-0900-0000D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266700</xdr:colOff>
      <xdr:row>4</xdr:row>
      <xdr:rowOff>257175</xdr:rowOff>
    </xdr:to>
    <xdr:sp macro="" textlink="">
      <xdr:nvSpPr>
        <xdr:cNvPr id="1759" name="직사각형 1915">
          <a:extLst>
            <a:ext uri="{FF2B5EF4-FFF2-40B4-BE49-F238E27FC236}">
              <a16:creationId xmlns:a16="http://schemas.microsoft.com/office/drawing/2014/main" id="{00000000-0008-0000-0900-0000D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269874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0" name="직사각형 1916">
          <a:extLst>
            <a:ext uri="{FF2B5EF4-FFF2-40B4-BE49-F238E27FC236}">
              <a16:creationId xmlns:a16="http://schemas.microsoft.com/office/drawing/2014/main" id="{00000000-0008-0000-0900-0000E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1" name="직사각형 1917">
          <a:extLst>
            <a:ext uri="{FF2B5EF4-FFF2-40B4-BE49-F238E27FC236}">
              <a16:creationId xmlns:a16="http://schemas.microsoft.com/office/drawing/2014/main" id="{00000000-0008-0000-0900-0000E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2" name="직사각형 1918">
          <a:extLst>
            <a:ext uri="{FF2B5EF4-FFF2-40B4-BE49-F238E27FC236}">
              <a16:creationId xmlns:a16="http://schemas.microsoft.com/office/drawing/2014/main" id="{00000000-0008-0000-0900-0000E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3" name="직사각형 1919">
          <a:extLst>
            <a:ext uri="{FF2B5EF4-FFF2-40B4-BE49-F238E27FC236}">
              <a16:creationId xmlns:a16="http://schemas.microsoft.com/office/drawing/2014/main" id="{00000000-0008-0000-0900-0000E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macro="" textlink="">
      <xdr:nvSpPr>
        <xdr:cNvPr id="1764" name="직사각형 1920">
          <a:extLst>
            <a:ext uri="{FF2B5EF4-FFF2-40B4-BE49-F238E27FC236}">
              <a16:creationId xmlns:a16="http://schemas.microsoft.com/office/drawing/2014/main" id="{00000000-0008-0000-0900-0000E406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5" name="직사각형 1921">
          <a:extLst>
            <a:ext uri="{FF2B5EF4-FFF2-40B4-BE49-F238E27FC236}">
              <a16:creationId xmlns:a16="http://schemas.microsoft.com/office/drawing/2014/main" id="{00000000-0008-0000-0900-0000E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6" name="직사각형 1922">
          <a:extLst>
            <a:ext uri="{FF2B5EF4-FFF2-40B4-BE49-F238E27FC236}">
              <a16:creationId xmlns:a16="http://schemas.microsoft.com/office/drawing/2014/main" id="{00000000-0008-0000-0900-0000E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67" name="직사각형 1923">
          <a:extLst>
            <a:ext uri="{FF2B5EF4-FFF2-40B4-BE49-F238E27FC236}">
              <a16:creationId xmlns:a16="http://schemas.microsoft.com/office/drawing/2014/main" id="{00000000-0008-0000-0900-0000E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68" name="직사각형 1924">
          <a:extLst>
            <a:ext uri="{FF2B5EF4-FFF2-40B4-BE49-F238E27FC236}">
              <a16:creationId xmlns:a16="http://schemas.microsoft.com/office/drawing/2014/main" id="{00000000-0008-0000-0900-0000E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69" name="직사각형 1925">
          <a:extLst>
            <a:ext uri="{FF2B5EF4-FFF2-40B4-BE49-F238E27FC236}">
              <a16:creationId xmlns:a16="http://schemas.microsoft.com/office/drawing/2014/main" id="{00000000-0008-0000-0900-0000E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70" name="직사각형 1926">
          <a:extLst>
            <a:ext uri="{FF2B5EF4-FFF2-40B4-BE49-F238E27FC236}">
              <a16:creationId xmlns:a16="http://schemas.microsoft.com/office/drawing/2014/main" id="{00000000-0008-0000-0900-0000E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71" name="직사각형 1927">
          <a:extLst>
            <a:ext uri="{FF2B5EF4-FFF2-40B4-BE49-F238E27FC236}">
              <a16:creationId xmlns:a16="http://schemas.microsoft.com/office/drawing/2014/main" id="{00000000-0008-0000-0900-0000E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266700</xdr:colOff>
      <xdr:row>5</xdr:row>
      <xdr:rowOff>9525</xdr:rowOff>
    </xdr:to>
    <xdr:sp macro="" textlink="">
      <xdr:nvSpPr>
        <xdr:cNvPr id="1772" name="직사각형 1928">
          <a:extLst>
            <a:ext uri="{FF2B5EF4-FFF2-40B4-BE49-F238E27FC236}">
              <a16:creationId xmlns:a16="http://schemas.microsoft.com/office/drawing/2014/main" id="{00000000-0008-0000-0900-0000E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269874" cy="539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73" name="직사각형 1929">
          <a:extLst>
            <a:ext uri="{FF2B5EF4-FFF2-40B4-BE49-F238E27FC236}">
              <a16:creationId xmlns:a16="http://schemas.microsoft.com/office/drawing/2014/main" id="{00000000-0008-0000-0900-0000E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74" name="직사각형 1930">
          <a:extLst>
            <a:ext uri="{FF2B5EF4-FFF2-40B4-BE49-F238E27FC236}">
              <a16:creationId xmlns:a16="http://schemas.microsoft.com/office/drawing/2014/main" id="{00000000-0008-0000-0900-0000E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775" name="직사각형 1931">
          <a:extLst>
            <a:ext uri="{FF2B5EF4-FFF2-40B4-BE49-F238E27FC236}">
              <a16:creationId xmlns:a16="http://schemas.microsoft.com/office/drawing/2014/main" id="{00000000-0008-0000-0900-0000E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76" name="직사각형 1932">
          <a:extLst>
            <a:ext uri="{FF2B5EF4-FFF2-40B4-BE49-F238E27FC236}">
              <a16:creationId xmlns:a16="http://schemas.microsoft.com/office/drawing/2014/main" id="{00000000-0008-0000-0900-0000F0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77" name="직사각형 1933">
          <a:extLst>
            <a:ext uri="{FF2B5EF4-FFF2-40B4-BE49-F238E27FC236}">
              <a16:creationId xmlns:a16="http://schemas.microsoft.com/office/drawing/2014/main" id="{00000000-0008-0000-0900-0000F1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78" name="직사각형 1934">
          <a:extLst>
            <a:ext uri="{FF2B5EF4-FFF2-40B4-BE49-F238E27FC236}">
              <a16:creationId xmlns:a16="http://schemas.microsoft.com/office/drawing/2014/main" id="{00000000-0008-0000-0900-0000F2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79" name="직사각형 1935">
          <a:extLst>
            <a:ext uri="{FF2B5EF4-FFF2-40B4-BE49-F238E27FC236}">
              <a16:creationId xmlns:a16="http://schemas.microsoft.com/office/drawing/2014/main" id="{00000000-0008-0000-0900-0000F3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0" name="직사각형 1936">
          <a:extLst>
            <a:ext uri="{FF2B5EF4-FFF2-40B4-BE49-F238E27FC236}">
              <a16:creationId xmlns:a16="http://schemas.microsoft.com/office/drawing/2014/main" id="{00000000-0008-0000-0900-0000F4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1" name="직사각형 1937">
          <a:extLst>
            <a:ext uri="{FF2B5EF4-FFF2-40B4-BE49-F238E27FC236}">
              <a16:creationId xmlns:a16="http://schemas.microsoft.com/office/drawing/2014/main" id="{00000000-0008-0000-0900-0000F5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2" name="직사각형 1938">
          <a:extLst>
            <a:ext uri="{FF2B5EF4-FFF2-40B4-BE49-F238E27FC236}">
              <a16:creationId xmlns:a16="http://schemas.microsoft.com/office/drawing/2014/main" id="{00000000-0008-0000-0900-0000F6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3" name="직사각형 1939">
          <a:extLst>
            <a:ext uri="{FF2B5EF4-FFF2-40B4-BE49-F238E27FC236}">
              <a16:creationId xmlns:a16="http://schemas.microsoft.com/office/drawing/2014/main" id="{00000000-0008-0000-0900-0000F7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4" name="직사각형 1940">
          <a:extLst>
            <a:ext uri="{FF2B5EF4-FFF2-40B4-BE49-F238E27FC236}">
              <a16:creationId xmlns:a16="http://schemas.microsoft.com/office/drawing/2014/main" id="{00000000-0008-0000-0900-0000F8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5" name="직사각형 1941">
          <a:extLst>
            <a:ext uri="{FF2B5EF4-FFF2-40B4-BE49-F238E27FC236}">
              <a16:creationId xmlns:a16="http://schemas.microsoft.com/office/drawing/2014/main" id="{00000000-0008-0000-0900-0000F9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6" name="직사각형 1942">
          <a:extLst>
            <a:ext uri="{FF2B5EF4-FFF2-40B4-BE49-F238E27FC236}">
              <a16:creationId xmlns:a16="http://schemas.microsoft.com/office/drawing/2014/main" id="{00000000-0008-0000-0900-0000FA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7" name="직사각형 1943">
          <a:extLst>
            <a:ext uri="{FF2B5EF4-FFF2-40B4-BE49-F238E27FC236}">
              <a16:creationId xmlns:a16="http://schemas.microsoft.com/office/drawing/2014/main" id="{00000000-0008-0000-0900-0000FB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8" name="직사각형 1944">
          <a:extLst>
            <a:ext uri="{FF2B5EF4-FFF2-40B4-BE49-F238E27FC236}">
              <a16:creationId xmlns:a16="http://schemas.microsoft.com/office/drawing/2014/main" id="{00000000-0008-0000-0900-0000FC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89" name="직사각형 1945">
          <a:extLst>
            <a:ext uri="{FF2B5EF4-FFF2-40B4-BE49-F238E27FC236}">
              <a16:creationId xmlns:a16="http://schemas.microsoft.com/office/drawing/2014/main" id="{00000000-0008-0000-0900-0000FD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0" name="직사각형 1946">
          <a:extLst>
            <a:ext uri="{FF2B5EF4-FFF2-40B4-BE49-F238E27FC236}">
              <a16:creationId xmlns:a16="http://schemas.microsoft.com/office/drawing/2014/main" id="{00000000-0008-0000-0900-0000FE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1" name="직사각형 1947">
          <a:extLst>
            <a:ext uri="{FF2B5EF4-FFF2-40B4-BE49-F238E27FC236}">
              <a16:creationId xmlns:a16="http://schemas.microsoft.com/office/drawing/2014/main" id="{00000000-0008-0000-0900-0000FF06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2" name="직사각형 1948">
          <a:extLst>
            <a:ext uri="{FF2B5EF4-FFF2-40B4-BE49-F238E27FC236}">
              <a16:creationId xmlns:a16="http://schemas.microsoft.com/office/drawing/2014/main" id="{00000000-0008-0000-0900-000000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3" name="직사각형 1949">
          <a:extLst>
            <a:ext uri="{FF2B5EF4-FFF2-40B4-BE49-F238E27FC236}">
              <a16:creationId xmlns:a16="http://schemas.microsoft.com/office/drawing/2014/main" id="{00000000-0008-0000-0900-000001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4" name="직사각형 1950">
          <a:extLst>
            <a:ext uri="{FF2B5EF4-FFF2-40B4-BE49-F238E27FC236}">
              <a16:creationId xmlns:a16="http://schemas.microsoft.com/office/drawing/2014/main" id="{00000000-0008-0000-0900-000002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5" name="직사각형 1951">
          <a:extLst>
            <a:ext uri="{FF2B5EF4-FFF2-40B4-BE49-F238E27FC236}">
              <a16:creationId xmlns:a16="http://schemas.microsoft.com/office/drawing/2014/main" id="{00000000-0008-0000-0900-000003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6" name="직사각형 1952">
          <a:extLst>
            <a:ext uri="{FF2B5EF4-FFF2-40B4-BE49-F238E27FC236}">
              <a16:creationId xmlns:a16="http://schemas.microsoft.com/office/drawing/2014/main" id="{00000000-0008-0000-0900-000004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7" name="직사각형 1953">
          <a:extLst>
            <a:ext uri="{FF2B5EF4-FFF2-40B4-BE49-F238E27FC236}">
              <a16:creationId xmlns:a16="http://schemas.microsoft.com/office/drawing/2014/main" id="{00000000-0008-0000-0900-000005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8" name="직사각형 1954">
          <a:extLst>
            <a:ext uri="{FF2B5EF4-FFF2-40B4-BE49-F238E27FC236}">
              <a16:creationId xmlns:a16="http://schemas.microsoft.com/office/drawing/2014/main" id="{00000000-0008-0000-0900-000006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799" name="직사각형 1955">
          <a:extLst>
            <a:ext uri="{FF2B5EF4-FFF2-40B4-BE49-F238E27FC236}">
              <a16:creationId xmlns:a16="http://schemas.microsoft.com/office/drawing/2014/main" id="{00000000-0008-0000-0900-000007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800" name="직사각형 1956">
          <a:extLst>
            <a:ext uri="{FF2B5EF4-FFF2-40B4-BE49-F238E27FC236}">
              <a16:creationId xmlns:a16="http://schemas.microsoft.com/office/drawing/2014/main" id="{00000000-0008-0000-0900-000008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801" name="직사각형 1957">
          <a:extLst>
            <a:ext uri="{FF2B5EF4-FFF2-40B4-BE49-F238E27FC236}">
              <a16:creationId xmlns:a16="http://schemas.microsoft.com/office/drawing/2014/main" id="{00000000-0008-0000-0900-000009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macro="" textlink="">
      <xdr:nvSpPr>
        <xdr:cNvPr id="1802" name="직사각형 1958">
          <a:extLst>
            <a:ext uri="{FF2B5EF4-FFF2-40B4-BE49-F238E27FC236}">
              <a16:creationId xmlns:a16="http://schemas.microsoft.com/office/drawing/2014/main" id="{00000000-0008-0000-0900-00000A070000}"/>
            </a:ext>
          </a:extLst>
        </xdr:cNvPr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803" name="직사각형 1959">
          <a:extLst>
            <a:ext uri="{FF2B5EF4-FFF2-40B4-BE49-F238E27FC236}">
              <a16:creationId xmlns:a16="http://schemas.microsoft.com/office/drawing/2014/main" id="{00000000-0008-0000-0900-00000B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804" name="직사각형 1960">
          <a:extLst>
            <a:ext uri="{FF2B5EF4-FFF2-40B4-BE49-F238E27FC236}">
              <a16:creationId xmlns:a16="http://schemas.microsoft.com/office/drawing/2014/main" id="{00000000-0008-0000-0900-00000C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macro="" textlink="">
      <xdr:nvSpPr>
        <xdr:cNvPr id="1805" name="직사각형 1961">
          <a:extLst>
            <a:ext uri="{FF2B5EF4-FFF2-40B4-BE49-F238E27FC236}">
              <a16:creationId xmlns:a16="http://schemas.microsoft.com/office/drawing/2014/main" id="{00000000-0008-0000-0900-00000D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06" name="직사각형 1962">
          <a:extLst>
            <a:ext uri="{FF2B5EF4-FFF2-40B4-BE49-F238E27FC236}">
              <a16:creationId xmlns:a16="http://schemas.microsoft.com/office/drawing/2014/main" id="{00000000-0008-0000-0900-00000E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07" name="직사각형 1963">
          <a:extLst>
            <a:ext uri="{FF2B5EF4-FFF2-40B4-BE49-F238E27FC236}">
              <a16:creationId xmlns:a16="http://schemas.microsoft.com/office/drawing/2014/main" id="{00000000-0008-0000-0900-00000F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08" name="직사각형 1964">
          <a:extLst>
            <a:ext uri="{FF2B5EF4-FFF2-40B4-BE49-F238E27FC236}">
              <a16:creationId xmlns:a16="http://schemas.microsoft.com/office/drawing/2014/main" id="{00000000-0008-0000-0900-000010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09" name="직사각형 1965">
          <a:extLst>
            <a:ext uri="{FF2B5EF4-FFF2-40B4-BE49-F238E27FC236}">
              <a16:creationId xmlns:a16="http://schemas.microsoft.com/office/drawing/2014/main" id="{00000000-0008-0000-0900-000011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10" name="직사각형 1966">
          <a:extLst>
            <a:ext uri="{FF2B5EF4-FFF2-40B4-BE49-F238E27FC236}">
              <a16:creationId xmlns:a16="http://schemas.microsoft.com/office/drawing/2014/main" id="{00000000-0008-0000-0900-000012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11" name="직사각형 1967">
          <a:extLst>
            <a:ext uri="{FF2B5EF4-FFF2-40B4-BE49-F238E27FC236}">
              <a16:creationId xmlns:a16="http://schemas.microsoft.com/office/drawing/2014/main" id="{00000000-0008-0000-0900-000013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12" name="직사각형 1968">
          <a:extLst>
            <a:ext uri="{FF2B5EF4-FFF2-40B4-BE49-F238E27FC236}">
              <a16:creationId xmlns:a16="http://schemas.microsoft.com/office/drawing/2014/main" id="{00000000-0008-0000-0900-000014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macro="" textlink="">
      <xdr:nvSpPr>
        <xdr:cNvPr id="1813" name="직사각형 1969">
          <a:extLst>
            <a:ext uri="{FF2B5EF4-FFF2-40B4-BE49-F238E27FC236}">
              <a16:creationId xmlns:a16="http://schemas.microsoft.com/office/drawing/2014/main" id="{00000000-0008-0000-0900-000015070000}"/>
            </a:ext>
          </a:extLst>
        </xdr:cNvPr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4" name="직사각형 1970">
          <a:extLst>
            <a:ext uri="{FF2B5EF4-FFF2-40B4-BE49-F238E27FC236}">
              <a16:creationId xmlns:a16="http://schemas.microsoft.com/office/drawing/2014/main" id="{00000000-0008-0000-0900-00001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5" name="직사각형 1971">
          <a:extLst>
            <a:ext uri="{FF2B5EF4-FFF2-40B4-BE49-F238E27FC236}">
              <a16:creationId xmlns:a16="http://schemas.microsoft.com/office/drawing/2014/main" id="{00000000-0008-0000-0900-00001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6" name="직사각형 1972">
          <a:extLst>
            <a:ext uri="{FF2B5EF4-FFF2-40B4-BE49-F238E27FC236}">
              <a16:creationId xmlns:a16="http://schemas.microsoft.com/office/drawing/2014/main" id="{00000000-0008-0000-0900-00001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7" name="직사각형 1973">
          <a:extLst>
            <a:ext uri="{FF2B5EF4-FFF2-40B4-BE49-F238E27FC236}">
              <a16:creationId xmlns:a16="http://schemas.microsoft.com/office/drawing/2014/main" id="{00000000-0008-0000-0900-00001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8" name="직사각형 1974">
          <a:extLst>
            <a:ext uri="{FF2B5EF4-FFF2-40B4-BE49-F238E27FC236}">
              <a16:creationId xmlns:a16="http://schemas.microsoft.com/office/drawing/2014/main" id="{00000000-0008-0000-0900-00001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19" name="직사각형 1975">
          <a:extLst>
            <a:ext uri="{FF2B5EF4-FFF2-40B4-BE49-F238E27FC236}">
              <a16:creationId xmlns:a16="http://schemas.microsoft.com/office/drawing/2014/main" id="{00000000-0008-0000-0900-00001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0" name="직사각형 1976">
          <a:extLst>
            <a:ext uri="{FF2B5EF4-FFF2-40B4-BE49-F238E27FC236}">
              <a16:creationId xmlns:a16="http://schemas.microsoft.com/office/drawing/2014/main" id="{00000000-0008-0000-0900-00001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1" name="직사각형 1977">
          <a:extLst>
            <a:ext uri="{FF2B5EF4-FFF2-40B4-BE49-F238E27FC236}">
              <a16:creationId xmlns:a16="http://schemas.microsoft.com/office/drawing/2014/main" id="{00000000-0008-0000-0900-00001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2" name="직사각형 1978">
          <a:extLst>
            <a:ext uri="{FF2B5EF4-FFF2-40B4-BE49-F238E27FC236}">
              <a16:creationId xmlns:a16="http://schemas.microsoft.com/office/drawing/2014/main" id="{00000000-0008-0000-0900-00001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3" name="직사각형 1979">
          <a:extLst>
            <a:ext uri="{FF2B5EF4-FFF2-40B4-BE49-F238E27FC236}">
              <a16:creationId xmlns:a16="http://schemas.microsoft.com/office/drawing/2014/main" id="{00000000-0008-0000-0900-00001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4" name="직사각형 1980">
          <a:extLst>
            <a:ext uri="{FF2B5EF4-FFF2-40B4-BE49-F238E27FC236}">
              <a16:creationId xmlns:a16="http://schemas.microsoft.com/office/drawing/2014/main" id="{00000000-0008-0000-0900-00002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5" name="직사각형 1981">
          <a:extLst>
            <a:ext uri="{FF2B5EF4-FFF2-40B4-BE49-F238E27FC236}">
              <a16:creationId xmlns:a16="http://schemas.microsoft.com/office/drawing/2014/main" id="{00000000-0008-0000-0900-00002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6" name="직사각형 1982">
          <a:extLst>
            <a:ext uri="{FF2B5EF4-FFF2-40B4-BE49-F238E27FC236}">
              <a16:creationId xmlns:a16="http://schemas.microsoft.com/office/drawing/2014/main" id="{00000000-0008-0000-0900-00002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7" name="직사각형 1983">
          <a:extLst>
            <a:ext uri="{FF2B5EF4-FFF2-40B4-BE49-F238E27FC236}">
              <a16:creationId xmlns:a16="http://schemas.microsoft.com/office/drawing/2014/main" id="{00000000-0008-0000-0900-00002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8" name="직사각형 1984">
          <a:extLst>
            <a:ext uri="{FF2B5EF4-FFF2-40B4-BE49-F238E27FC236}">
              <a16:creationId xmlns:a16="http://schemas.microsoft.com/office/drawing/2014/main" id="{00000000-0008-0000-0900-00002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29" name="직사각형 1985">
          <a:extLst>
            <a:ext uri="{FF2B5EF4-FFF2-40B4-BE49-F238E27FC236}">
              <a16:creationId xmlns:a16="http://schemas.microsoft.com/office/drawing/2014/main" id="{00000000-0008-0000-0900-00002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0" name="직사각형 1986">
          <a:extLst>
            <a:ext uri="{FF2B5EF4-FFF2-40B4-BE49-F238E27FC236}">
              <a16:creationId xmlns:a16="http://schemas.microsoft.com/office/drawing/2014/main" id="{00000000-0008-0000-0900-00002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1" name="직사각형 1987">
          <a:extLst>
            <a:ext uri="{FF2B5EF4-FFF2-40B4-BE49-F238E27FC236}">
              <a16:creationId xmlns:a16="http://schemas.microsoft.com/office/drawing/2014/main" id="{00000000-0008-0000-0900-00002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2" name="직사각형 1988">
          <a:extLst>
            <a:ext uri="{FF2B5EF4-FFF2-40B4-BE49-F238E27FC236}">
              <a16:creationId xmlns:a16="http://schemas.microsoft.com/office/drawing/2014/main" id="{00000000-0008-0000-0900-00002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3" name="직사각형 1989">
          <a:extLst>
            <a:ext uri="{FF2B5EF4-FFF2-40B4-BE49-F238E27FC236}">
              <a16:creationId xmlns:a16="http://schemas.microsoft.com/office/drawing/2014/main" id="{00000000-0008-0000-0900-00002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4" name="직사각형 1990">
          <a:extLst>
            <a:ext uri="{FF2B5EF4-FFF2-40B4-BE49-F238E27FC236}">
              <a16:creationId xmlns:a16="http://schemas.microsoft.com/office/drawing/2014/main" id="{00000000-0008-0000-0900-00002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5" name="직사각형 1991">
          <a:extLst>
            <a:ext uri="{FF2B5EF4-FFF2-40B4-BE49-F238E27FC236}">
              <a16:creationId xmlns:a16="http://schemas.microsoft.com/office/drawing/2014/main" id="{00000000-0008-0000-0900-00002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6" name="직사각형 1992">
          <a:extLst>
            <a:ext uri="{FF2B5EF4-FFF2-40B4-BE49-F238E27FC236}">
              <a16:creationId xmlns:a16="http://schemas.microsoft.com/office/drawing/2014/main" id="{00000000-0008-0000-0900-00002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7" name="직사각형 1993">
          <a:extLst>
            <a:ext uri="{FF2B5EF4-FFF2-40B4-BE49-F238E27FC236}">
              <a16:creationId xmlns:a16="http://schemas.microsoft.com/office/drawing/2014/main" id="{00000000-0008-0000-0900-00002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8" name="직사각형 1994">
          <a:extLst>
            <a:ext uri="{FF2B5EF4-FFF2-40B4-BE49-F238E27FC236}">
              <a16:creationId xmlns:a16="http://schemas.microsoft.com/office/drawing/2014/main" id="{00000000-0008-0000-0900-00002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39" name="직사각형 1995">
          <a:extLst>
            <a:ext uri="{FF2B5EF4-FFF2-40B4-BE49-F238E27FC236}">
              <a16:creationId xmlns:a16="http://schemas.microsoft.com/office/drawing/2014/main" id="{00000000-0008-0000-0900-00002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161925</xdr:rowOff>
    </xdr:to>
    <xdr:sp macro="" textlink="">
      <xdr:nvSpPr>
        <xdr:cNvPr id="1840" name="직사각형 1996">
          <a:extLst>
            <a:ext uri="{FF2B5EF4-FFF2-40B4-BE49-F238E27FC236}">
              <a16:creationId xmlns:a16="http://schemas.microsoft.com/office/drawing/2014/main" id="{00000000-0008-0000-0900-000030070000}"/>
            </a:ext>
          </a:extLst>
        </xdr:cNvPr>
        <xdr:cNvSpPr>
          <a:spLocks noChangeArrowheads="1"/>
        </xdr:cNvSpPr>
      </xdr:nvSpPr>
      <xdr:spPr>
        <a:xfrm>
          <a:off x="1031874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41" name="직사각형 1997">
          <a:extLst>
            <a:ext uri="{FF2B5EF4-FFF2-40B4-BE49-F238E27FC236}">
              <a16:creationId xmlns:a16="http://schemas.microsoft.com/office/drawing/2014/main" id="{00000000-0008-0000-0900-00003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42" name="직사각형 1998">
          <a:extLst>
            <a:ext uri="{FF2B5EF4-FFF2-40B4-BE49-F238E27FC236}">
              <a16:creationId xmlns:a16="http://schemas.microsoft.com/office/drawing/2014/main" id="{00000000-0008-0000-0900-00003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43" name="직사각형 1999">
          <a:extLst>
            <a:ext uri="{FF2B5EF4-FFF2-40B4-BE49-F238E27FC236}">
              <a16:creationId xmlns:a16="http://schemas.microsoft.com/office/drawing/2014/main" id="{00000000-0008-0000-0900-00003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4" name="직사각형 2000">
          <a:extLst>
            <a:ext uri="{FF2B5EF4-FFF2-40B4-BE49-F238E27FC236}">
              <a16:creationId xmlns:a16="http://schemas.microsoft.com/office/drawing/2014/main" id="{00000000-0008-0000-0900-00003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5" name="직사각형 2001">
          <a:extLst>
            <a:ext uri="{FF2B5EF4-FFF2-40B4-BE49-F238E27FC236}">
              <a16:creationId xmlns:a16="http://schemas.microsoft.com/office/drawing/2014/main" id="{00000000-0008-0000-0900-00003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6" name="직사각형 2002">
          <a:extLst>
            <a:ext uri="{FF2B5EF4-FFF2-40B4-BE49-F238E27FC236}">
              <a16:creationId xmlns:a16="http://schemas.microsoft.com/office/drawing/2014/main" id="{00000000-0008-0000-0900-00003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7" name="직사각형 2003">
          <a:extLst>
            <a:ext uri="{FF2B5EF4-FFF2-40B4-BE49-F238E27FC236}">
              <a16:creationId xmlns:a16="http://schemas.microsoft.com/office/drawing/2014/main" id="{00000000-0008-0000-0900-00003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8" name="직사각형 2004">
          <a:extLst>
            <a:ext uri="{FF2B5EF4-FFF2-40B4-BE49-F238E27FC236}">
              <a16:creationId xmlns:a16="http://schemas.microsoft.com/office/drawing/2014/main" id="{00000000-0008-0000-0900-00003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49" name="직사각형 2005">
          <a:extLst>
            <a:ext uri="{FF2B5EF4-FFF2-40B4-BE49-F238E27FC236}">
              <a16:creationId xmlns:a16="http://schemas.microsoft.com/office/drawing/2014/main" id="{00000000-0008-0000-0900-00003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50" name="직사각형 2006">
          <a:extLst>
            <a:ext uri="{FF2B5EF4-FFF2-40B4-BE49-F238E27FC236}">
              <a16:creationId xmlns:a16="http://schemas.microsoft.com/office/drawing/2014/main" id="{00000000-0008-0000-0900-00003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51" name="직사각형 2007">
          <a:extLst>
            <a:ext uri="{FF2B5EF4-FFF2-40B4-BE49-F238E27FC236}">
              <a16:creationId xmlns:a16="http://schemas.microsoft.com/office/drawing/2014/main" id="{00000000-0008-0000-0900-00003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2" name="직사각형 2008">
          <a:extLst>
            <a:ext uri="{FF2B5EF4-FFF2-40B4-BE49-F238E27FC236}">
              <a16:creationId xmlns:a16="http://schemas.microsoft.com/office/drawing/2014/main" id="{00000000-0008-0000-0900-00003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3" name="직사각형 2009">
          <a:extLst>
            <a:ext uri="{FF2B5EF4-FFF2-40B4-BE49-F238E27FC236}">
              <a16:creationId xmlns:a16="http://schemas.microsoft.com/office/drawing/2014/main" id="{00000000-0008-0000-0900-00003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4" name="직사각형 2010">
          <a:extLst>
            <a:ext uri="{FF2B5EF4-FFF2-40B4-BE49-F238E27FC236}">
              <a16:creationId xmlns:a16="http://schemas.microsoft.com/office/drawing/2014/main" id="{00000000-0008-0000-0900-00003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5" name="직사각형 2011">
          <a:extLst>
            <a:ext uri="{FF2B5EF4-FFF2-40B4-BE49-F238E27FC236}">
              <a16:creationId xmlns:a16="http://schemas.microsoft.com/office/drawing/2014/main" id="{00000000-0008-0000-0900-00003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6" name="직사각형 2012">
          <a:extLst>
            <a:ext uri="{FF2B5EF4-FFF2-40B4-BE49-F238E27FC236}">
              <a16:creationId xmlns:a16="http://schemas.microsoft.com/office/drawing/2014/main" id="{00000000-0008-0000-0900-00004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7" name="직사각형 2013">
          <a:extLst>
            <a:ext uri="{FF2B5EF4-FFF2-40B4-BE49-F238E27FC236}">
              <a16:creationId xmlns:a16="http://schemas.microsoft.com/office/drawing/2014/main" id="{00000000-0008-0000-0900-00004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8" name="직사각형 2014">
          <a:extLst>
            <a:ext uri="{FF2B5EF4-FFF2-40B4-BE49-F238E27FC236}">
              <a16:creationId xmlns:a16="http://schemas.microsoft.com/office/drawing/2014/main" id="{00000000-0008-0000-0900-00004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59" name="직사각형 2015">
          <a:extLst>
            <a:ext uri="{FF2B5EF4-FFF2-40B4-BE49-F238E27FC236}">
              <a16:creationId xmlns:a16="http://schemas.microsoft.com/office/drawing/2014/main" id="{00000000-0008-0000-0900-00004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0" name="직사각형 2016">
          <a:extLst>
            <a:ext uri="{FF2B5EF4-FFF2-40B4-BE49-F238E27FC236}">
              <a16:creationId xmlns:a16="http://schemas.microsoft.com/office/drawing/2014/main" id="{00000000-0008-0000-0900-00004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1" name="직사각형 2017">
          <a:extLst>
            <a:ext uri="{FF2B5EF4-FFF2-40B4-BE49-F238E27FC236}">
              <a16:creationId xmlns:a16="http://schemas.microsoft.com/office/drawing/2014/main" id="{00000000-0008-0000-0900-00004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2" name="직사각형 2018">
          <a:extLst>
            <a:ext uri="{FF2B5EF4-FFF2-40B4-BE49-F238E27FC236}">
              <a16:creationId xmlns:a16="http://schemas.microsoft.com/office/drawing/2014/main" id="{00000000-0008-0000-0900-00004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3" name="직사각형 2019">
          <a:extLst>
            <a:ext uri="{FF2B5EF4-FFF2-40B4-BE49-F238E27FC236}">
              <a16:creationId xmlns:a16="http://schemas.microsoft.com/office/drawing/2014/main" id="{00000000-0008-0000-0900-00004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4" name="직사각형 2020">
          <a:extLst>
            <a:ext uri="{FF2B5EF4-FFF2-40B4-BE49-F238E27FC236}">
              <a16:creationId xmlns:a16="http://schemas.microsoft.com/office/drawing/2014/main" id="{00000000-0008-0000-0900-00004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5" name="직사각형 2021">
          <a:extLst>
            <a:ext uri="{FF2B5EF4-FFF2-40B4-BE49-F238E27FC236}">
              <a16:creationId xmlns:a16="http://schemas.microsoft.com/office/drawing/2014/main" id="{00000000-0008-0000-0900-00004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6" name="직사각형 2022">
          <a:extLst>
            <a:ext uri="{FF2B5EF4-FFF2-40B4-BE49-F238E27FC236}">
              <a16:creationId xmlns:a16="http://schemas.microsoft.com/office/drawing/2014/main" id="{00000000-0008-0000-0900-00004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7" name="직사각형 2023">
          <a:extLst>
            <a:ext uri="{FF2B5EF4-FFF2-40B4-BE49-F238E27FC236}">
              <a16:creationId xmlns:a16="http://schemas.microsoft.com/office/drawing/2014/main" id="{00000000-0008-0000-0900-00004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8" name="직사각형 2024">
          <a:extLst>
            <a:ext uri="{FF2B5EF4-FFF2-40B4-BE49-F238E27FC236}">
              <a16:creationId xmlns:a16="http://schemas.microsoft.com/office/drawing/2014/main" id="{00000000-0008-0000-0900-00004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69" name="직사각형 2025">
          <a:extLst>
            <a:ext uri="{FF2B5EF4-FFF2-40B4-BE49-F238E27FC236}">
              <a16:creationId xmlns:a16="http://schemas.microsoft.com/office/drawing/2014/main" id="{00000000-0008-0000-0900-00004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0" name="직사각형 2026">
          <a:extLst>
            <a:ext uri="{FF2B5EF4-FFF2-40B4-BE49-F238E27FC236}">
              <a16:creationId xmlns:a16="http://schemas.microsoft.com/office/drawing/2014/main" id="{00000000-0008-0000-0900-00004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1" name="직사각형 2027">
          <a:extLst>
            <a:ext uri="{FF2B5EF4-FFF2-40B4-BE49-F238E27FC236}">
              <a16:creationId xmlns:a16="http://schemas.microsoft.com/office/drawing/2014/main" id="{00000000-0008-0000-0900-00004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2" name="직사각형 2028">
          <a:extLst>
            <a:ext uri="{FF2B5EF4-FFF2-40B4-BE49-F238E27FC236}">
              <a16:creationId xmlns:a16="http://schemas.microsoft.com/office/drawing/2014/main" id="{00000000-0008-0000-0900-00005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3" name="직사각형 2029">
          <a:extLst>
            <a:ext uri="{FF2B5EF4-FFF2-40B4-BE49-F238E27FC236}">
              <a16:creationId xmlns:a16="http://schemas.microsoft.com/office/drawing/2014/main" id="{00000000-0008-0000-0900-00005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4" name="직사각형 2030">
          <a:extLst>
            <a:ext uri="{FF2B5EF4-FFF2-40B4-BE49-F238E27FC236}">
              <a16:creationId xmlns:a16="http://schemas.microsoft.com/office/drawing/2014/main" id="{00000000-0008-0000-0900-00005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5" name="직사각형 2031">
          <a:extLst>
            <a:ext uri="{FF2B5EF4-FFF2-40B4-BE49-F238E27FC236}">
              <a16:creationId xmlns:a16="http://schemas.microsoft.com/office/drawing/2014/main" id="{00000000-0008-0000-0900-00005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6" name="직사각형 2032">
          <a:extLst>
            <a:ext uri="{FF2B5EF4-FFF2-40B4-BE49-F238E27FC236}">
              <a16:creationId xmlns:a16="http://schemas.microsoft.com/office/drawing/2014/main" id="{00000000-0008-0000-0900-00005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7" name="직사각형 2033">
          <a:extLst>
            <a:ext uri="{FF2B5EF4-FFF2-40B4-BE49-F238E27FC236}">
              <a16:creationId xmlns:a16="http://schemas.microsoft.com/office/drawing/2014/main" id="{00000000-0008-0000-0900-00005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161925</xdr:rowOff>
    </xdr:to>
    <xdr:sp macro="" textlink="">
      <xdr:nvSpPr>
        <xdr:cNvPr id="1878" name="직사각형 2034">
          <a:extLst>
            <a:ext uri="{FF2B5EF4-FFF2-40B4-BE49-F238E27FC236}">
              <a16:creationId xmlns:a16="http://schemas.microsoft.com/office/drawing/2014/main" id="{00000000-0008-0000-0900-000056070000}"/>
            </a:ext>
          </a:extLst>
        </xdr:cNvPr>
        <xdr:cNvSpPr>
          <a:spLocks noChangeArrowheads="1"/>
        </xdr:cNvSpPr>
      </xdr:nvSpPr>
      <xdr:spPr>
        <a:xfrm>
          <a:off x="1031874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79" name="직사각형 2035">
          <a:extLst>
            <a:ext uri="{FF2B5EF4-FFF2-40B4-BE49-F238E27FC236}">
              <a16:creationId xmlns:a16="http://schemas.microsoft.com/office/drawing/2014/main" id="{00000000-0008-0000-0900-00005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80" name="직사각형 2036">
          <a:extLst>
            <a:ext uri="{FF2B5EF4-FFF2-40B4-BE49-F238E27FC236}">
              <a16:creationId xmlns:a16="http://schemas.microsoft.com/office/drawing/2014/main" id="{00000000-0008-0000-0900-00005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macro="" textlink="">
      <xdr:nvSpPr>
        <xdr:cNvPr id="1881" name="직사각형 2037">
          <a:extLst>
            <a:ext uri="{FF2B5EF4-FFF2-40B4-BE49-F238E27FC236}">
              <a16:creationId xmlns:a16="http://schemas.microsoft.com/office/drawing/2014/main" id="{00000000-0008-0000-0900-00005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2" name="직사각형 2038">
          <a:extLst>
            <a:ext uri="{FF2B5EF4-FFF2-40B4-BE49-F238E27FC236}">
              <a16:creationId xmlns:a16="http://schemas.microsoft.com/office/drawing/2014/main" id="{00000000-0008-0000-0900-00005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3" name="직사각형 2039">
          <a:extLst>
            <a:ext uri="{FF2B5EF4-FFF2-40B4-BE49-F238E27FC236}">
              <a16:creationId xmlns:a16="http://schemas.microsoft.com/office/drawing/2014/main" id="{00000000-0008-0000-0900-00005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4" name="직사각형 2040">
          <a:extLst>
            <a:ext uri="{FF2B5EF4-FFF2-40B4-BE49-F238E27FC236}">
              <a16:creationId xmlns:a16="http://schemas.microsoft.com/office/drawing/2014/main" id="{00000000-0008-0000-0900-00005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5" name="직사각형 2041">
          <a:extLst>
            <a:ext uri="{FF2B5EF4-FFF2-40B4-BE49-F238E27FC236}">
              <a16:creationId xmlns:a16="http://schemas.microsoft.com/office/drawing/2014/main" id="{00000000-0008-0000-0900-00005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6" name="직사각형 2042">
          <a:extLst>
            <a:ext uri="{FF2B5EF4-FFF2-40B4-BE49-F238E27FC236}">
              <a16:creationId xmlns:a16="http://schemas.microsoft.com/office/drawing/2014/main" id="{00000000-0008-0000-0900-00005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7" name="직사각형 2043">
          <a:extLst>
            <a:ext uri="{FF2B5EF4-FFF2-40B4-BE49-F238E27FC236}">
              <a16:creationId xmlns:a16="http://schemas.microsoft.com/office/drawing/2014/main" id="{00000000-0008-0000-0900-00005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8" name="직사각형 2044">
          <a:extLst>
            <a:ext uri="{FF2B5EF4-FFF2-40B4-BE49-F238E27FC236}">
              <a16:creationId xmlns:a16="http://schemas.microsoft.com/office/drawing/2014/main" id="{00000000-0008-0000-0900-00006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macro="" textlink="">
      <xdr:nvSpPr>
        <xdr:cNvPr id="1889" name="직사각형 2045">
          <a:extLst>
            <a:ext uri="{FF2B5EF4-FFF2-40B4-BE49-F238E27FC236}">
              <a16:creationId xmlns:a16="http://schemas.microsoft.com/office/drawing/2014/main" id="{00000000-0008-0000-0900-00006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0" name="직사각형 2046">
          <a:extLst>
            <a:ext uri="{FF2B5EF4-FFF2-40B4-BE49-F238E27FC236}">
              <a16:creationId xmlns:a16="http://schemas.microsoft.com/office/drawing/2014/main" id="{00000000-0008-0000-0900-00006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1" name="직사각형 2047">
          <a:extLst>
            <a:ext uri="{FF2B5EF4-FFF2-40B4-BE49-F238E27FC236}">
              <a16:creationId xmlns:a16="http://schemas.microsoft.com/office/drawing/2014/main" id="{00000000-0008-0000-0900-00006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2" name="직사각형 2048">
          <a:extLst>
            <a:ext uri="{FF2B5EF4-FFF2-40B4-BE49-F238E27FC236}">
              <a16:creationId xmlns:a16="http://schemas.microsoft.com/office/drawing/2014/main" id="{00000000-0008-0000-0900-00006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3" name="직사각형 2049">
          <a:extLst>
            <a:ext uri="{FF2B5EF4-FFF2-40B4-BE49-F238E27FC236}">
              <a16:creationId xmlns:a16="http://schemas.microsoft.com/office/drawing/2014/main" id="{00000000-0008-0000-0900-00006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4" name="직사각형 2050">
          <a:extLst>
            <a:ext uri="{FF2B5EF4-FFF2-40B4-BE49-F238E27FC236}">
              <a16:creationId xmlns:a16="http://schemas.microsoft.com/office/drawing/2014/main" id="{00000000-0008-0000-0900-00006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5" name="직사각형 2051">
          <a:extLst>
            <a:ext uri="{FF2B5EF4-FFF2-40B4-BE49-F238E27FC236}">
              <a16:creationId xmlns:a16="http://schemas.microsoft.com/office/drawing/2014/main" id="{00000000-0008-0000-0900-00006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6" name="직사각형 2052">
          <a:extLst>
            <a:ext uri="{FF2B5EF4-FFF2-40B4-BE49-F238E27FC236}">
              <a16:creationId xmlns:a16="http://schemas.microsoft.com/office/drawing/2014/main" id="{00000000-0008-0000-0900-00006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7" name="직사각형 2053">
          <a:extLst>
            <a:ext uri="{FF2B5EF4-FFF2-40B4-BE49-F238E27FC236}">
              <a16:creationId xmlns:a16="http://schemas.microsoft.com/office/drawing/2014/main" id="{00000000-0008-0000-0900-00006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8" name="직사각형 2054">
          <a:extLst>
            <a:ext uri="{FF2B5EF4-FFF2-40B4-BE49-F238E27FC236}">
              <a16:creationId xmlns:a16="http://schemas.microsoft.com/office/drawing/2014/main" id="{00000000-0008-0000-0900-00006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899" name="직사각형 2055">
          <a:extLst>
            <a:ext uri="{FF2B5EF4-FFF2-40B4-BE49-F238E27FC236}">
              <a16:creationId xmlns:a16="http://schemas.microsoft.com/office/drawing/2014/main" id="{00000000-0008-0000-0900-00006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0" name="직사각형 2056">
          <a:extLst>
            <a:ext uri="{FF2B5EF4-FFF2-40B4-BE49-F238E27FC236}">
              <a16:creationId xmlns:a16="http://schemas.microsoft.com/office/drawing/2014/main" id="{00000000-0008-0000-0900-00006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1" name="직사각형 2057">
          <a:extLst>
            <a:ext uri="{FF2B5EF4-FFF2-40B4-BE49-F238E27FC236}">
              <a16:creationId xmlns:a16="http://schemas.microsoft.com/office/drawing/2014/main" id="{00000000-0008-0000-0900-00006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2" name="직사각형 2058">
          <a:extLst>
            <a:ext uri="{FF2B5EF4-FFF2-40B4-BE49-F238E27FC236}">
              <a16:creationId xmlns:a16="http://schemas.microsoft.com/office/drawing/2014/main" id="{00000000-0008-0000-0900-00006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3" name="직사각형 2059">
          <a:extLst>
            <a:ext uri="{FF2B5EF4-FFF2-40B4-BE49-F238E27FC236}">
              <a16:creationId xmlns:a16="http://schemas.microsoft.com/office/drawing/2014/main" id="{00000000-0008-0000-0900-00006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4" name="직사각형 2060">
          <a:extLst>
            <a:ext uri="{FF2B5EF4-FFF2-40B4-BE49-F238E27FC236}">
              <a16:creationId xmlns:a16="http://schemas.microsoft.com/office/drawing/2014/main" id="{00000000-0008-0000-0900-00007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5" name="직사각형 2061">
          <a:extLst>
            <a:ext uri="{FF2B5EF4-FFF2-40B4-BE49-F238E27FC236}">
              <a16:creationId xmlns:a16="http://schemas.microsoft.com/office/drawing/2014/main" id="{00000000-0008-0000-0900-00007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6" name="직사각형 2062">
          <a:extLst>
            <a:ext uri="{FF2B5EF4-FFF2-40B4-BE49-F238E27FC236}">
              <a16:creationId xmlns:a16="http://schemas.microsoft.com/office/drawing/2014/main" id="{00000000-0008-0000-0900-00007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7" name="직사각형 2063">
          <a:extLst>
            <a:ext uri="{FF2B5EF4-FFF2-40B4-BE49-F238E27FC236}">
              <a16:creationId xmlns:a16="http://schemas.microsoft.com/office/drawing/2014/main" id="{00000000-0008-0000-0900-00007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8" name="직사각형 2064">
          <a:extLst>
            <a:ext uri="{FF2B5EF4-FFF2-40B4-BE49-F238E27FC236}">
              <a16:creationId xmlns:a16="http://schemas.microsoft.com/office/drawing/2014/main" id="{00000000-0008-0000-0900-00007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09" name="직사각형 2065">
          <a:extLst>
            <a:ext uri="{FF2B5EF4-FFF2-40B4-BE49-F238E27FC236}">
              <a16:creationId xmlns:a16="http://schemas.microsoft.com/office/drawing/2014/main" id="{00000000-0008-0000-0900-00007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0" name="직사각형 2066">
          <a:extLst>
            <a:ext uri="{FF2B5EF4-FFF2-40B4-BE49-F238E27FC236}">
              <a16:creationId xmlns:a16="http://schemas.microsoft.com/office/drawing/2014/main" id="{00000000-0008-0000-0900-00007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1" name="직사각형 2067">
          <a:extLst>
            <a:ext uri="{FF2B5EF4-FFF2-40B4-BE49-F238E27FC236}">
              <a16:creationId xmlns:a16="http://schemas.microsoft.com/office/drawing/2014/main" id="{00000000-0008-0000-0900-00007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2" name="직사각형 2068">
          <a:extLst>
            <a:ext uri="{FF2B5EF4-FFF2-40B4-BE49-F238E27FC236}">
              <a16:creationId xmlns:a16="http://schemas.microsoft.com/office/drawing/2014/main" id="{00000000-0008-0000-0900-00007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3" name="직사각형 2069">
          <a:extLst>
            <a:ext uri="{FF2B5EF4-FFF2-40B4-BE49-F238E27FC236}">
              <a16:creationId xmlns:a16="http://schemas.microsoft.com/office/drawing/2014/main" id="{00000000-0008-0000-0900-00007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4" name="직사각형 2070">
          <a:extLst>
            <a:ext uri="{FF2B5EF4-FFF2-40B4-BE49-F238E27FC236}">
              <a16:creationId xmlns:a16="http://schemas.microsoft.com/office/drawing/2014/main" id="{00000000-0008-0000-0900-00007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macro="" textlink="">
      <xdr:nvSpPr>
        <xdr:cNvPr id="1915" name="직사각형 2071">
          <a:extLst>
            <a:ext uri="{FF2B5EF4-FFF2-40B4-BE49-F238E27FC236}">
              <a16:creationId xmlns:a16="http://schemas.microsoft.com/office/drawing/2014/main" id="{00000000-0008-0000-0900-00007B070000}"/>
            </a:ext>
          </a:extLst>
        </xdr:cNvPr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6" name="직사각형 2072">
          <a:extLst>
            <a:ext uri="{FF2B5EF4-FFF2-40B4-BE49-F238E27FC236}">
              <a16:creationId xmlns:a16="http://schemas.microsoft.com/office/drawing/2014/main" id="{00000000-0008-0000-0900-00007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7" name="직사각형 2073">
          <a:extLst>
            <a:ext uri="{FF2B5EF4-FFF2-40B4-BE49-F238E27FC236}">
              <a16:creationId xmlns:a16="http://schemas.microsoft.com/office/drawing/2014/main" id="{00000000-0008-0000-0900-00007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18" name="직사각형 2074">
          <a:extLst>
            <a:ext uri="{FF2B5EF4-FFF2-40B4-BE49-F238E27FC236}">
              <a16:creationId xmlns:a16="http://schemas.microsoft.com/office/drawing/2014/main" id="{00000000-0008-0000-0900-00007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19" name="직사각형 2075">
          <a:extLst>
            <a:ext uri="{FF2B5EF4-FFF2-40B4-BE49-F238E27FC236}">
              <a16:creationId xmlns:a16="http://schemas.microsoft.com/office/drawing/2014/main" id="{00000000-0008-0000-0900-00007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0" name="직사각형 2076">
          <a:extLst>
            <a:ext uri="{FF2B5EF4-FFF2-40B4-BE49-F238E27FC236}">
              <a16:creationId xmlns:a16="http://schemas.microsoft.com/office/drawing/2014/main" id="{00000000-0008-0000-0900-00008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1" name="직사각형 2077">
          <a:extLst>
            <a:ext uri="{FF2B5EF4-FFF2-40B4-BE49-F238E27FC236}">
              <a16:creationId xmlns:a16="http://schemas.microsoft.com/office/drawing/2014/main" id="{00000000-0008-0000-0900-00008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2" name="직사각형 2078">
          <a:extLst>
            <a:ext uri="{FF2B5EF4-FFF2-40B4-BE49-F238E27FC236}">
              <a16:creationId xmlns:a16="http://schemas.microsoft.com/office/drawing/2014/main" id="{00000000-0008-0000-0900-00008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3" name="직사각형 2079">
          <a:extLst>
            <a:ext uri="{FF2B5EF4-FFF2-40B4-BE49-F238E27FC236}">
              <a16:creationId xmlns:a16="http://schemas.microsoft.com/office/drawing/2014/main" id="{00000000-0008-0000-0900-00008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4" name="직사각형 2080">
          <a:extLst>
            <a:ext uri="{FF2B5EF4-FFF2-40B4-BE49-F238E27FC236}">
              <a16:creationId xmlns:a16="http://schemas.microsoft.com/office/drawing/2014/main" id="{00000000-0008-0000-0900-00008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5" name="직사각형 2081">
          <a:extLst>
            <a:ext uri="{FF2B5EF4-FFF2-40B4-BE49-F238E27FC236}">
              <a16:creationId xmlns:a16="http://schemas.microsoft.com/office/drawing/2014/main" id="{00000000-0008-0000-0900-00008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26" name="직사각형 2082">
          <a:extLst>
            <a:ext uri="{FF2B5EF4-FFF2-40B4-BE49-F238E27FC236}">
              <a16:creationId xmlns:a16="http://schemas.microsoft.com/office/drawing/2014/main" id="{00000000-0008-0000-0900-00008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27" name="직사각형 2083">
          <a:extLst>
            <a:ext uri="{FF2B5EF4-FFF2-40B4-BE49-F238E27FC236}">
              <a16:creationId xmlns:a16="http://schemas.microsoft.com/office/drawing/2014/main" id="{00000000-0008-0000-0900-00008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28" name="직사각형 2084">
          <a:extLst>
            <a:ext uri="{FF2B5EF4-FFF2-40B4-BE49-F238E27FC236}">
              <a16:creationId xmlns:a16="http://schemas.microsoft.com/office/drawing/2014/main" id="{00000000-0008-0000-0900-00008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29" name="직사각형 2085">
          <a:extLst>
            <a:ext uri="{FF2B5EF4-FFF2-40B4-BE49-F238E27FC236}">
              <a16:creationId xmlns:a16="http://schemas.microsoft.com/office/drawing/2014/main" id="{00000000-0008-0000-0900-00008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0" name="직사각형 2086">
          <a:extLst>
            <a:ext uri="{FF2B5EF4-FFF2-40B4-BE49-F238E27FC236}">
              <a16:creationId xmlns:a16="http://schemas.microsoft.com/office/drawing/2014/main" id="{00000000-0008-0000-0900-00008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1" name="직사각형 2087">
          <a:extLst>
            <a:ext uri="{FF2B5EF4-FFF2-40B4-BE49-F238E27FC236}">
              <a16:creationId xmlns:a16="http://schemas.microsoft.com/office/drawing/2014/main" id="{00000000-0008-0000-0900-00008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2" name="직사각형 2088">
          <a:extLst>
            <a:ext uri="{FF2B5EF4-FFF2-40B4-BE49-F238E27FC236}">
              <a16:creationId xmlns:a16="http://schemas.microsoft.com/office/drawing/2014/main" id="{00000000-0008-0000-0900-00008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3" name="직사각형 2089">
          <a:extLst>
            <a:ext uri="{FF2B5EF4-FFF2-40B4-BE49-F238E27FC236}">
              <a16:creationId xmlns:a16="http://schemas.microsoft.com/office/drawing/2014/main" id="{00000000-0008-0000-0900-00008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4" name="직사각형 2090">
          <a:extLst>
            <a:ext uri="{FF2B5EF4-FFF2-40B4-BE49-F238E27FC236}">
              <a16:creationId xmlns:a16="http://schemas.microsoft.com/office/drawing/2014/main" id="{00000000-0008-0000-0900-00008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5" name="직사각형 2091">
          <a:extLst>
            <a:ext uri="{FF2B5EF4-FFF2-40B4-BE49-F238E27FC236}">
              <a16:creationId xmlns:a16="http://schemas.microsoft.com/office/drawing/2014/main" id="{00000000-0008-0000-0900-00008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6" name="직사각형 2092">
          <a:extLst>
            <a:ext uri="{FF2B5EF4-FFF2-40B4-BE49-F238E27FC236}">
              <a16:creationId xmlns:a16="http://schemas.microsoft.com/office/drawing/2014/main" id="{00000000-0008-0000-0900-00009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7" name="직사각형 2093">
          <a:extLst>
            <a:ext uri="{FF2B5EF4-FFF2-40B4-BE49-F238E27FC236}">
              <a16:creationId xmlns:a16="http://schemas.microsoft.com/office/drawing/2014/main" id="{00000000-0008-0000-0900-00009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8" name="직사각형 2094">
          <a:extLst>
            <a:ext uri="{FF2B5EF4-FFF2-40B4-BE49-F238E27FC236}">
              <a16:creationId xmlns:a16="http://schemas.microsoft.com/office/drawing/2014/main" id="{00000000-0008-0000-0900-00009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39" name="직사각형 2095">
          <a:extLst>
            <a:ext uri="{FF2B5EF4-FFF2-40B4-BE49-F238E27FC236}">
              <a16:creationId xmlns:a16="http://schemas.microsoft.com/office/drawing/2014/main" id="{00000000-0008-0000-0900-00009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0" name="직사각형 2096">
          <a:extLst>
            <a:ext uri="{FF2B5EF4-FFF2-40B4-BE49-F238E27FC236}">
              <a16:creationId xmlns:a16="http://schemas.microsoft.com/office/drawing/2014/main" id="{00000000-0008-0000-0900-00009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1" name="직사각형 2097">
          <a:extLst>
            <a:ext uri="{FF2B5EF4-FFF2-40B4-BE49-F238E27FC236}">
              <a16:creationId xmlns:a16="http://schemas.microsoft.com/office/drawing/2014/main" id="{00000000-0008-0000-0900-00009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2" name="직사각형 2098">
          <a:extLst>
            <a:ext uri="{FF2B5EF4-FFF2-40B4-BE49-F238E27FC236}">
              <a16:creationId xmlns:a16="http://schemas.microsoft.com/office/drawing/2014/main" id="{00000000-0008-0000-0900-00009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3" name="직사각형 2099">
          <a:extLst>
            <a:ext uri="{FF2B5EF4-FFF2-40B4-BE49-F238E27FC236}">
              <a16:creationId xmlns:a16="http://schemas.microsoft.com/office/drawing/2014/main" id="{00000000-0008-0000-0900-00009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4" name="직사각형 2100">
          <a:extLst>
            <a:ext uri="{FF2B5EF4-FFF2-40B4-BE49-F238E27FC236}">
              <a16:creationId xmlns:a16="http://schemas.microsoft.com/office/drawing/2014/main" id="{00000000-0008-0000-0900-00009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5" name="직사각형 2101">
          <a:extLst>
            <a:ext uri="{FF2B5EF4-FFF2-40B4-BE49-F238E27FC236}">
              <a16:creationId xmlns:a16="http://schemas.microsoft.com/office/drawing/2014/main" id="{00000000-0008-0000-0900-00009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6" name="직사각형 2102">
          <a:extLst>
            <a:ext uri="{FF2B5EF4-FFF2-40B4-BE49-F238E27FC236}">
              <a16:creationId xmlns:a16="http://schemas.microsoft.com/office/drawing/2014/main" id="{00000000-0008-0000-0900-00009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7" name="직사각형 2103">
          <a:extLst>
            <a:ext uri="{FF2B5EF4-FFF2-40B4-BE49-F238E27FC236}">
              <a16:creationId xmlns:a16="http://schemas.microsoft.com/office/drawing/2014/main" id="{00000000-0008-0000-0900-00009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8" name="직사각형 2104">
          <a:extLst>
            <a:ext uri="{FF2B5EF4-FFF2-40B4-BE49-F238E27FC236}">
              <a16:creationId xmlns:a16="http://schemas.microsoft.com/office/drawing/2014/main" id="{00000000-0008-0000-0900-00009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49" name="직사각형 2105">
          <a:extLst>
            <a:ext uri="{FF2B5EF4-FFF2-40B4-BE49-F238E27FC236}">
              <a16:creationId xmlns:a16="http://schemas.microsoft.com/office/drawing/2014/main" id="{00000000-0008-0000-0900-00009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0" name="직사각형 2106">
          <a:extLst>
            <a:ext uri="{FF2B5EF4-FFF2-40B4-BE49-F238E27FC236}">
              <a16:creationId xmlns:a16="http://schemas.microsoft.com/office/drawing/2014/main" id="{00000000-0008-0000-0900-00009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1" name="직사각형 2107">
          <a:extLst>
            <a:ext uri="{FF2B5EF4-FFF2-40B4-BE49-F238E27FC236}">
              <a16:creationId xmlns:a16="http://schemas.microsoft.com/office/drawing/2014/main" id="{00000000-0008-0000-0900-00009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2" name="직사각형 2108">
          <a:extLst>
            <a:ext uri="{FF2B5EF4-FFF2-40B4-BE49-F238E27FC236}">
              <a16:creationId xmlns:a16="http://schemas.microsoft.com/office/drawing/2014/main" id="{00000000-0008-0000-0900-0000A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macro="" textlink="">
      <xdr:nvSpPr>
        <xdr:cNvPr id="1953" name="직사각형 2109">
          <a:extLst>
            <a:ext uri="{FF2B5EF4-FFF2-40B4-BE49-F238E27FC236}">
              <a16:creationId xmlns:a16="http://schemas.microsoft.com/office/drawing/2014/main" id="{00000000-0008-0000-0900-0000A1070000}"/>
            </a:ext>
          </a:extLst>
        </xdr:cNvPr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4" name="직사각형 2110">
          <a:extLst>
            <a:ext uri="{FF2B5EF4-FFF2-40B4-BE49-F238E27FC236}">
              <a16:creationId xmlns:a16="http://schemas.microsoft.com/office/drawing/2014/main" id="{00000000-0008-0000-0900-0000A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5" name="직사각형 2111">
          <a:extLst>
            <a:ext uri="{FF2B5EF4-FFF2-40B4-BE49-F238E27FC236}">
              <a16:creationId xmlns:a16="http://schemas.microsoft.com/office/drawing/2014/main" id="{00000000-0008-0000-0900-0000A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56" name="직사각형 2112">
          <a:extLst>
            <a:ext uri="{FF2B5EF4-FFF2-40B4-BE49-F238E27FC236}">
              <a16:creationId xmlns:a16="http://schemas.microsoft.com/office/drawing/2014/main" id="{00000000-0008-0000-0900-0000A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57" name="직사각형 2113">
          <a:extLst>
            <a:ext uri="{FF2B5EF4-FFF2-40B4-BE49-F238E27FC236}">
              <a16:creationId xmlns:a16="http://schemas.microsoft.com/office/drawing/2014/main" id="{00000000-0008-0000-0900-0000A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58" name="직사각형 2114">
          <a:extLst>
            <a:ext uri="{FF2B5EF4-FFF2-40B4-BE49-F238E27FC236}">
              <a16:creationId xmlns:a16="http://schemas.microsoft.com/office/drawing/2014/main" id="{00000000-0008-0000-0900-0000A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59" name="직사각형 2115">
          <a:extLst>
            <a:ext uri="{FF2B5EF4-FFF2-40B4-BE49-F238E27FC236}">
              <a16:creationId xmlns:a16="http://schemas.microsoft.com/office/drawing/2014/main" id="{00000000-0008-0000-0900-0000A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60" name="직사각형 2116">
          <a:extLst>
            <a:ext uri="{FF2B5EF4-FFF2-40B4-BE49-F238E27FC236}">
              <a16:creationId xmlns:a16="http://schemas.microsoft.com/office/drawing/2014/main" id="{00000000-0008-0000-0900-0000A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61" name="직사각형 2117">
          <a:extLst>
            <a:ext uri="{FF2B5EF4-FFF2-40B4-BE49-F238E27FC236}">
              <a16:creationId xmlns:a16="http://schemas.microsoft.com/office/drawing/2014/main" id="{00000000-0008-0000-0900-0000A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62" name="직사각형 2118">
          <a:extLst>
            <a:ext uri="{FF2B5EF4-FFF2-40B4-BE49-F238E27FC236}">
              <a16:creationId xmlns:a16="http://schemas.microsoft.com/office/drawing/2014/main" id="{00000000-0008-0000-0900-0000A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63" name="직사각형 2119">
          <a:extLst>
            <a:ext uri="{FF2B5EF4-FFF2-40B4-BE49-F238E27FC236}">
              <a16:creationId xmlns:a16="http://schemas.microsoft.com/office/drawing/2014/main" id="{00000000-0008-0000-0900-0000A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64" name="직사각형 2120">
          <a:extLst>
            <a:ext uri="{FF2B5EF4-FFF2-40B4-BE49-F238E27FC236}">
              <a16:creationId xmlns:a16="http://schemas.microsoft.com/office/drawing/2014/main" id="{00000000-0008-0000-0900-0000A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65" name="직사각형 2121">
          <a:extLst>
            <a:ext uri="{FF2B5EF4-FFF2-40B4-BE49-F238E27FC236}">
              <a16:creationId xmlns:a16="http://schemas.microsoft.com/office/drawing/2014/main" id="{00000000-0008-0000-0900-0000A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66" name="직사각형 2122">
          <a:extLst>
            <a:ext uri="{FF2B5EF4-FFF2-40B4-BE49-F238E27FC236}">
              <a16:creationId xmlns:a16="http://schemas.microsoft.com/office/drawing/2014/main" id="{00000000-0008-0000-0900-0000A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67" name="직사각형 2123">
          <a:extLst>
            <a:ext uri="{FF2B5EF4-FFF2-40B4-BE49-F238E27FC236}">
              <a16:creationId xmlns:a16="http://schemas.microsoft.com/office/drawing/2014/main" id="{00000000-0008-0000-0900-0000A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68" name="직사각형 2124">
          <a:extLst>
            <a:ext uri="{FF2B5EF4-FFF2-40B4-BE49-F238E27FC236}">
              <a16:creationId xmlns:a16="http://schemas.microsoft.com/office/drawing/2014/main" id="{00000000-0008-0000-0900-0000B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69" name="직사각형 2125">
          <a:extLst>
            <a:ext uri="{FF2B5EF4-FFF2-40B4-BE49-F238E27FC236}">
              <a16:creationId xmlns:a16="http://schemas.microsoft.com/office/drawing/2014/main" id="{00000000-0008-0000-0900-0000B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0" name="직사각형 2126">
          <a:extLst>
            <a:ext uri="{FF2B5EF4-FFF2-40B4-BE49-F238E27FC236}">
              <a16:creationId xmlns:a16="http://schemas.microsoft.com/office/drawing/2014/main" id="{00000000-0008-0000-0900-0000B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1" name="직사각형 2127">
          <a:extLst>
            <a:ext uri="{FF2B5EF4-FFF2-40B4-BE49-F238E27FC236}">
              <a16:creationId xmlns:a16="http://schemas.microsoft.com/office/drawing/2014/main" id="{00000000-0008-0000-0900-0000B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2" name="직사각형 2128">
          <a:extLst>
            <a:ext uri="{FF2B5EF4-FFF2-40B4-BE49-F238E27FC236}">
              <a16:creationId xmlns:a16="http://schemas.microsoft.com/office/drawing/2014/main" id="{00000000-0008-0000-0900-0000B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3" name="직사각형 2129">
          <a:extLst>
            <a:ext uri="{FF2B5EF4-FFF2-40B4-BE49-F238E27FC236}">
              <a16:creationId xmlns:a16="http://schemas.microsoft.com/office/drawing/2014/main" id="{00000000-0008-0000-0900-0000B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4" name="직사각형 2130">
          <a:extLst>
            <a:ext uri="{FF2B5EF4-FFF2-40B4-BE49-F238E27FC236}">
              <a16:creationId xmlns:a16="http://schemas.microsoft.com/office/drawing/2014/main" id="{00000000-0008-0000-0900-0000B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5" name="직사각형 2131">
          <a:extLst>
            <a:ext uri="{FF2B5EF4-FFF2-40B4-BE49-F238E27FC236}">
              <a16:creationId xmlns:a16="http://schemas.microsoft.com/office/drawing/2014/main" id="{00000000-0008-0000-0900-0000B7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6" name="직사각형 2132">
          <a:extLst>
            <a:ext uri="{FF2B5EF4-FFF2-40B4-BE49-F238E27FC236}">
              <a16:creationId xmlns:a16="http://schemas.microsoft.com/office/drawing/2014/main" id="{00000000-0008-0000-0900-0000B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7" name="직사각형 2133">
          <a:extLst>
            <a:ext uri="{FF2B5EF4-FFF2-40B4-BE49-F238E27FC236}">
              <a16:creationId xmlns:a16="http://schemas.microsoft.com/office/drawing/2014/main" id="{00000000-0008-0000-0900-0000B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8" name="직사각형 2134">
          <a:extLst>
            <a:ext uri="{FF2B5EF4-FFF2-40B4-BE49-F238E27FC236}">
              <a16:creationId xmlns:a16="http://schemas.microsoft.com/office/drawing/2014/main" id="{00000000-0008-0000-0900-0000B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79" name="직사각형 2135">
          <a:extLst>
            <a:ext uri="{FF2B5EF4-FFF2-40B4-BE49-F238E27FC236}">
              <a16:creationId xmlns:a16="http://schemas.microsoft.com/office/drawing/2014/main" id="{00000000-0008-0000-0900-0000B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0" name="직사각형 2136">
          <a:extLst>
            <a:ext uri="{FF2B5EF4-FFF2-40B4-BE49-F238E27FC236}">
              <a16:creationId xmlns:a16="http://schemas.microsoft.com/office/drawing/2014/main" id="{00000000-0008-0000-0900-0000B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1" name="직사각형 2137">
          <a:extLst>
            <a:ext uri="{FF2B5EF4-FFF2-40B4-BE49-F238E27FC236}">
              <a16:creationId xmlns:a16="http://schemas.microsoft.com/office/drawing/2014/main" id="{00000000-0008-0000-0900-0000B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2" name="직사각형 2138">
          <a:extLst>
            <a:ext uri="{FF2B5EF4-FFF2-40B4-BE49-F238E27FC236}">
              <a16:creationId xmlns:a16="http://schemas.microsoft.com/office/drawing/2014/main" id="{00000000-0008-0000-0900-0000BE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3" name="직사각형 2139">
          <a:extLst>
            <a:ext uri="{FF2B5EF4-FFF2-40B4-BE49-F238E27FC236}">
              <a16:creationId xmlns:a16="http://schemas.microsoft.com/office/drawing/2014/main" id="{00000000-0008-0000-0900-0000BF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4" name="직사각형 2140">
          <a:extLst>
            <a:ext uri="{FF2B5EF4-FFF2-40B4-BE49-F238E27FC236}">
              <a16:creationId xmlns:a16="http://schemas.microsoft.com/office/drawing/2014/main" id="{00000000-0008-0000-0900-0000C0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5" name="직사각형 2141">
          <a:extLst>
            <a:ext uri="{FF2B5EF4-FFF2-40B4-BE49-F238E27FC236}">
              <a16:creationId xmlns:a16="http://schemas.microsoft.com/office/drawing/2014/main" id="{00000000-0008-0000-0900-0000C1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6" name="직사각형 2142">
          <a:extLst>
            <a:ext uri="{FF2B5EF4-FFF2-40B4-BE49-F238E27FC236}">
              <a16:creationId xmlns:a16="http://schemas.microsoft.com/office/drawing/2014/main" id="{00000000-0008-0000-0900-0000C2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7" name="직사각형 2143">
          <a:extLst>
            <a:ext uri="{FF2B5EF4-FFF2-40B4-BE49-F238E27FC236}">
              <a16:creationId xmlns:a16="http://schemas.microsoft.com/office/drawing/2014/main" id="{00000000-0008-0000-0900-0000C3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8" name="직사각형 2144">
          <a:extLst>
            <a:ext uri="{FF2B5EF4-FFF2-40B4-BE49-F238E27FC236}">
              <a16:creationId xmlns:a16="http://schemas.microsoft.com/office/drawing/2014/main" id="{00000000-0008-0000-0900-0000C4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89" name="직사각형 2145">
          <a:extLst>
            <a:ext uri="{FF2B5EF4-FFF2-40B4-BE49-F238E27FC236}">
              <a16:creationId xmlns:a16="http://schemas.microsoft.com/office/drawing/2014/main" id="{00000000-0008-0000-0900-0000C5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90" name="직사각형 2146">
          <a:extLst>
            <a:ext uri="{FF2B5EF4-FFF2-40B4-BE49-F238E27FC236}">
              <a16:creationId xmlns:a16="http://schemas.microsoft.com/office/drawing/2014/main" id="{00000000-0008-0000-0900-0000C6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macro="" textlink="">
      <xdr:nvSpPr>
        <xdr:cNvPr id="1991" name="직사각형 2147">
          <a:extLst>
            <a:ext uri="{FF2B5EF4-FFF2-40B4-BE49-F238E27FC236}">
              <a16:creationId xmlns:a16="http://schemas.microsoft.com/office/drawing/2014/main" id="{00000000-0008-0000-0900-0000C7070000}"/>
            </a:ext>
          </a:extLst>
        </xdr:cNvPr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92" name="직사각형 2148">
          <a:extLst>
            <a:ext uri="{FF2B5EF4-FFF2-40B4-BE49-F238E27FC236}">
              <a16:creationId xmlns:a16="http://schemas.microsoft.com/office/drawing/2014/main" id="{00000000-0008-0000-0900-0000C8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93" name="직사각형 2149">
          <a:extLst>
            <a:ext uri="{FF2B5EF4-FFF2-40B4-BE49-F238E27FC236}">
              <a16:creationId xmlns:a16="http://schemas.microsoft.com/office/drawing/2014/main" id="{00000000-0008-0000-0900-0000C9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macro="" textlink="">
      <xdr:nvSpPr>
        <xdr:cNvPr id="1994" name="직사각형 2150">
          <a:extLst>
            <a:ext uri="{FF2B5EF4-FFF2-40B4-BE49-F238E27FC236}">
              <a16:creationId xmlns:a16="http://schemas.microsoft.com/office/drawing/2014/main" id="{00000000-0008-0000-0900-0000CA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95" name="직사각형 2151">
          <a:extLst>
            <a:ext uri="{FF2B5EF4-FFF2-40B4-BE49-F238E27FC236}">
              <a16:creationId xmlns:a16="http://schemas.microsoft.com/office/drawing/2014/main" id="{00000000-0008-0000-0900-0000CB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96" name="직사각형 2152">
          <a:extLst>
            <a:ext uri="{FF2B5EF4-FFF2-40B4-BE49-F238E27FC236}">
              <a16:creationId xmlns:a16="http://schemas.microsoft.com/office/drawing/2014/main" id="{00000000-0008-0000-0900-0000CC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macro="" textlink="">
      <xdr:nvSpPr>
        <xdr:cNvPr id="1997" name="직사각형 2153">
          <a:extLst>
            <a:ext uri="{FF2B5EF4-FFF2-40B4-BE49-F238E27FC236}">
              <a16:creationId xmlns:a16="http://schemas.microsoft.com/office/drawing/2014/main" id="{00000000-0008-0000-0900-0000CD070000}"/>
            </a:ext>
          </a:extLst>
        </xdr:cNvPr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1998" name="직사각형 37">
          <a:extLst>
            <a:ext uri="{FF2B5EF4-FFF2-40B4-BE49-F238E27FC236}">
              <a16:creationId xmlns:a16="http://schemas.microsoft.com/office/drawing/2014/main" id="{00000000-0008-0000-0900-0000CE070000}"/>
            </a:ext>
          </a:extLst>
        </xdr:cNvPr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1999" name="직사각형 37">
          <a:extLst>
            <a:ext uri="{FF2B5EF4-FFF2-40B4-BE49-F238E27FC236}">
              <a16:creationId xmlns:a16="http://schemas.microsoft.com/office/drawing/2014/main" id="{00000000-0008-0000-0900-0000CF070000}"/>
            </a:ext>
          </a:extLst>
        </xdr:cNvPr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000" name="직사각형 37">
          <a:extLst>
            <a:ext uri="{FF2B5EF4-FFF2-40B4-BE49-F238E27FC236}">
              <a16:creationId xmlns:a16="http://schemas.microsoft.com/office/drawing/2014/main" id="{00000000-0008-0000-0900-0000D0070000}"/>
            </a:ext>
          </a:extLst>
        </xdr:cNvPr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1" name="직사각형 10">
          <a:extLst>
            <a:ext uri="{FF2B5EF4-FFF2-40B4-BE49-F238E27FC236}">
              <a16:creationId xmlns:a16="http://schemas.microsoft.com/office/drawing/2014/main" id="{00000000-0008-0000-0900-0000D1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2" name="직사각형 11">
          <a:extLst>
            <a:ext uri="{FF2B5EF4-FFF2-40B4-BE49-F238E27FC236}">
              <a16:creationId xmlns:a16="http://schemas.microsoft.com/office/drawing/2014/main" id="{00000000-0008-0000-0900-0000D2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3" name="직사각형 12">
          <a:extLst>
            <a:ext uri="{FF2B5EF4-FFF2-40B4-BE49-F238E27FC236}">
              <a16:creationId xmlns:a16="http://schemas.microsoft.com/office/drawing/2014/main" id="{00000000-0008-0000-0900-0000D3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4" name="직사각형 13">
          <a:extLst>
            <a:ext uri="{FF2B5EF4-FFF2-40B4-BE49-F238E27FC236}">
              <a16:creationId xmlns:a16="http://schemas.microsoft.com/office/drawing/2014/main" id="{00000000-0008-0000-0900-0000D4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5" name="직사각형 14">
          <a:extLst>
            <a:ext uri="{FF2B5EF4-FFF2-40B4-BE49-F238E27FC236}">
              <a16:creationId xmlns:a16="http://schemas.microsoft.com/office/drawing/2014/main" id="{00000000-0008-0000-0900-0000D5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6" name="직사각형 15">
          <a:extLst>
            <a:ext uri="{FF2B5EF4-FFF2-40B4-BE49-F238E27FC236}">
              <a16:creationId xmlns:a16="http://schemas.microsoft.com/office/drawing/2014/main" id="{00000000-0008-0000-0900-0000D6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7" name="직사각형 16">
          <a:extLst>
            <a:ext uri="{FF2B5EF4-FFF2-40B4-BE49-F238E27FC236}">
              <a16:creationId xmlns:a16="http://schemas.microsoft.com/office/drawing/2014/main" id="{00000000-0008-0000-0900-0000D7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8" name="직사각형 17">
          <a:extLst>
            <a:ext uri="{FF2B5EF4-FFF2-40B4-BE49-F238E27FC236}">
              <a16:creationId xmlns:a16="http://schemas.microsoft.com/office/drawing/2014/main" id="{00000000-0008-0000-0900-0000D8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09" name="직사각형 18">
          <a:extLst>
            <a:ext uri="{FF2B5EF4-FFF2-40B4-BE49-F238E27FC236}">
              <a16:creationId xmlns:a16="http://schemas.microsoft.com/office/drawing/2014/main" id="{00000000-0008-0000-0900-0000D9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0" name="직사각형 19">
          <a:extLst>
            <a:ext uri="{FF2B5EF4-FFF2-40B4-BE49-F238E27FC236}">
              <a16:creationId xmlns:a16="http://schemas.microsoft.com/office/drawing/2014/main" id="{00000000-0008-0000-0900-0000DA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1" name="직사각형 20">
          <a:extLst>
            <a:ext uri="{FF2B5EF4-FFF2-40B4-BE49-F238E27FC236}">
              <a16:creationId xmlns:a16="http://schemas.microsoft.com/office/drawing/2014/main" id="{00000000-0008-0000-0900-0000DB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2" name="직사각형 21">
          <a:extLst>
            <a:ext uri="{FF2B5EF4-FFF2-40B4-BE49-F238E27FC236}">
              <a16:creationId xmlns:a16="http://schemas.microsoft.com/office/drawing/2014/main" id="{00000000-0008-0000-0900-0000DC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3" name="직사각형 22">
          <a:extLst>
            <a:ext uri="{FF2B5EF4-FFF2-40B4-BE49-F238E27FC236}">
              <a16:creationId xmlns:a16="http://schemas.microsoft.com/office/drawing/2014/main" id="{00000000-0008-0000-0900-0000DD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4" name="직사각형 23">
          <a:extLst>
            <a:ext uri="{FF2B5EF4-FFF2-40B4-BE49-F238E27FC236}">
              <a16:creationId xmlns:a16="http://schemas.microsoft.com/office/drawing/2014/main" id="{00000000-0008-0000-0900-0000DE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5" name="직사각형 24">
          <a:extLst>
            <a:ext uri="{FF2B5EF4-FFF2-40B4-BE49-F238E27FC236}">
              <a16:creationId xmlns:a16="http://schemas.microsoft.com/office/drawing/2014/main" id="{00000000-0008-0000-0900-0000DF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6" name="직사각형 25">
          <a:extLst>
            <a:ext uri="{FF2B5EF4-FFF2-40B4-BE49-F238E27FC236}">
              <a16:creationId xmlns:a16="http://schemas.microsoft.com/office/drawing/2014/main" id="{00000000-0008-0000-0900-0000E0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7" name="직사각형 26">
          <a:extLst>
            <a:ext uri="{FF2B5EF4-FFF2-40B4-BE49-F238E27FC236}">
              <a16:creationId xmlns:a16="http://schemas.microsoft.com/office/drawing/2014/main" id="{00000000-0008-0000-0900-0000E1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8" name="직사각형 27">
          <a:extLst>
            <a:ext uri="{FF2B5EF4-FFF2-40B4-BE49-F238E27FC236}">
              <a16:creationId xmlns:a16="http://schemas.microsoft.com/office/drawing/2014/main" id="{00000000-0008-0000-0900-0000E2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19" name="직사각형 28">
          <a:extLst>
            <a:ext uri="{FF2B5EF4-FFF2-40B4-BE49-F238E27FC236}">
              <a16:creationId xmlns:a16="http://schemas.microsoft.com/office/drawing/2014/main" id="{00000000-0008-0000-0900-0000E3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0" name="직사각형 29">
          <a:extLst>
            <a:ext uri="{FF2B5EF4-FFF2-40B4-BE49-F238E27FC236}">
              <a16:creationId xmlns:a16="http://schemas.microsoft.com/office/drawing/2014/main" id="{00000000-0008-0000-0900-0000E4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1" name="직사각형 30">
          <a:extLst>
            <a:ext uri="{FF2B5EF4-FFF2-40B4-BE49-F238E27FC236}">
              <a16:creationId xmlns:a16="http://schemas.microsoft.com/office/drawing/2014/main" id="{00000000-0008-0000-0900-0000E5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2" name="직사각형 31">
          <a:extLst>
            <a:ext uri="{FF2B5EF4-FFF2-40B4-BE49-F238E27FC236}">
              <a16:creationId xmlns:a16="http://schemas.microsoft.com/office/drawing/2014/main" id="{00000000-0008-0000-0900-0000E6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3" name="직사각형 32">
          <a:extLst>
            <a:ext uri="{FF2B5EF4-FFF2-40B4-BE49-F238E27FC236}">
              <a16:creationId xmlns:a16="http://schemas.microsoft.com/office/drawing/2014/main" id="{00000000-0008-0000-0900-0000E7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4" name="직사각형 33">
          <a:extLst>
            <a:ext uri="{FF2B5EF4-FFF2-40B4-BE49-F238E27FC236}">
              <a16:creationId xmlns:a16="http://schemas.microsoft.com/office/drawing/2014/main" id="{00000000-0008-0000-0900-0000E8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5" name="직사각형 34">
          <a:extLst>
            <a:ext uri="{FF2B5EF4-FFF2-40B4-BE49-F238E27FC236}">
              <a16:creationId xmlns:a16="http://schemas.microsoft.com/office/drawing/2014/main" id="{00000000-0008-0000-0900-0000E9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6" name="직사각형 35">
          <a:extLst>
            <a:ext uri="{FF2B5EF4-FFF2-40B4-BE49-F238E27FC236}">
              <a16:creationId xmlns:a16="http://schemas.microsoft.com/office/drawing/2014/main" id="{00000000-0008-0000-0900-0000EA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2027" name="직사각형 36">
          <a:extLst>
            <a:ext uri="{FF2B5EF4-FFF2-40B4-BE49-F238E27FC236}">
              <a16:creationId xmlns:a16="http://schemas.microsoft.com/office/drawing/2014/main" id="{00000000-0008-0000-0900-0000EB07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8" name="직사각형 37">
          <a:extLst>
            <a:ext uri="{FF2B5EF4-FFF2-40B4-BE49-F238E27FC236}">
              <a16:creationId xmlns:a16="http://schemas.microsoft.com/office/drawing/2014/main" id="{00000000-0008-0000-0900-0000EC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29" name="직사각형 38">
          <a:extLst>
            <a:ext uri="{FF2B5EF4-FFF2-40B4-BE49-F238E27FC236}">
              <a16:creationId xmlns:a16="http://schemas.microsoft.com/office/drawing/2014/main" id="{00000000-0008-0000-0900-0000ED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30" name="직사각형 39">
          <a:extLst>
            <a:ext uri="{FF2B5EF4-FFF2-40B4-BE49-F238E27FC236}">
              <a16:creationId xmlns:a16="http://schemas.microsoft.com/office/drawing/2014/main" id="{00000000-0008-0000-0900-0000EE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1" name="직사각형 40">
          <a:extLst>
            <a:ext uri="{FF2B5EF4-FFF2-40B4-BE49-F238E27FC236}">
              <a16:creationId xmlns:a16="http://schemas.microsoft.com/office/drawing/2014/main" id="{00000000-0008-0000-0900-0000EF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2" name="직사각형 41">
          <a:extLst>
            <a:ext uri="{FF2B5EF4-FFF2-40B4-BE49-F238E27FC236}">
              <a16:creationId xmlns:a16="http://schemas.microsoft.com/office/drawing/2014/main" id="{00000000-0008-0000-0900-0000F0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3" name="직사각형 42">
          <a:extLst>
            <a:ext uri="{FF2B5EF4-FFF2-40B4-BE49-F238E27FC236}">
              <a16:creationId xmlns:a16="http://schemas.microsoft.com/office/drawing/2014/main" id="{00000000-0008-0000-0900-0000F1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4" name="직사각형 43">
          <a:extLst>
            <a:ext uri="{FF2B5EF4-FFF2-40B4-BE49-F238E27FC236}">
              <a16:creationId xmlns:a16="http://schemas.microsoft.com/office/drawing/2014/main" id="{00000000-0008-0000-0900-0000F2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5" name="직사각형 44">
          <a:extLst>
            <a:ext uri="{FF2B5EF4-FFF2-40B4-BE49-F238E27FC236}">
              <a16:creationId xmlns:a16="http://schemas.microsoft.com/office/drawing/2014/main" id="{00000000-0008-0000-0900-0000F3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6" name="직사각형 45">
          <a:extLst>
            <a:ext uri="{FF2B5EF4-FFF2-40B4-BE49-F238E27FC236}">
              <a16:creationId xmlns:a16="http://schemas.microsoft.com/office/drawing/2014/main" id="{00000000-0008-0000-0900-0000F4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7" name="직사각형 46">
          <a:extLst>
            <a:ext uri="{FF2B5EF4-FFF2-40B4-BE49-F238E27FC236}">
              <a16:creationId xmlns:a16="http://schemas.microsoft.com/office/drawing/2014/main" id="{00000000-0008-0000-0900-0000F5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38" name="직사각형 47">
          <a:extLst>
            <a:ext uri="{FF2B5EF4-FFF2-40B4-BE49-F238E27FC236}">
              <a16:creationId xmlns:a16="http://schemas.microsoft.com/office/drawing/2014/main" id="{00000000-0008-0000-0900-0000F6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39" name="직사각형 86">
          <a:extLst>
            <a:ext uri="{FF2B5EF4-FFF2-40B4-BE49-F238E27FC236}">
              <a16:creationId xmlns:a16="http://schemas.microsoft.com/office/drawing/2014/main" id="{00000000-0008-0000-0900-0000F7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0" name="직사각형 87">
          <a:extLst>
            <a:ext uri="{FF2B5EF4-FFF2-40B4-BE49-F238E27FC236}">
              <a16:creationId xmlns:a16="http://schemas.microsoft.com/office/drawing/2014/main" id="{00000000-0008-0000-0900-0000F8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1" name="직사각형 88">
          <a:extLst>
            <a:ext uri="{FF2B5EF4-FFF2-40B4-BE49-F238E27FC236}">
              <a16:creationId xmlns:a16="http://schemas.microsoft.com/office/drawing/2014/main" id="{00000000-0008-0000-0900-0000F9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2" name="직사각형 89">
          <a:extLst>
            <a:ext uri="{FF2B5EF4-FFF2-40B4-BE49-F238E27FC236}">
              <a16:creationId xmlns:a16="http://schemas.microsoft.com/office/drawing/2014/main" id="{00000000-0008-0000-0900-0000FA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3" name="직사각형 90">
          <a:extLst>
            <a:ext uri="{FF2B5EF4-FFF2-40B4-BE49-F238E27FC236}">
              <a16:creationId xmlns:a16="http://schemas.microsoft.com/office/drawing/2014/main" id="{00000000-0008-0000-0900-0000FB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4" name="직사각형 91">
          <a:extLst>
            <a:ext uri="{FF2B5EF4-FFF2-40B4-BE49-F238E27FC236}">
              <a16:creationId xmlns:a16="http://schemas.microsoft.com/office/drawing/2014/main" id="{00000000-0008-0000-0900-0000FC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5" name="직사각형 92">
          <a:extLst>
            <a:ext uri="{FF2B5EF4-FFF2-40B4-BE49-F238E27FC236}">
              <a16:creationId xmlns:a16="http://schemas.microsoft.com/office/drawing/2014/main" id="{00000000-0008-0000-0900-0000FD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6" name="직사각형 93">
          <a:extLst>
            <a:ext uri="{FF2B5EF4-FFF2-40B4-BE49-F238E27FC236}">
              <a16:creationId xmlns:a16="http://schemas.microsoft.com/office/drawing/2014/main" id="{00000000-0008-0000-0900-0000FE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7" name="직사각형 94">
          <a:extLst>
            <a:ext uri="{FF2B5EF4-FFF2-40B4-BE49-F238E27FC236}">
              <a16:creationId xmlns:a16="http://schemas.microsoft.com/office/drawing/2014/main" id="{00000000-0008-0000-0900-0000FF07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8" name="직사각형 95">
          <a:extLst>
            <a:ext uri="{FF2B5EF4-FFF2-40B4-BE49-F238E27FC236}">
              <a16:creationId xmlns:a16="http://schemas.microsoft.com/office/drawing/2014/main" id="{00000000-0008-0000-0900-00000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49" name="직사각형 96">
          <a:extLst>
            <a:ext uri="{FF2B5EF4-FFF2-40B4-BE49-F238E27FC236}">
              <a16:creationId xmlns:a16="http://schemas.microsoft.com/office/drawing/2014/main" id="{00000000-0008-0000-0900-00000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0" name="직사각형 97">
          <a:extLst>
            <a:ext uri="{FF2B5EF4-FFF2-40B4-BE49-F238E27FC236}">
              <a16:creationId xmlns:a16="http://schemas.microsoft.com/office/drawing/2014/main" id="{00000000-0008-0000-0900-00000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1" name="직사각형 98">
          <a:extLst>
            <a:ext uri="{FF2B5EF4-FFF2-40B4-BE49-F238E27FC236}">
              <a16:creationId xmlns:a16="http://schemas.microsoft.com/office/drawing/2014/main" id="{00000000-0008-0000-0900-00000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2" name="직사각형 99">
          <a:extLst>
            <a:ext uri="{FF2B5EF4-FFF2-40B4-BE49-F238E27FC236}">
              <a16:creationId xmlns:a16="http://schemas.microsoft.com/office/drawing/2014/main" id="{00000000-0008-0000-0900-00000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3" name="직사각형 100">
          <a:extLst>
            <a:ext uri="{FF2B5EF4-FFF2-40B4-BE49-F238E27FC236}">
              <a16:creationId xmlns:a16="http://schemas.microsoft.com/office/drawing/2014/main" id="{00000000-0008-0000-0900-00000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4" name="직사각형 101">
          <a:extLst>
            <a:ext uri="{FF2B5EF4-FFF2-40B4-BE49-F238E27FC236}">
              <a16:creationId xmlns:a16="http://schemas.microsoft.com/office/drawing/2014/main" id="{00000000-0008-0000-0900-00000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5" name="직사각형 102">
          <a:extLst>
            <a:ext uri="{FF2B5EF4-FFF2-40B4-BE49-F238E27FC236}">
              <a16:creationId xmlns:a16="http://schemas.microsoft.com/office/drawing/2014/main" id="{00000000-0008-0000-0900-00000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6" name="직사각형 103">
          <a:extLst>
            <a:ext uri="{FF2B5EF4-FFF2-40B4-BE49-F238E27FC236}">
              <a16:creationId xmlns:a16="http://schemas.microsoft.com/office/drawing/2014/main" id="{00000000-0008-0000-0900-00000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7" name="직사각형 104">
          <a:extLst>
            <a:ext uri="{FF2B5EF4-FFF2-40B4-BE49-F238E27FC236}">
              <a16:creationId xmlns:a16="http://schemas.microsoft.com/office/drawing/2014/main" id="{00000000-0008-0000-0900-00000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8" name="직사각형 105">
          <a:extLst>
            <a:ext uri="{FF2B5EF4-FFF2-40B4-BE49-F238E27FC236}">
              <a16:creationId xmlns:a16="http://schemas.microsoft.com/office/drawing/2014/main" id="{00000000-0008-0000-0900-00000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59" name="직사각형 106">
          <a:extLst>
            <a:ext uri="{FF2B5EF4-FFF2-40B4-BE49-F238E27FC236}">
              <a16:creationId xmlns:a16="http://schemas.microsoft.com/office/drawing/2014/main" id="{00000000-0008-0000-0900-00000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0" name="직사각형 107">
          <a:extLst>
            <a:ext uri="{FF2B5EF4-FFF2-40B4-BE49-F238E27FC236}">
              <a16:creationId xmlns:a16="http://schemas.microsoft.com/office/drawing/2014/main" id="{00000000-0008-0000-0900-00000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1" name="직사각형 108">
          <a:extLst>
            <a:ext uri="{FF2B5EF4-FFF2-40B4-BE49-F238E27FC236}">
              <a16:creationId xmlns:a16="http://schemas.microsoft.com/office/drawing/2014/main" id="{00000000-0008-0000-0900-00000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2" name="직사각형 109">
          <a:extLst>
            <a:ext uri="{FF2B5EF4-FFF2-40B4-BE49-F238E27FC236}">
              <a16:creationId xmlns:a16="http://schemas.microsoft.com/office/drawing/2014/main" id="{00000000-0008-0000-0900-00000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3" name="직사각형 110">
          <a:extLst>
            <a:ext uri="{FF2B5EF4-FFF2-40B4-BE49-F238E27FC236}">
              <a16:creationId xmlns:a16="http://schemas.microsoft.com/office/drawing/2014/main" id="{00000000-0008-0000-0900-00000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4" name="직사각형 111">
          <a:extLst>
            <a:ext uri="{FF2B5EF4-FFF2-40B4-BE49-F238E27FC236}">
              <a16:creationId xmlns:a16="http://schemas.microsoft.com/office/drawing/2014/main" id="{00000000-0008-0000-0900-00001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2065" name="직사각형 112">
          <a:extLst>
            <a:ext uri="{FF2B5EF4-FFF2-40B4-BE49-F238E27FC236}">
              <a16:creationId xmlns:a16="http://schemas.microsoft.com/office/drawing/2014/main" id="{00000000-0008-0000-0900-00001108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6" name="직사각형 113">
          <a:extLst>
            <a:ext uri="{FF2B5EF4-FFF2-40B4-BE49-F238E27FC236}">
              <a16:creationId xmlns:a16="http://schemas.microsoft.com/office/drawing/2014/main" id="{00000000-0008-0000-0900-00001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7" name="직사각형 114">
          <a:extLst>
            <a:ext uri="{FF2B5EF4-FFF2-40B4-BE49-F238E27FC236}">
              <a16:creationId xmlns:a16="http://schemas.microsoft.com/office/drawing/2014/main" id="{00000000-0008-0000-0900-00001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68" name="직사각형 115">
          <a:extLst>
            <a:ext uri="{FF2B5EF4-FFF2-40B4-BE49-F238E27FC236}">
              <a16:creationId xmlns:a16="http://schemas.microsoft.com/office/drawing/2014/main" id="{00000000-0008-0000-0900-00001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69" name="직사각형 116">
          <a:extLst>
            <a:ext uri="{FF2B5EF4-FFF2-40B4-BE49-F238E27FC236}">
              <a16:creationId xmlns:a16="http://schemas.microsoft.com/office/drawing/2014/main" id="{00000000-0008-0000-0900-00001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0" name="직사각형 117">
          <a:extLst>
            <a:ext uri="{FF2B5EF4-FFF2-40B4-BE49-F238E27FC236}">
              <a16:creationId xmlns:a16="http://schemas.microsoft.com/office/drawing/2014/main" id="{00000000-0008-0000-0900-00001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1" name="직사각형 118">
          <a:extLst>
            <a:ext uri="{FF2B5EF4-FFF2-40B4-BE49-F238E27FC236}">
              <a16:creationId xmlns:a16="http://schemas.microsoft.com/office/drawing/2014/main" id="{00000000-0008-0000-0900-00001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2" name="직사각형 119">
          <a:extLst>
            <a:ext uri="{FF2B5EF4-FFF2-40B4-BE49-F238E27FC236}">
              <a16:creationId xmlns:a16="http://schemas.microsoft.com/office/drawing/2014/main" id="{00000000-0008-0000-0900-00001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3" name="직사각형 120">
          <a:extLst>
            <a:ext uri="{FF2B5EF4-FFF2-40B4-BE49-F238E27FC236}">
              <a16:creationId xmlns:a16="http://schemas.microsoft.com/office/drawing/2014/main" id="{00000000-0008-0000-0900-00001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4" name="직사각형 121">
          <a:extLst>
            <a:ext uri="{FF2B5EF4-FFF2-40B4-BE49-F238E27FC236}">
              <a16:creationId xmlns:a16="http://schemas.microsoft.com/office/drawing/2014/main" id="{00000000-0008-0000-0900-00001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5" name="직사각형 122">
          <a:extLst>
            <a:ext uri="{FF2B5EF4-FFF2-40B4-BE49-F238E27FC236}">
              <a16:creationId xmlns:a16="http://schemas.microsoft.com/office/drawing/2014/main" id="{00000000-0008-0000-0900-00001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076" name="직사각형 123">
          <a:extLst>
            <a:ext uri="{FF2B5EF4-FFF2-40B4-BE49-F238E27FC236}">
              <a16:creationId xmlns:a16="http://schemas.microsoft.com/office/drawing/2014/main" id="{00000000-0008-0000-0900-00001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77" name="직사각형 125">
          <a:extLst>
            <a:ext uri="{FF2B5EF4-FFF2-40B4-BE49-F238E27FC236}">
              <a16:creationId xmlns:a16="http://schemas.microsoft.com/office/drawing/2014/main" id="{00000000-0008-0000-0900-00001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78" name="직사각형 126">
          <a:extLst>
            <a:ext uri="{FF2B5EF4-FFF2-40B4-BE49-F238E27FC236}">
              <a16:creationId xmlns:a16="http://schemas.microsoft.com/office/drawing/2014/main" id="{00000000-0008-0000-0900-00001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79" name="직사각형 127">
          <a:extLst>
            <a:ext uri="{FF2B5EF4-FFF2-40B4-BE49-F238E27FC236}">
              <a16:creationId xmlns:a16="http://schemas.microsoft.com/office/drawing/2014/main" id="{00000000-0008-0000-0900-00001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0" name="직사각형 128">
          <a:extLst>
            <a:ext uri="{FF2B5EF4-FFF2-40B4-BE49-F238E27FC236}">
              <a16:creationId xmlns:a16="http://schemas.microsoft.com/office/drawing/2014/main" id="{00000000-0008-0000-0900-00002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1" name="직사각형 129">
          <a:extLst>
            <a:ext uri="{FF2B5EF4-FFF2-40B4-BE49-F238E27FC236}">
              <a16:creationId xmlns:a16="http://schemas.microsoft.com/office/drawing/2014/main" id="{00000000-0008-0000-0900-00002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2" name="직사각형 130">
          <a:extLst>
            <a:ext uri="{FF2B5EF4-FFF2-40B4-BE49-F238E27FC236}">
              <a16:creationId xmlns:a16="http://schemas.microsoft.com/office/drawing/2014/main" id="{00000000-0008-0000-0900-00002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3" name="직사각형 131">
          <a:extLst>
            <a:ext uri="{FF2B5EF4-FFF2-40B4-BE49-F238E27FC236}">
              <a16:creationId xmlns:a16="http://schemas.microsoft.com/office/drawing/2014/main" id="{00000000-0008-0000-0900-00002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4" name="직사각형 132">
          <a:extLst>
            <a:ext uri="{FF2B5EF4-FFF2-40B4-BE49-F238E27FC236}">
              <a16:creationId xmlns:a16="http://schemas.microsoft.com/office/drawing/2014/main" id="{00000000-0008-0000-0900-00002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5" name="직사각형 133">
          <a:extLst>
            <a:ext uri="{FF2B5EF4-FFF2-40B4-BE49-F238E27FC236}">
              <a16:creationId xmlns:a16="http://schemas.microsoft.com/office/drawing/2014/main" id="{00000000-0008-0000-0900-00002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6" name="직사각형 134">
          <a:extLst>
            <a:ext uri="{FF2B5EF4-FFF2-40B4-BE49-F238E27FC236}">
              <a16:creationId xmlns:a16="http://schemas.microsoft.com/office/drawing/2014/main" id="{00000000-0008-0000-0900-00002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7" name="직사각형 135">
          <a:extLst>
            <a:ext uri="{FF2B5EF4-FFF2-40B4-BE49-F238E27FC236}">
              <a16:creationId xmlns:a16="http://schemas.microsoft.com/office/drawing/2014/main" id="{00000000-0008-0000-0900-00002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8" name="직사각형 136">
          <a:extLst>
            <a:ext uri="{FF2B5EF4-FFF2-40B4-BE49-F238E27FC236}">
              <a16:creationId xmlns:a16="http://schemas.microsoft.com/office/drawing/2014/main" id="{00000000-0008-0000-0900-00002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89" name="직사각형 137">
          <a:extLst>
            <a:ext uri="{FF2B5EF4-FFF2-40B4-BE49-F238E27FC236}">
              <a16:creationId xmlns:a16="http://schemas.microsoft.com/office/drawing/2014/main" id="{00000000-0008-0000-0900-00002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0" name="직사각형 138">
          <a:extLst>
            <a:ext uri="{FF2B5EF4-FFF2-40B4-BE49-F238E27FC236}">
              <a16:creationId xmlns:a16="http://schemas.microsoft.com/office/drawing/2014/main" id="{00000000-0008-0000-0900-00002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1" name="직사각형 139">
          <a:extLst>
            <a:ext uri="{FF2B5EF4-FFF2-40B4-BE49-F238E27FC236}">
              <a16:creationId xmlns:a16="http://schemas.microsoft.com/office/drawing/2014/main" id="{00000000-0008-0000-0900-00002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2" name="직사각형 140">
          <a:extLst>
            <a:ext uri="{FF2B5EF4-FFF2-40B4-BE49-F238E27FC236}">
              <a16:creationId xmlns:a16="http://schemas.microsoft.com/office/drawing/2014/main" id="{00000000-0008-0000-0900-00002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3" name="직사각형 141">
          <a:extLst>
            <a:ext uri="{FF2B5EF4-FFF2-40B4-BE49-F238E27FC236}">
              <a16:creationId xmlns:a16="http://schemas.microsoft.com/office/drawing/2014/main" id="{00000000-0008-0000-0900-00002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4" name="직사각형 142">
          <a:extLst>
            <a:ext uri="{FF2B5EF4-FFF2-40B4-BE49-F238E27FC236}">
              <a16:creationId xmlns:a16="http://schemas.microsoft.com/office/drawing/2014/main" id="{00000000-0008-0000-0900-00002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5" name="직사각형 143">
          <a:extLst>
            <a:ext uri="{FF2B5EF4-FFF2-40B4-BE49-F238E27FC236}">
              <a16:creationId xmlns:a16="http://schemas.microsoft.com/office/drawing/2014/main" id="{00000000-0008-0000-0900-00002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6" name="직사각형 144">
          <a:extLst>
            <a:ext uri="{FF2B5EF4-FFF2-40B4-BE49-F238E27FC236}">
              <a16:creationId xmlns:a16="http://schemas.microsoft.com/office/drawing/2014/main" id="{00000000-0008-0000-0900-00003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7" name="직사각형 145">
          <a:extLst>
            <a:ext uri="{FF2B5EF4-FFF2-40B4-BE49-F238E27FC236}">
              <a16:creationId xmlns:a16="http://schemas.microsoft.com/office/drawing/2014/main" id="{00000000-0008-0000-0900-00003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8" name="직사각형 146">
          <a:extLst>
            <a:ext uri="{FF2B5EF4-FFF2-40B4-BE49-F238E27FC236}">
              <a16:creationId xmlns:a16="http://schemas.microsoft.com/office/drawing/2014/main" id="{00000000-0008-0000-0900-00003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099" name="직사각형 147">
          <a:extLst>
            <a:ext uri="{FF2B5EF4-FFF2-40B4-BE49-F238E27FC236}">
              <a16:creationId xmlns:a16="http://schemas.microsoft.com/office/drawing/2014/main" id="{00000000-0008-0000-0900-00003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00" name="직사각형 148">
          <a:extLst>
            <a:ext uri="{FF2B5EF4-FFF2-40B4-BE49-F238E27FC236}">
              <a16:creationId xmlns:a16="http://schemas.microsoft.com/office/drawing/2014/main" id="{00000000-0008-0000-0900-00003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01" name="직사각형 149">
          <a:extLst>
            <a:ext uri="{FF2B5EF4-FFF2-40B4-BE49-F238E27FC236}">
              <a16:creationId xmlns:a16="http://schemas.microsoft.com/office/drawing/2014/main" id="{00000000-0008-0000-0900-00003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2102" name="직사각형 150">
          <a:extLst>
            <a:ext uri="{FF2B5EF4-FFF2-40B4-BE49-F238E27FC236}">
              <a16:creationId xmlns:a16="http://schemas.microsoft.com/office/drawing/2014/main" id="{00000000-0008-0000-0900-00003608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03" name="직사각형 151">
          <a:extLst>
            <a:ext uri="{FF2B5EF4-FFF2-40B4-BE49-F238E27FC236}">
              <a16:creationId xmlns:a16="http://schemas.microsoft.com/office/drawing/2014/main" id="{00000000-0008-0000-0900-00003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04" name="직사각형 152">
          <a:extLst>
            <a:ext uri="{FF2B5EF4-FFF2-40B4-BE49-F238E27FC236}">
              <a16:creationId xmlns:a16="http://schemas.microsoft.com/office/drawing/2014/main" id="{00000000-0008-0000-0900-00003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05" name="직사각형 153">
          <a:extLst>
            <a:ext uri="{FF2B5EF4-FFF2-40B4-BE49-F238E27FC236}">
              <a16:creationId xmlns:a16="http://schemas.microsoft.com/office/drawing/2014/main" id="{00000000-0008-0000-0900-00003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06" name="직사각형 154">
          <a:extLst>
            <a:ext uri="{FF2B5EF4-FFF2-40B4-BE49-F238E27FC236}">
              <a16:creationId xmlns:a16="http://schemas.microsoft.com/office/drawing/2014/main" id="{00000000-0008-0000-0900-00003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07" name="직사각형 155">
          <a:extLst>
            <a:ext uri="{FF2B5EF4-FFF2-40B4-BE49-F238E27FC236}">
              <a16:creationId xmlns:a16="http://schemas.microsoft.com/office/drawing/2014/main" id="{00000000-0008-0000-0900-00003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08" name="직사각형 156">
          <a:extLst>
            <a:ext uri="{FF2B5EF4-FFF2-40B4-BE49-F238E27FC236}">
              <a16:creationId xmlns:a16="http://schemas.microsoft.com/office/drawing/2014/main" id="{00000000-0008-0000-0900-00003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09" name="직사각형 157">
          <a:extLst>
            <a:ext uri="{FF2B5EF4-FFF2-40B4-BE49-F238E27FC236}">
              <a16:creationId xmlns:a16="http://schemas.microsoft.com/office/drawing/2014/main" id="{00000000-0008-0000-0900-00003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10" name="직사각형 158">
          <a:extLst>
            <a:ext uri="{FF2B5EF4-FFF2-40B4-BE49-F238E27FC236}">
              <a16:creationId xmlns:a16="http://schemas.microsoft.com/office/drawing/2014/main" id="{00000000-0008-0000-0900-00003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11" name="직사각형 159">
          <a:extLst>
            <a:ext uri="{FF2B5EF4-FFF2-40B4-BE49-F238E27FC236}">
              <a16:creationId xmlns:a16="http://schemas.microsoft.com/office/drawing/2014/main" id="{00000000-0008-0000-0900-00003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12" name="직사각형 160">
          <a:extLst>
            <a:ext uri="{FF2B5EF4-FFF2-40B4-BE49-F238E27FC236}">
              <a16:creationId xmlns:a16="http://schemas.microsoft.com/office/drawing/2014/main" id="{00000000-0008-0000-0900-00004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13" name="직사각형 161">
          <a:extLst>
            <a:ext uri="{FF2B5EF4-FFF2-40B4-BE49-F238E27FC236}">
              <a16:creationId xmlns:a16="http://schemas.microsoft.com/office/drawing/2014/main" id="{00000000-0008-0000-0900-00004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4" name="직사각형 163">
          <a:extLst>
            <a:ext uri="{FF2B5EF4-FFF2-40B4-BE49-F238E27FC236}">
              <a16:creationId xmlns:a16="http://schemas.microsoft.com/office/drawing/2014/main" id="{00000000-0008-0000-0900-00004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5" name="직사각형 164">
          <a:extLst>
            <a:ext uri="{FF2B5EF4-FFF2-40B4-BE49-F238E27FC236}">
              <a16:creationId xmlns:a16="http://schemas.microsoft.com/office/drawing/2014/main" id="{00000000-0008-0000-0900-00004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6" name="직사각형 165">
          <a:extLst>
            <a:ext uri="{FF2B5EF4-FFF2-40B4-BE49-F238E27FC236}">
              <a16:creationId xmlns:a16="http://schemas.microsoft.com/office/drawing/2014/main" id="{00000000-0008-0000-0900-00004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7" name="직사각형 166">
          <a:extLst>
            <a:ext uri="{FF2B5EF4-FFF2-40B4-BE49-F238E27FC236}">
              <a16:creationId xmlns:a16="http://schemas.microsoft.com/office/drawing/2014/main" id="{00000000-0008-0000-0900-00004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8" name="직사각형 167">
          <a:extLst>
            <a:ext uri="{FF2B5EF4-FFF2-40B4-BE49-F238E27FC236}">
              <a16:creationId xmlns:a16="http://schemas.microsoft.com/office/drawing/2014/main" id="{00000000-0008-0000-0900-00004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19" name="직사각형 168">
          <a:extLst>
            <a:ext uri="{FF2B5EF4-FFF2-40B4-BE49-F238E27FC236}">
              <a16:creationId xmlns:a16="http://schemas.microsoft.com/office/drawing/2014/main" id="{00000000-0008-0000-0900-00004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0" name="직사각형 169">
          <a:extLst>
            <a:ext uri="{FF2B5EF4-FFF2-40B4-BE49-F238E27FC236}">
              <a16:creationId xmlns:a16="http://schemas.microsoft.com/office/drawing/2014/main" id="{00000000-0008-0000-0900-00004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1" name="직사각형 170">
          <a:extLst>
            <a:ext uri="{FF2B5EF4-FFF2-40B4-BE49-F238E27FC236}">
              <a16:creationId xmlns:a16="http://schemas.microsoft.com/office/drawing/2014/main" id="{00000000-0008-0000-0900-00004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2" name="직사각형 171">
          <a:extLst>
            <a:ext uri="{FF2B5EF4-FFF2-40B4-BE49-F238E27FC236}">
              <a16:creationId xmlns:a16="http://schemas.microsoft.com/office/drawing/2014/main" id="{00000000-0008-0000-0900-00004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3" name="직사각형 172">
          <a:extLst>
            <a:ext uri="{FF2B5EF4-FFF2-40B4-BE49-F238E27FC236}">
              <a16:creationId xmlns:a16="http://schemas.microsoft.com/office/drawing/2014/main" id="{00000000-0008-0000-0900-00004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4" name="직사각형 173">
          <a:extLst>
            <a:ext uri="{FF2B5EF4-FFF2-40B4-BE49-F238E27FC236}">
              <a16:creationId xmlns:a16="http://schemas.microsoft.com/office/drawing/2014/main" id="{00000000-0008-0000-0900-00004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5" name="직사각형 174">
          <a:extLst>
            <a:ext uri="{FF2B5EF4-FFF2-40B4-BE49-F238E27FC236}">
              <a16:creationId xmlns:a16="http://schemas.microsoft.com/office/drawing/2014/main" id="{00000000-0008-0000-0900-00004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6" name="직사각형 175">
          <a:extLst>
            <a:ext uri="{FF2B5EF4-FFF2-40B4-BE49-F238E27FC236}">
              <a16:creationId xmlns:a16="http://schemas.microsoft.com/office/drawing/2014/main" id="{00000000-0008-0000-0900-00004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7" name="직사각형 176">
          <a:extLst>
            <a:ext uri="{FF2B5EF4-FFF2-40B4-BE49-F238E27FC236}">
              <a16:creationId xmlns:a16="http://schemas.microsoft.com/office/drawing/2014/main" id="{00000000-0008-0000-0900-00004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8" name="직사각형 177">
          <a:extLst>
            <a:ext uri="{FF2B5EF4-FFF2-40B4-BE49-F238E27FC236}">
              <a16:creationId xmlns:a16="http://schemas.microsoft.com/office/drawing/2014/main" id="{00000000-0008-0000-0900-00005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29" name="직사각형 178">
          <a:extLst>
            <a:ext uri="{FF2B5EF4-FFF2-40B4-BE49-F238E27FC236}">
              <a16:creationId xmlns:a16="http://schemas.microsoft.com/office/drawing/2014/main" id="{00000000-0008-0000-0900-00005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0" name="직사각형 179">
          <a:extLst>
            <a:ext uri="{FF2B5EF4-FFF2-40B4-BE49-F238E27FC236}">
              <a16:creationId xmlns:a16="http://schemas.microsoft.com/office/drawing/2014/main" id="{00000000-0008-0000-0900-00005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1" name="직사각형 180">
          <a:extLst>
            <a:ext uri="{FF2B5EF4-FFF2-40B4-BE49-F238E27FC236}">
              <a16:creationId xmlns:a16="http://schemas.microsoft.com/office/drawing/2014/main" id="{00000000-0008-0000-0900-00005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2" name="직사각형 181">
          <a:extLst>
            <a:ext uri="{FF2B5EF4-FFF2-40B4-BE49-F238E27FC236}">
              <a16:creationId xmlns:a16="http://schemas.microsoft.com/office/drawing/2014/main" id="{00000000-0008-0000-0900-00005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3" name="직사각형 182">
          <a:extLst>
            <a:ext uri="{FF2B5EF4-FFF2-40B4-BE49-F238E27FC236}">
              <a16:creationId xmlns:a16="http://schemas.microsoft.com/office/drawing/2014/main" id="{00000000-0008-0000-0900-00005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4" name="직사각형 183">
          <a:extLst>
            <a:ext uri="{FF2B5EF4-FFF2-40B4-BE49-F238E27FC236}">
              <a16:creationId xmlns:a16="http://schemas.microsoft.com/office/drawing/2014/main" id="{00000000-0008-0000-0900-00005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5" name="직사각형 184">
          <a:extLst>
            <a:ext uri="{FF2B5EF4-FFF2-40B4-BE49-F238E27FC236}">
              <a16:creationId xmlns:a16="http://schemas.microsoft.com/office/drawing/2014/main" id="{00000000-0008-0000-0900-00005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6" name="직사각형 185">
          <a:extLst>
            <a:ext uri="{FF2B5EF4-FFF2-40B4-BE49-F238E27FC236}">
              <a16:creationId xmlns:a16="http://schemas.microsoft.com/office/drawing/2014/main" id="{00000000-0008-0000-0900-00005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7" name="직사각형 186">
          <a:extLst>
            <a:ext uri="{FF2B5EF4-FFF2-40B4-BE49-F238E27FC236}">
              <a16:creationId xmlns:a16="http://schemas.microsoft.com/office/drawing/2014/main" id="{00000000-0008-0000-0900-00005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38" name="직사각형 187">
          <a:extLst>
            <a:ext uri="{FF2B5EF4-FFF2-40B4-BE49-F238E27FC236}">
              <a16:creationId xmlns:a16="http://schemas.microsoft.com/office/drawing/2014/main" id="{00000000-0008-0000-0900-00005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2139" name="직사각형 188">
          <a:extLst>
            <a:ext uri="{FF2B5EF4-FFF2-40B4-BE49-F238E27FC236}">
              <a16:creationId xmlns:a16="http://schemas.microsoft.com/office/drawing/2014/main" id="{00000000-0008-0000-0900-00005B08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40" name="직사각형 189">
          <a:extLst>
            <a:ext uri="{FF2B5EF4-FFF2-40B4-BE49-F238E27FC236}">
              <a16:creationId xmlns:a16="http://schemas.microsoft.com/office/drawing/2014/main" id="{00000000-0008-0000-0900-00005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41" name="직사각형 190">
          <a:extLst>
            <a:ext uri="{FF2B5EF4-FFF2-40B4-BE49-F238E27FC236}">
              <a16:creationId xmlns:a16="http://schemas.microsoft.com/office/drawing/2014/main" id="{00000000-0008-0000-0900-00005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2142" name="직사각형 191">
          <a:extLst>
            <a:ext uri="{FF2B5EF4-FFF2-40B4-BE49-F238E27FC236}">
              <a16:creationId xmlns:a16="http://schemas.microsoft.com/office/drawing/2014/main" id="{00000000-0008-0000-0900-00005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3" name="직사각형 192">
          <a:extLst>
            <a:ext uri="{FF2B5EF4-FFF2-40B4-BE49-F238E27FC236}">
              <a16:creationId xmlns:a16="http://schemas.microsoft.com/office/drawing/2014/main" id="{00000000-0008-0000-0900-00005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4" name="직사각형 193">
          <a:extLst>
            <a:ext uri="{FF2B5EF4-FFF2-40B4-BE49-F238E27FC236}">
              <a16:creationId xmlns:a16="http://schemas.microsoft.com/office/drawing/2014/main" id="{00000000-0008-0000-0900-00006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5" name="직사각형 194">
          <a:extLst>
            <a:ext uri="{FF2B5EF4-FFF2-40B4-BE49-F238E27FC236}">
              <a16:creationId xmlns:a16="http://schemas.microsoft.com/office/drawing/2014/main" id="{00000000-0008-0000-0900-00006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6" name="직사각형 195">
          <a:extLst>
            <a:ext uri="{FF2B5EF4-FFF2-40B4-BE49-F238E27FC236}">
              <a16:creationId xmlns:a16="http://schemas.microsoft.com/office/drawing/2014/main" id="{00000000-0008-0000-0900-00006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7" name="직사각형 196">
          <a:extLst>
            <a:ext uri="{FF2B5EF4-FFF2-40B4-BE49-F238E27FC236}">
              <a16:creationId xmlns:a16="http://schemas.microsoft.com/office/drawing/2014/main" id="{00000000-0008-0000-0900-00006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8" name="직사각형 197">
          <a:extLst>
            <a:ext uri="{FF2B5EF4-FFF2-40B4-BE49-F238E27FC236}">
              <a16:creationId xmlns:a16="http://schemas.microsoft.com/office/drawing/2014/main" id="{00000000-0008-0000-0900-00006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49" name="직사각형 198">
          <a:extLst>
            <a:ext uri="{FF2B5EF4-FFF2-40B4-BE49-F238E27FC236}">
              <a16:creationId xmlns:a16="http://schemas.microsoft.com/office/drawing/2014/main" id="{00000000-0008-0000-0900-00006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2150" name="직사각형 199">
          <a:extLst>
            <a:ext uri="{FF2B5EF4-FFF2-40B4-BE49-F238E27FC236}">
              <a16:creationId xmlns:a16="http://schemas.microsoft.com/office/drawing/2014/main" id="{00000000-0008-0000-0900-00006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1" name="직사각형 200">
          <a:extLst>
            <a:ext uri="{FF2B5EF4-FFF2-40B4-BE49-F238E27FC236}">
              <a16:creationId xmlns:a16="http://schemas.microsoft.com/office/drawing/2014/main" id="{00000000-0008-0000-0900-00006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2" name="직사각형 201">
          <a:extLst>
            <a:ext uri="{FF2B5EF4-FFF2-40B4-BE49-F238E27FC236}">
              <a16:creationId xmlns:a16="http://schemas.microsoft.com/office/drawing/2014/main" id="{00000000-0008-0000-0900-00006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3" name="직사각형 202">
          <a:extLst>
            <a:ext uri="{FF2B5EF4-FFF2-40B4-BE49-F238E27FC236}">
              <a16:creationId xmlns:a16="http://schemas.microsoft.com/office/drawing/2014/main" id="{00000000-0008-0000-0900-00006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4" name="직사각형 203">
          <a:extLst>
            <a:ext uri="{FF2B5EF4-FFF2-40B4-BE49-F238E27FC236}">
              <a16:creationId xmlns:a16="http://schemas.microsoft.com/office/drawing/2014/main" id="{00000000-0008-0000-0900-00006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5" name="직사각형 204">
          <a:extLst>
            <a:ext uri="{FF2B5EF4-FFF2-40B4-BE49-F238E27FC236}">
              <a16:creationId xmlns:a16="http://schemas.microsoft.com/office/drawing/2014/main" id="{00000000-0008-0000-0900-00006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6" name="직사각형 205">
          <a:extLst>
            <a:ext uri="{FF2B5EF4-FFF2-40B4-BE49-F238E27FC236}">
              <a16:creationId xmlns:a16="http://schemas.microsoft.com/office/drawing/2014/main" id="{00000000-0008-0000-0900-00006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7" name="직사각형 206">
          <a:extLst>
            <a:ext uri="{FF2B5EF4-FFF2-40B4-BE49-F238E27FC236}">
              <a16:creationId xmlns:a16="http://schemas.microsoft.com/office/drawing/2014/main" id="{00000000-0008-0000-0900-00006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8" name="직사각형 207">
          <a:extLst>
            <a:ext uri="{FF2B5EF4-FFF2-40B4-BE49-F238E27FC236}">
              <a16:creationId xmlns:a16="http://schemas.microsoft.com/office/drawing/2014/main" id="{00000000-0008-0000-0900-00006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59" name="직사각형 208">
          <a:extLst>
            <a:ext uri="{FF2B5EF4-FFF2-40B4-BE49-F238E27FC236}">
              <a16:creationId xmlns:a16="http://schemas.microsoft.com/office/drawing/2014/main" id="{00000000-0008-0000-0900-00006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0" name="직사각형 209">
          <a:extLst>
            <a:ext uri="{FF2B5EF4-FFF2-40B4-BE49-F238E27FC236}">
              <a16:creationId xmlns:a16="http://schemas.microsoft.com/office/drawing/2014/main" id="{00000000-0008-0000-0900-00007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1" name="직사각형 210">
          <a:extLst>
            <a:ext uri="{FF2B5EF4-FFF2-40B4-BE49-F238E27FC236}">
              <a16:creationId xmlns:a16="http://schemas.microsoft.com/office/drawing/2014/main" id="{00000000-0008-0000-0900-00007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2" name="직사각형 211">
          <a:extLst>
            <a:ext uri="{FF2B5EF4-FFF2-40B4-BE49-F238E27FC236}">
              <a16:creationId xmlns:a16="http://schemas.microsoft.com/office/drawing/2014/main" id="{00000000-0008-0000-0900-00007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3" name="직사각형 212">
          <a:extLst>
            <a:ext uri="{FF2B5EF4-FFF2-40B4-BE49-F238E27FC236}">
              <a16:creationId xmlns:a16="http://schemas.microsoft.com/office/drawing/2014/main" id="{00000000-0008-0000-0900-00007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4" name="직사각형 213">
          <a:extLst>
            <a:ext uri="{FF2B5EF4-FFF2-40B4-BE49-F238E27FC236}">
              <a16:creationId xmlns:a16="http://schemas.microsoft.com/office/drawing/2014/main" id="{00000000-0008-0000-0900-00007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5" name="직사각형 214">
          <a:extLst>
            <a:ext uri="{FF2B5EF4-FFF2-40B4-BE49-F238E27FC236}">
              <a16:creationId xmlns:a16="http://schemas.microsoft.com/office/drawing/2014/main" id="{00000000-0008-0000-0900-00007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6" name="직사각형 215">
          <a:extLst>
            <a:ext uri="{FF2B5EF4-FFF2-40B4-BE49-F238E27FC236}">
              <a16:creationId xmlns:a16="http://schemas.microsoft.com/office/drawing/2014/main" id="{00000000-0008-0000-0900-00007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7" name="직사각형 216">
          <a:extLst>
            <a:ext uri="{FF2B5EF4-FFF2-40B4-BE49-F238E27FC236}">
              <a16:creationId xmlns:a16="http://schemas.microsoft.com/office/drawing/2014/main" id="{00000000-0008-0000-0900-00007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8" name="직사각형 217">
          <a:extLst>
            <a:ext uri="{FF2B5EF4-FFF2-40B4-BE49-F238E27FC236}">
              <a16:creationId xmlns:a16="http://schemas.microsoft.com/office/drawing/2014/main" id="{00000000-0008-0000-0900-00007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69" name="직사각형 218">
          <a:extLst>
            <a:ext uri="{FF2B5EF4-FFF2-40B4-BE49-F238E27FC236}">
              <a16:creationId xmlns:a16="http://schemas.microsoft.com/office/drawing/2014/main" id="{00000000-0008-0000-0900-00007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0" name="직사각형 219">
          <a:extLst>
            <a:ext uri="{FF2B5EF4-FFF2-40B4-BE49-F238E27FC236}">
              <a16:creationId xmlns:a16="http://schemas.microsoft.com/office/drawing/2014/main" id="{00000000-0008-0000-0900-00007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1" name="직사각형 220">
          <a:extLst>
            <a:ext uri="{FF2B5EF4-FFF2-40B4-BE49-F238E27FC236}">
              <a16:creationId xmlns:a16="http://schemas.microsoft.com/office/drawing/2014/main" id="{00000000-0008-0000-0900-00007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2" name="직사각형 221">
          <a:extLst>
            <a:ext uri="{FF2B5EF4-FFF2-40B4-BE49-F238E27FC236}">
              <a16:creationId xmlns:a16="http://schemas.microsoft.com/office/drawing/2014/main" id="{00000000-0008-0000-0900-00007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3" name="직사각형 222">
          <a:extLst>
            <a:ext uri="{FF2B5EF4-FFF2-40B4-BE49-F238E27FC236}">
              <a16:creationId xmlns:a16="http://schemas.microsoft.com/office/drawing/2014/main" id="{00000000-0008-0000-0900-00007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4" name="직사각형 223">
          <a:extLst>
            <a:ext uri="{FF2B5EF4-FFF2-40B4-BE49-F238E27FC236}">
              <a16:creationId xmlns:a16="http://schemas.microsoft.com/office/drawing/2014/main" id="{00000000-0008-0000-0900-00007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5" name="직사각형 224">
          <a:extLst>
            <a:ext uri="{FF2B5EF4-FFF2-40B4-BE49-F238E27FC236}">
              <a16:creationId xmlns:a16="http://schemas.microsoft.com/office/drawing/2014/main" id="{00000000-0008-0000-0900-00007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6" name="직사각형 225">
          <a:extLst>
            <a:ext uri="{FF2B5EF4-FFF2-40B4-BE49-F238E27FC236}">
              <a16:creationId xmlns:a16="http://schemas.microsoft.com/office/drawing/2014/main" id="{00000000-0008-0000-0900-00008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142875</xdr:rowOff>
    </xdr:to>
    <xdr:sp macro="" textlink="">
      <xdr:nvSpPr>
        <xdr:cNvPr id="2177" name="직사각형 226">
          <a:extLst>
            <a:ext uri="{FF2B5EF4-FFF2-40B4-BE49-F238E27FC236}">
              <a16:creationId xmlns:a16="http://schemas.microsoft.com/office/drawing/2014/main" id="{00000000-0008-0000-0900-00008108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8" name="직사각형 227">
          <a:extLst>
            <a:ext uri="{FF2B5EF4-FFF2-40B4-BE49-F238E27FC236}">
              <a16:creationId xmlns:a16="http://schemas.microsoft.com/office/drawing/2014/main" id="{00000000-0008-0000-0900-00008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79" name="직사각형 228">
          <a:extLst>
            <a:ext uri="{FF2B5EF4-FFF2-40B4-BE49-F238E27FC236}">
              <a16:creationId xmlns:a16="http://schemas.microsoft.com/office/drawing/2014/main" id="{00000000-0008-0000-0900-00008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0" name="직사각형 229">
          <a:extLst>
            <a:ext uri="{FF2B5EF4-FFF2-40B4-BE49-F238E27FC236}">
              <a16:creationId xmlns:a16="http://schemas.microsoft.com/office/drawing/2014/main" id="{00000000-0008-0000-0900-00008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1" name="직사각형 230">
          <a:extLst>
            <a:ext uri="{FF2B5EF4-FFF2-40B4-BE49-F238E27FC236}">
              <a16:creationId xmlns:a16="http://schemas.microsoft.com/office/drawing/2014/main" id="{00000000-0008-0000-0900-00008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2" name="직사각형 231">
          <a:extLst>
            <a:ext uri="{FF2B5EF4-FFF2-40B4-BE49-F238E27FC236}">
              <a16:creationId xmlns:a16="http://schemas.microsoft.com/office/drawing/2014/main" id="{00000000-0008-0000-0900-00008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3" name="직사각형 232">
          <a:extLst>
            <a:ext uri="{FF2B5EF4-FFF2-40B4-BE49-F238E27FC236}">
              <a16:creationId xmlns:a16="http://schemas.microsoft.com/office/drawing/2014/main" id="{00000000-0008-0000-0900-00008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4" name="직사각형 233">
          <a:extLst>
            <a:ext uri="{FF2B5EF4-FFF2-40B4-BE49-F238E27FC236}">
              <a16:creationId xmlns:a16="http://schemas.microsoft.com/office/drawing/2014/main" id="{00000000-0008-0000-0900-00008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5" name="직사각형 234">
          <a:extLst>
            <a:ext uri="{FF2B5EF4-FFF2-40B4-BE49-F238E27FC236}">
              <a16:creationId xmlns:a16="http://schemas.microsoft.com/office/drawing/2014/main" id="{00000000-0008-0000-0900-00008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6" name="직사각형 235">
          <a:extLst>
            <a:ext uri="{FF2B5EF4-FFF2-40B4-BE49-F238E27FC236}">
              <a16:creationId xmlns:a16="http://schemas.microsoft.com/office/drawing/2014/main" id="{00000000-0008-0000-0900-00008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7" name="직사각형 236">
          <a:extLst>
            <a:ext uri="{FF2B5EF4-FFF2-40B4-BE49-F238E27FC236}">
              <a16:creationId xmlns:a16="http://schemas.microsoft.com/office/drawing/2014/main" id="{00000000-0008-0000-0900-00008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8" name="직사각형 237">
          <a:extLst>
            <a:ext uri="{FF2B5EF4-FFF2-40B4-BE49-F238E27FC236}">
              <a16:creationId xmlns:a16="http://schemas.microsoft.com/office/drawing/2014/main" id="{00000000-0008-0000-0900-00008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89" name="직사각형 238">
          <a:extLst>
            <a:ext uri="{FF2B5EF4-FFF2-40B4-BE49-F238E27FC236}">
              <a16:creationId xmlns:a16="http://schemas.microsoft.com/office/drawing/2014/main" id="{00000000-0008-0000-0900-00008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0" name="직사각형 239">
          <a:extLst>
            <a:ext uri="{FF2B5EF4-FFF2-40B4-BE49-F238E27FC236}">
              <a16:creationId xmlns:a16="http://schemas.microsoft.com/office/drawing/2014/main" id="{00000000-0008-0000-0900-00008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1" name="직사각형 240">
          <a:extLst>
            <a:ext uri="{FF2B5EF4-FFF2-40B4-BE49-F238E27FC236}">
              <a16:creationId xmlns:a16="http://schemas.microsoft.com/office/drawing/2014/main" id="{00000000-0008-0000-0900-00008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2" name="직사각형 241">
          <a:extLst>
            <a:ext uri="{FF2B5EF4-FFF2-40B4-BE49-F238E27FC236}">
              <a16:creationId xmlns:a16="http://schemas.microsoft.com/office/drawing/2014/main" id="{00000000-0008-0000-0900-00009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3" name="직사각형 242">
          <a:extLst>
            <a:ext uri="{FF2B5EF4-FFF2-40B4-BE49-F238E27FC236}">
              <a16:creationId xmlns:a16="http://schemas.microsoft.com/office/drawing/2014/main" id="{00000000-0008-0000-0900-00009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4" name="직사각형 243">
          <a:extLst>
            <a:ext uri="{FF2B5EF4-FFF2-40B4-BE49-F238E27FC236}">
              <a16:creationId xmlns:a16="http://schemas.microsoft.com/office/drawing/2014/main" id="{00000000-0008-0000-0900-00009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5" name="직사각형 244">
          <a:extLst>
            <a:ext uri="{FF2B5EF4-FFF2-40B4-BE49-F238E27FC236}">
              <a16:creationId xmlns:a16="http://schemas.microsoft.com/office/drawing/2014/main" id="{00000000-0008-0000-0900-00009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6" name="직사각형 245">
          <a:extLst>
            <a:ext uri="{FF2B5EF4-FFF2-40B4-BE49-F238E27FC236}">
              <a16:creationId xmlns:a16="http://schemas.microsoft.com/office/drawing/2014/main" id="{00000000-0008-0000-0900-00009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7" name="직사각형 246">
          <a:extLst>
            <a:ext uri="{FF2B5EF4-FFF2-40B4-BE49-F238E27FC236}">
              <a16:creationId xmlns:a16="http://schemas.microsoft.com/office/drawing/2014/main" id="{00000000-0008-0000-0900-00009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8" name="직사각형 247">
          <a:extLst>
            <a:ext uri="{FF2B5EF4-FFF2-40B4-BE49-F238E27FC236}">
              <a16:creationId xmlns:a16="http://schemas.microsoft.com/office/drawing/2014/main" id="{00000000-0008-0000-0900-00009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199" name="직사각형 248">
          <a:extLst>
            <a:ext uri="{FF2B5EF4-FFF2-40B4-BE49-F238E27FC236}">
              <a16:creationId xmlns:a16="http://schemas.microsoft.com/office/drawing/2014/main" id="{00000000-0008-0000-0900-000097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0" name="직사각형 249">
          <a:extLst>
            <a:ext uri="{FF2B5EF4-FFF2-40B4-BE49-F238E27FC236}">
              <a16:creationId xmlns:a16="http://schemas.microsoft.com/office/drawing/2014/main" id="{00000000-0008-0000-0900-00009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1" name="직사각형 250">
          <a:extLst>
            <a:ext uri="{FF2B5EF4-FFF2-40B4-BE49-F238E27FC236}">
              <a16:creationId xmlns:a16="http://schemas.microsoft.com/office/drawing/2014/main" id="{00000000-0008-0000-0900-00009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2" name="직사각형 251">
          <a:extLst>
            <a:ext uri="{FF2B5EF4-FFF2-40B4-BE49-F238E27FC236}">
              <a16:creationId xmlns:a16="http://schemas.microsoft.com/office/drawing/2014/main" id="{00000000-0008-0000-0900-00009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3" name="직사각형 252">
          <a:extLst>
            <a:ext uri="{FF2B5EF4-FFF2-40B4-BE49-F238E27FC236}">
              <a16:creationId xmlns:a16="http://schemas.microsoft.com/office/drawing/2014/main" id="{00000000-0008-0000-0900-00009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4" name="직사각형 253">
          <a:extLst>
            <a:ext uri="{FF2B5EF4-FFF2-40B4-BE49-F238E27FC236}">
              <a16:creationId xmlns:a16="http://schemas.microsoft.com/office/drawing/2014/main" id="{00000000-0008-0000-0900-00009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5" name="직사각형 254">
          <a:extLst>
            <a:ext uri="{FF2B5EF4-FFF2-40B4-BE49-F238E27FC236}">
              <a16:creationId xmlns:a16="http://schemas.microsoft.com/office/drawing/2014/main" id="{00000000-0008-0000-0900-00009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6" name="직사각형 255">
          <a:extLst>
            <a:ext uri="{FF2B5EF4-FFF2-40B4-BE49-F238E27FC236}">
              <a16:creationId xmlns:a16="http://schemas.microsoft.com/office/drawing/2014/main" id="{00000000-0008-0000-0900-00009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7" name="직사각형 256">
          <a:extLst>
            <a:ext uri="{FF2B5EF4-FFF2-40B4-BE49-F238E27FC236}">
              <a16:creationId xmlns:a16="http://schemas.microsoft.com/office/drawing/2014/main" id="{00000000-0008-0000-0900-00009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8" name="직사각형 257">
          <a:extLst>
            <a:ext uri="{FF2B5EF4-FFF2-40B4-BE49-F238E27FC236}">
              <a16:creationId xmlns:a16="http://schemas.microsoft.com/office/drawing/2014/main" id="{00000000-0008-0000-0900-0000A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09" name="직사각형 258">
          <a:extLst>
            <a:ext uri="{FF2B5EF4-FFF2-40B4-BE49-F238E27FC236}">
              <a16:creationId xmlns:a16="http://schemas.microsoft.com/office/drawing/2014/main" id="{00000000-0008-0000-0900-0000A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0" name="직사각형 259">
          <a:extLst>
            <a:ext uri="{FF2B5EF4-FFF2-40B4-BE49-F238E27FC236}">
              <a16:creationId xmlns:a16="http://schemas.microsoft.com/office/drawing/2014/main" id="{00000000-0008-0000-0900-0000A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1" name="직사각형 260">
          <a:extLst>
            <a:ext uri="{FF2B5EF4-FFF2-40B4-BE49-F238E27FC236}">
              <a16:creationId xmlns:a16="http://schemas.microsoft.com/office/drawing/2014/main" id="{00000000-0008-0000-0900-0000A3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2" name="직사각형 261">
          <a:extLst>
            <a:ext uri="{FF2B5EF4-FFF2-40B4-BE49-F238E27FC236}">
              <a16:creationId xmlns:a16="http://schemas.microsoft.com/office/drawing/2014/main" id="{00000000-0008-0000-0900-0000A4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3" name="직사각형 262">
          <a:extLst>
            <a:ext uri="{FF2B5EF4-FFF2-40B4-BE49-F238E27FC236}">
              <a16:creationId xmlns:a16="http://schemas.microsoft.com/office/drawing/2014/main" id="{00000000-0008-0000-0900-0000A5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4" name="직사각형 263">
          <a:extLst>
            <a:ext uri="{FF2B5EF4-FFF2-40B4-BE49-F238E27FC236}">
              <a16:creationId xmlns:a16="http://schemas.microsoft.com/office/drawing/2014/main" id="{00000000-0008-0000-0900-0000A6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142875</xdr:rowOff>
    </xdr:to>
    <xdr:sp macro="" textlink="">
      <xdr:nvSpPr>
        <xdr:cNvPr id="2215" name="직사각형 264">
          <a:extLst>
            <a:ext uri="{FF2B5EF4-FFF2-40B4-BE49-F238E27FC236}">
              <a16:creationId xmlns:a16="http://schemas.microsoft.com/office/drawing/2014/main" id="{00000000-0008-0000-0900-0000A708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6" name="직사각형 265">
          <a:extLst>
            <a:ext uri="{FF2B5EF4-FFF2-40B4-BE49-F238E27FC236}">
              <a16:creationId xmlns:a16="http://schemas.microsoft.com/office/drawing/2014/main" id="{00000000-0008-0000-0900-0000A8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7" name="직사각형 266">
          <a:extLst>
            <a:ext uri="{FF2B5EF4-FFF2-40B4-BE49-F238E27FC236}">
              <a16:creationId xmlns:a16="http://schemas.microsoft.com/office/drawing/2014/main" id="{00000000-0008-0000-0900-0000A9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8" name="직사각형 267">
          <a:extLst>
            <a:ext uri="{FF2B5EF4-FFF2-40B4-BE49-F238E27FC236}">
              <a16:creationId xmlns:a16="http://schemas.microsoft.com/office/drawing/2014/main" id="{00000000-0008-0000-0900-0000AA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19" name="직사각형 268">
          <a:extLst>
            <a:ext uri="{FF2B5EF4-FFF2-40B4-BE49-F238E27FC236}">
              <a16:creationId xmlns:a16="http://schemas.microsoft.com/office/drawing/2014/main" id="{00000000-0008-0000-0900-0000AB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0" name="직사각형 269">
          <a:extLst>
            <a:ext uri="{FF2B5EF4-FFF2-40B4-BE49-F238E27FC236}">
              <a16:creationId xmlns:a16="http://schemas.microsoft.com/office/drawing/2014/main" id="{00000000-0008-0000-0900-0000AC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1" name="직사각형 270">
          <a:extLst>
            <a:ext uri="{FF2B5EF4-FFF2-40B4-BE49-F238E27FC236}">
              <a16:creationId xmlns:a16="http://schemas.microsoft.com/office/drawing/2014/main" id="{00000000-0008-0000-0900-0000AD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2" name="직사각형 271">
          <a:extLst>
            <a:ext uri="{FF2B5EF4-FFF2-40B4-BE49-F238E27FC236}">
              <a16:creationId xmlns:a16="http://schemas.microsoft.com/office/drawing/2014/main" id="{00000000-0008-0000-0900-0000AE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3" name="직사각형 272">
          <a:extLst>
            <a:ext uri="{FF2B5EF4-FFF2-40B4-BE49-F238E27FC236}">
              <a16:creationId xmlns:a16="http://schemas.microsoft.com/office/drawing/2014/main" id="{00000000-0008-0000-0900-0000AF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4" name="직사각형 273">
          <a:extLst>
            <a:ext uri="{FF2B5EF4-FFF2-40B4-BE49-F238E27FC236}">
              <a16:creationId xmlns:a16="http://schemas.microsoft.com/office/drawing/2014/main" id="{00000000-0008-0000-0900-0000B0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5" name="직사각형 274">
          <a:extLst>
            <a:ext uri="{FF2B5EF4-FFF2-40B4-BE49-F238E27FC236}">
              <a16:creationId xmlns:a16="http://schemas.microsoft.com/office/drawing/2014/main" id="{00000000-0008-0000-0900-0000B1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2226" name="직사각형 275">
          <a:extLst>
            <a:ext uri="{FF2B5EF4-FFF2-40B4-BE49-F238E27FC236}">
              <a16:creationId xmlns:a16="http://schemas.microsoft.com/office/drawing/2014/main" id="{00000000-0008-0000-0900-0000B208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27" name="직사각형 276">
          <a:extLst>
            <a:ext uri="{FF2B5EF4-FFF2-40B4-BE49-F238E27FC236}">
              <a16:creationId xmlns:a16="http://schemas.microsoft.com/office/drawing/2014/main" id="{00000000-0008-0000-0900-0000B3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28" name="직사각형 277">
          <a:extLst>
            <a:ext uri="{FF2B5EF4-FFF2-40B4-BE49-F238E27FC236}">
              <a16:creationId xmlns:a16="http://schemas.microsoft.com/office/drawing/2014/main" id="{00000000-0008-0000-0900-0000B4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29" name="직사각형 278">
          <a:extLst>
            <a:ext uri="{FF2B5EF4-FFF2-40B4-BE49-F238E27FC236}">
              <a16:creationId xmlns:a16="http://schemas.microsoft.com/office/drawing/2014/main" id="{00000000-0008-0000-0900-0000B5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0" name="직사각형 279">
          <a:extLst>
            <a:ext uri="{FF2B5EF4-FFF2-40B4-BE49-F238E27FC236}">
              <a16:creationId xmlns:a16="http://schemas.microsoft.com/office/drawing/2014/main" id="{00000000-0008-0000-0900-0000B6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1" name="직사각형 280">
          <a:extLst>
            <a:ext uri="{FF2B5EF4-FFF2-40B4-BE49-F238E27FC236}">
              <a16:creationId xmlns:a16="http://schemas.microsoft.com/office/drawing/2014/main" id="{00000000-0008-0000-0900-0000B7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2" name="직사각형 281">
          <a:extLst>
            <a:ext uri="{FF2B5EF4-FFF2-40B4-BE49-F238E27FC236}">
              <a16:creationId xmlns:a16="http://schemas.microsoft.com/office/drawing/2014/main" id="{00000000-0008-0000-0900-0000B8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3" name="직사각형 282">
          <a:extLst>
            <a:ext uri="{FF2B5EF4-FFF2-40B4-BE49-F238E27FC236}">
              <a16:creationId xmlns:a16="http://schemas.microsoft.com/office/drawing/2014/main" id="{00000000-0008-0000-0900-0000B9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4" name="직사각형 283">
          <a:extLst>
            <a:ext uri="{FF2B5EF4-FFF2-40B4-BE49-F238E27FC236}">
              <a16:creationId xmlns:a16="http://schemas.microsoft.com/office/drawing/2014/main" id="{00000000-0008-0000-0900-0000BA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5" name="직사각형 284">
          <a:extLst>
            <a:ext uri="{FF2B5EF4-FFF2-40B4-BE49-F238E27FC236}">
              <a16:creationId xmlns:a16="http://schemas.microsoft.com/office/drawing/2014/main" id="{00000000-0008-0000-0900-0000BB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6" name="직사각형 285">
          <a:extLst>
            <a:ext uri="{FF2B5EF4-FFF2-40B4-BE49-F238E27FC236}">
              <a16:creationId xmlns:a16="http://schemas.microsoft.com/office/drawing/2014/main" id="{00000000-0008-0000-0900-0000BC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7" name="직사각형 286">
          <a:extLst>
            <a:ext uri="{FF2B5EF4-FFF2-40B4-BE49-F238E27FC236}">
              <a16:creationId xmlns:a16="http://schemas.microsoft.com/office/drawing/2014/main" id="{00000000-0008-0000-0900-0000BD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8" name="직사각형 287">
          <a:extLst>
            <a:ext uri="{FF2B5EF4-FFF2-40B4-BE49-F238E27FC236}">
              <a16:creationId xmlns:a16="http://schemas.microsoft.com/office/drawing/2014/main" id="{00000000-0008-0000-0900-0000BE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39" name="직사각형 288">
          <a:extLst>
            <a:ext uri="{FF2B5EF4-FFF2-40B4-BE49-F238E27FC236}">
              <a16:creationId xmlns:a16="http://schemas.microsoft.com/office/drawing/2014/main" id="{00000000-0008-0000-0900-0000BF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0" name="직사각형 289">
          <a:extLst>
            <a:ext uri="{FF2B5EF4-FFF2-40B4-BE49-F238E27FC236}">
              <a16:creationId xmlns:a16="http://schemas.microsoft.com/office/drawing/2014/main" id="{00000000-0008-0000-0900-0000C0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1" name="직사각형 290">
          <a:extLst>
            <a:ext uri="{FF2B5EF4-FFF2-40B4-BE49-F238E27FC236}">
              <a16:creationId xmlns:a16="http://schemas.microsoft.com/office/drawing/2014/main" id="{00000000-0008-0000-0900-0000C1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2" name="직사각형 291">
          <a:extLst>
            <a:ext uri="{FF2B5EF4-FFF2-40B4-BE49-F238E27FC236}">
              <a16:creationId xmlns:a16="http://schemas.microsoft.com/office/drawing/2014/main" id="{00000000-0008-0000-0900-0000C2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3" name="직사각형 292">
          <a:extLst>
            <a:ext uri="{FF2B5EF4-FFF2-40B4-BE49-F238E27FC236}">
              <a16:creationId xmlns:a16="http://schemas.microsoft.com/office/drawing/2014/main" id="{00000000-0008-0000-0900-0000C3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4" name="직사각형 293">
          <a:extLst>
            <a:ext uri="{FF2B5EF4-FFF2-40B4-BE49-F238E27FC236}">
              <a16:creationId xmlns:a16="http://schemas.microsoft.com/office/drawing/2014/main" id="{00000000-0008-0000-0900-0000C4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5" name="직사각형 294">
          <a:extLst>
            <a:ext uri="{FF2B5EF4-FFF2-40B4-BE49-F238E27FC236}">
              <a16:creationId xmlns:a16="http://schemas.microsoft.com/office/drawing/2014/main" id="{00000000-0008-0000-0900-0000C5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6" name="직사각형 295">
          <a:extLst>
            <a:ext uri="{FF2B5EF4-FFF2-40B4-BE49-F238E27FC236}">
              <a16:creationId xmlns:a16="http://schemas.microsoft.com/office/drawing/2014/main" id="{00000000-0008-0000-0900-0000C6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7" name="직사각형 296">
          <a:extLst>
            <a:ext uri="{FF2B5EF4-FFF2-40B4-BE49-F238E27FC236}">
              <a16:creationId xmlns:a16="http://schemas.microsoft.com/office/drawing/2014/main" id="{00000000-0008-0000-0900-0000C7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8" name="직사각형 297">
          <a:extLst>
            <a:ext uri="{FF2B5EF4-FFF2-40B4-BE49-F238E27FC236}">
              <a16:creationId xmlns:a16="http://schemas.microsoft.com/office/drawing/2014/main" id="{00000000-0008-0000-0900-0000C8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49" name="직사각형 298">
          <a:extLst>
            <a:ext uri="{FF2B5EF4-FFF2-40B4-BE49-F238E27FC236}">
              <a16:creationId xmlns:a16="http://schemas.microsoft.com/office/drawing/2014/main" id="{00000000-0008-0000-0900-0000C9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0" name="직사각형 299">
          <a:extLst>
            <a:ext uri="{FF2B5EF4-FFF2-40B4-BE49-F238E27FC236}">
              <a16:creationId xmlns:a16="http://schemas.microsoft.com/office/drawing/2014/main" id="{00000000-0008-0000-0900-0000CA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1" name="직사각형 300">
          <a:extLst>
            <a:ext uri="{FF2B5EF4-FFF2-40B4-BE49-F238E27FC236}">
              <a16:creationId xmlns:a16="http://schemas.microsoft.com/office/drawing/2014/main" id="{00000000-0008-0000-0900-0000CB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2" name="직사각형 301">
          <a:extLst>
            <a:ext uri="{FF2B5EF4-FFF2-40B4-BE49-F238E27FC236}">
              <a16:creationId xmlns:a16="http://schemas.microsoft.com/office/drawing/2014/main" id="{00000000-0008-0000-0900-0000CC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253" name="직사각형 302">
          <a:extLst>
            <a:ext uri="{FF2B5EF4-FFF2-40B4-BE49-F238E27FC236}">
              <a16:creationId xmlns:a16="http://schemas.microsoft.com/office/drawing/2014/main" id="{00000000-0008-0000-0900-0000CD08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4" name="직사각형 303">
          <a:extLst>
            <a:ext uri="{FF2B5EF4-FFF2-40B4-BE49-F238E27FC236}">
              <a16:creationId xmlns:a16="http://schemas.microsoft.com/office/drawing/2014/main" id="{00000000-0008-0000-0900-0000CE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5" name="직사각형 304">
          <a:extLst>
            <a:ext uri="{FF2B5EF4-FFF2-40B4-BE49-F238E27FC236}">
              <a16:creationId xmlns:a16="http://schemas.microsoft.com/office/drawing/2014/main" id="{00000000-0008-0000-0900-0000CF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56" name="직사각형 305">
          <a:extLst>
            <a:ext uri="{FF2B5EF4-FFF2-40B4-BE49-F238E27FC236}">
              <a16:creationId xmlns:a16="http://schemas.microsoft.com/office/drawing/2014/main" id="{00000000-0008-0000-0900-0000D0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57" name="직사각형 306">
          <a:extLst>
            <a:ext uri="{FF2B5EF4-FFF2-40B4-BE49-F238E27FC236}">
              <a16:creationId xmlns:a16="http://schemas.microsoft.com/office/drawing/2014/main" id="{00000000-0008-0000-0900-0000D1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58" name="직사각형 307">
          <a:extLst>
            <a:ext uri="{FF2B5EF4-FFF2-40B4-BE49-F238E27FC236}">
              <a16:creationId xmlns:a16="http://schemas.microsoft.com/office/drawing/2014/main" id="{00000000-0008-0000-0900-0000D2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59" name="직사각형 308">
          <a:extLst>
            <a:ext uri="{FF2B5EF4-FFF2-40B4-BE49-F238E27FC236}">
              <a16:creationId xmlns:a16="http://schemas.microsoft.com/office/drawing/2014/main" id="{00000000-0008-0000-0900-0000D3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60" name="직사각형 309">
          <a:extLst>
            <a:ext uri="{FF2B5EF4-FFF2-40B4-BE49-F238E27FC236}">
              <a16:creationId xmlns:a16="http://schemas.microsoft.com/office/drawing/2014/main" id="{00000000-0008-0000-0900-0000D4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61" name="직사각형 310">
          <a:extLst>
            <a:ext uri="{FF2B5EF4-FFF2-40B4-BE49-F238E27FC236}">
              <a16:creationId xmlns:a16="http://schemas.microsoft.com/office/drawing/2014/main" id="{00000000-0008-0000-0900-0000D5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62" name="직사각형 311">
          <a:extLst>
            <a:ext uri="{FF2B5EF4-FFF2-40B4-BE49-F238E27FC236}">
              <a16:creationId xmlns:a16="http://schemas.microsoft.com/office/drawing/2014/main" id="{00000000-0008-0000-0900-0000D6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63" name="직사각형 312">
          <a:extLst>
            <a:ext uri="{FF2B5EF4-FFF2-40B4-BE49-F238E27FC236}">
              <a16:creationId xmlns:a16="http://schemas.microsoft.com/office/drawing/2014/main" id="{00000000-0008-0000-0900-0000D7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64" name="직사각형 313">
          <a:extLst>
            <a:ext uri="{FF2B5EF4-FFF2-40B4-BE49-F238E27FC236}">
              <a16:creationId xmlns:a16="http://schemas.microsoft.com/office/drawing/2014/main" id="{00000000-0008-0000-0900-0000D8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65" name="직사각형 314">
          <a:extLst>
            <a:ext uri="{FF2B5EF4-FFF2-40B4-BE49-F238E27FC236}">
              <a16:creationId xmlns:a16="http://schemas.microsoft.com/office/drawing/2014/main" id="{00000000-0008-0000-0900-0000D9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66" name="직사각형 315">
          <a:extLst>
            <a:ext uri="{FF2B5EF4-FFF2-40B4-BE49-F238E27FC236}">
              <a16:creationId xmlns:a16="http://schemas.microsoft.com/office/drawing/2014/main" id="{00000000-0008-0000-0900-0000DA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67" name="직사각형 316">
          <a:extLst>
            <a:ext uri="{FF2B5EF4-FFF2-40B4-BE49-F238E27FC236}">
              <a16:creationId xmlns:a16="http://schemas.microsoft.com/office/drawing/2014/main" id="{00000000-0008-0000-0900-0000DB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68" name="직사각형 317">
          <a:extLst>
            <a:ext uri="{FF2B5EF4-FFF2-40B4-BE49-F238E27FC236}">
              <a16:creationId xmlns:a16="http://schemas.microsoft.com/office/drawing/2014/main" id="{00000000-0008-0000-0900-0000DC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69" name="직사각형 318">
          <a:extLst>
            <a:ext uri="{FF2B5EF4-FFF2-40B4-BE49-F238E27FC236}">
              <a16:creationId xmlns:a16="http://schemas.microsoft.com/office/drawing/2014/main" id="{00000000-0008-0000-0900-0000DD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0" name="직사각형 319">
          <a:extLst>
            <a:ext uri="{FF2B5EF4-FFF2-40B4-BE49-F238E27FC236}">
              <a16:creationId xmlns:a16="http://schemas.microsoft.com/office/drawing/2014/main" id="{00000000-0008-0000-0900-0000DE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1" name="직사각형 320">
          <a:extLst>
            <a:ext uri="{FF2B5EF4-FFF2-40B4-BE49-F238E27FC236}">
              <a16:creationId xmlns:a16="http://schemas.microsoft.com/office/drawing/2014/main" id="{00000000-0008-0000-0900-0000DF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2" name="직사각형 321">
          <a:extLst>
            <a:ext uri="{FF2B5EF4-FFF2-40B4-BE49-F238E27FC236}">
              <a16:creationId xmlns:a16="http://schemas.microsoft.com/office/drawing/2014/main" id="{00000000-0008-0000-0900-0000E0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3" name="직사각형 322">
          <a:extLst>
            <a:ext uri="{FF2B5EF4-FFF2-40B4-BE49-F238E27FC236}">
              <a16:creationId xmlns:a16="http://schemas.microsoft.com/office/drawing/2014/main" id="{00000000-0008-0000-0900-0000E1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4" name="직사각형 323">
          <a:extLst>
            <a:ext uri="{FF2B5EF4-FFF2-40B4-BE49-F238E27FC236}">
              <a16:creationId xmlns:a16="http://schemas.microsoft.com/office/drawing/2014/main" id="{00000000-0008-0000-0900-0000E2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5" name="직사각형 324">
          <a:extLst>
            <a:ext uri="{FF2B5EF4-FFF2-40B4-BE49-F238E27FC236}">
              <a16:creationId xmlns:a16="http://schemas.microsoft.com/office/drawing/2014/main" id="{00000000-0008-0000-0900-0000E3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6" name="직사각형 325">
          <a:extLst>
            <a:ext uri="{FF2B5EF4-FFF2-40B4-BE49-F238E27FC236}">
              <a16:creationId xmlns:a16="http://schemas.microsoft.com/office/drawing/2014/main" id="{00000000-0008-0000-0900-0000E4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7" name="직사각형 326">
          <a:extLst>
            <a:ext uri="{FF2B5EF4-FFF2-40B4-BE49-F238E27FC236}">
              <a16:creationId xmlns:a16="http://schemas.microsoft.com/office/drawing/2014/main" id="{00000000-0008-0000-0900-0000E5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8" name="직사각형 327">
          <a:extLst>
            <a:ext uri="{FF2B5EF4-FFF2-40B4-BE49-F238E27FC236}">
              <a16:creationId xmlns:a16="http://schemas.microsoft.com/office/drawing/2014/main" id="{00000000-0008-0000-0900-0000E6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79" name="직사각형 328">
          <a:extLst>
            <a:ext uri="{FF2B5EF4-FFF2-40B4-BE49-F238E27FC236}">
              <a16:creationId xmlns:a16="http://schemas.microsoft.com/office/drawing/2014/main" id="{00000000-0008-0000-0900-0000E7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0" name="직사각형 329">
          <a:extLst>
            <a:ext uri="{FF2B5EF4-FFF2-40B4-BE49-F238E27FC236}">
              <a16:creationId xmlns:a16="http://schemas.microsoft.com/office/drawing/2014/main" id="{00000000-0008-0000-0900-0000E8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1" name="직사각형 330">
          <a:extLst>
            <a:ext uri="{FF2B5EF4-FFF2-40B4-BE49-F238E27FC236}">
              <a16:creationId xmlns:a16="http://schemas.microsoft.com/office/drawing/2014/main" id="{00000000-0008-0000-0900-0000E9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2" name="직사각형 331">
          <a:extLst>
            <a:ext uri="{FF2B5EF4-FFF2-40B4-BE49-F238E27FC236}">
              <a16:creationId xmlns:a16="http://schemas.microsoft.com/office/drawing/2014/main" id="{00000000-0008-0000-0900-0000EA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3" name="직사각형 332">
          <a:extLst>
            <a:ext uri="{FF2B5EF4-FFF2-40B4-BE49-F238E27FC236}">
              <a16:creationId xmlns:a16="http://schemas.microsoft.com/office/drawing/2014/main" id="{00000000-0008-0000-0900-0000EB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4" name="직사각형 333">
          <a:extLst>
            <a:ext uri="{FF2B5EF4-FFF2-40B4-BE49-F238E27FC236}">
              <a16:creationId xmlns:a16="http://schemas.microsoft.com/office/drawing/2014/main" id="{00000000-0008-0000-0900-0000EC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5" name="직사각형 334">
          <a:extLst>
            <a:ext uri="{FF2B5EF4-FFF2-40B4-BE49-F238E27FC236}">
              <a16:creationId xmlns:a16="http://schemas.microsoft.com/office/drawing/2014/main" id="{00000000-0008-0000-0900-0000ED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6" name="직사각형 335">
          <a:extLst>
            <a:ext uri="{FF2B5EF4-FFF2-40B4-BE49-F238E27FC236}">
              <a16:creationId xmlns:a16="http://schemas.microsoft.com/office/drawing/2014/main" id="{00000000-0008-0000-0900-0000EE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7" name="직사각형 336">
          <a:extLst>
            <a:ext uri="{FF2B5EF4-FFF2-40B4-BE49-F238E27FC236}">
              <a16:creationId xmlns:a16="http://schemas.microsoft.com/office/drawing/2014/main" id="{00000000-0008-0000-0900-0000EF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8" name="직사각형 337">
          <a:extLst>
            <a:ext uri="{FF2B5EF4-FFF2-40B4-BE49-F238E27FC236}">
              <a16:creationId xmlns:a16="http://schemas.microsoft.com/office/drawing/2014/main" id="{00000000-0008-0000-0900-0000F0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89" name="직사각형 338">
          <a:extLst>
            <a:ext uri="{FF2B5EF4-FFF2-40B4-BE49-F238E27FC236}">
              <a16:creationId xmlns:a16="http://schemas.microsoft.com/office/drawing/2014/main" id="{00000000-0008-0000-0900-0000F1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90" name="직사각형 339">
          <a:extLst>
            <a:ext uri="{FF2B5EF4-FFF2-40B4-BE49-F238E27FC236}">
              <a16:creationId xmlns:a16="http://schemas.microsoft.com/office/drawing/2014/main" id="{00000000-0008-0000-0900-0000F2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291" name="직사각형 340">
          <a:extLst>
            <a:ext uri="{FF2B5EF4-FFF2-40B4-BE49-F238E27FC236}">
              <a16:creationId xmlns:a16="http://schemas.microsoft.com/office/drawing/2014/main" id="{00000000-0008-0000-0900-0000F308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92" name="직사각형 341">
          <a:extLst>
            <a:ext uri="{FF2B5EF4-FFF2-40B4-BE49-F238E27FC236}">
              <a16:creationId xmlns:a16="http://schemas.microsoft.com/office/drawing/2014/main" id="{00000000-0008-0000-0900-0000F4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93" name="직사각형 342">
          <a:extLst>
            <a:ext uri="{FF2B5EF4-FFF2-40B4-BE49-F238E27FC236}">
              <a16:creationId xmlns:a16="http://schemas.microsoft.com/office/drawing/2014/main" id="{00000000-0008-0000-0900-0000F5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294" name="직사각형 343">
          <a:extLst>
            <a:ext uri="{FF2B5EF4-FFF2-40B4-BE49-F238E27FC236}">
              <a16:creationId xmlns:a16="http://schemas.microsoft.com/office/drawing/2014/main" id="{00000000-0008-0000-0900-0000F6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95" name="직사각형 344">
          <a:extLst>
            <a:ext uri="{FF2B5EF4-FFF2-40B4-BE49-F238E27FC236}">
              <a16:creationId xmlns:a16="http://schemas.microsoft.com/office/drawing/2014/main" id="{00000000-0008-0000-0900-0000F7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96" name="직사각형 345">
          <a:extLst>
            <a:ext uri="{FF2B5EF4-FFF2-40B4-BE49-F238E27FC236}">
              <a16:creationId xmlns:a16="http://schemas.microsoft.com/office/drawing/2014/main" id="{00000000-0008-0000-0900-0000F8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97" name="직사각형 346">
          <a:extLst>
            <a:ext uri="{FF2B5EF4-FFF2-40B4-BE49-F238E27FC236}">
              <a16:creationId xmlns:a16="http://schemas.microsoft.com/office/drawing/2014/main" id="{00000000-0008-0000-0900-0000F9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98" name="직사각형 347">
          <a:extLst>
            <a:ext uri="{FF2B5EF4-FFF2-40B4-BE49-F238E27FC236}">
              <a16:creationId xmlns:a16="http://schemas.microsoft.com/office/drawing/2014/main" id="{00000000-0008-0000-0900-0000FA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299" name="직사각형 348">
          <a:extLst>
            <a:ext uri="{FF2B5EF4-FFF2-40B4-BE49-F238E27FC236}">
              <a16:creationId xmlns:a16="http://schemas.microsoft.com/office/drawing/2014/main" id="{00000000-0008-0000-0900-0000FB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00" name="직사각형 349">
          <a:extLst>
            <a:ext uri="{FF2B5EF4-FFF2-40B4-BE49-F238E27FC236}">
              <a16:creationId xmlns:a16="http://schemas.microsoft.com/office/drawing/2014/main" id="{00000000-0008-0000-0900-0000FC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01" name="직사각형 350">
          <a:extLst>
            <a:ext uri="{FF2B5EF4-FFF2-40B4-BE49-F238E27FC236}">
              <a16:creationId xmlns:a16="http://schemas.microsoft.com/office/drawing/2014/main" id="{00000000-0008-0000-0900-0000FD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02" name="직사각형 351">
          <a:extLst>
            <a:ext uri="{FF2B5EF4-FFF2-40B4-BE49-F238E27FC236}">
              <a16:creationId xmlns:a16="http://schemas.microsoft.com/office/drawing/2014/main" id="{00000000-0008-0000-0900-0000FE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3" name="직사각형 353">
          <a:extLst>
            <a:ext uri="{FF2B5EF4-FFF2-40B4-BE49-F238E27FC236}">
              <a16:creationId xmlns:a16="http://schemas.microsoft.com/office/drawing/2014/main" id="{00000000-0008-0000-0900-0000FF08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4" name="직사각형 354">
          <a:extLst>
            <a:ext uri="{FF2B5EF4-FFF2-40B4-BE49-F238E27FC236}">
              <a16:creationId xmlns:a16="http://schemas.microsoft.com/office/drawing/2014/main" id="{00000000-0008-0000-0900-00000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5" name="직사각형 355">
          <a:extLst>
            <a:ext uri="{FF2B5EF4-FFF2-40B4-BE49-F238E27FC236}">
              <a16:creationId xmlns:a16="http://schemas.microsoft.com/office/drawing/2014/main" id="{00000000-0008-0000-0900-00000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6" name="직사각형 356">
          <a:extLst>
            <a:ext uri="{FF2B5EF4-FFF2-40B4-BE49-F238E27FC236}">
              <a16:creationId xmlns:a16="http://schemas.microsoft.com/office/drawing/2014/main" id="{00000000-0008-0000-0900-00000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7" name="직사각형 357">
          <a:extLst>
            <a:ext uri="{FF2B5EF4-FFF2-40B4-BE49-F238E27FC236}">
              <a16:creationId xmlns:a16="http://schemas.microsoft.com/office/drawing/2014/main" id="{00000000-0008-0000-0900-00000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8" name="직사각형 358">
          <a:extLst>
            <a:ext uri="{FF2B5EF4-FFF2-40B4-BE49-F238E27FC236}">
              <a16:creationId xmlns:a16="http://schemas.microsoft.com/office/drawing/2014/main" id="{00000000-0008-0000-0900-00000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09" name="직사각형 359">
          <a:extLst>
            <a:ext uri="{FF2B5EF4-FFF2-40B4-BE49-F238E27FC236}">
              <a16:creationId xmlns:a16="http://schemas.microsoft.com/office/drawing/2014/main" id="{00000000-0008-0000-0900-00000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0" name="직사각형 360">
          <a:extLst>
            <a:ext uri="{FF2B5EF4-FFF2-40B4-BE49-F238E27FC236}">
              <a16:creationId xmlns:a16="http://schemas.microsoft.com/office/drawing/2014/main" id="{00000000-0008-0000-0900-00000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1" name="직사각형 361">
          <a:extLst>
            <a:ext uri="{FF2B5EF4-FFF2-40B4-BE49-F238E27FC236}">
              <a16:creationId xmlns:a16="http://schemas.microsoft.com/office/drawing/2014/main" id="{00000000-0008-0000-0900-00000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2" name="직사각형 362">
          <a:extLst>
            <a:ext uri="{FF2B5EF4-FFF2-40B4-BE49-F238E27FC236}">
              <a16:creationId xmlns:a16="http://schemas.microsoft.com/office/drawing/2014/main" id="{00000000-0008-0000-0900-00000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3" name="직사각형 363">
          <a:extLst>
            <a:ext uri="{FF2B5EF4-FFF2-40B4-BE49-F238E27FC236}">
              <a16:creationId xmlns:a16="http://schemas.microsoft.com/office/drawing/2014/main" id="{00000000-0008-0000-0900-00000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4" name="직사각형 364">
          <a:extLst>
            <a:ext uri="{FF2B5EF4-FFF2-40B4-BE49-F238E27FC236}">
              <a16:creationId xmlns:a16="http://schemas.microsoft.com/office/drawing/2014/main" id="{00000000-0008-0000-0900-00000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5" name="직사각형 365">
          <a:extLst>
            <a:ext uri="{FF2B5EF4-FFF2-40B4-BE49-F238E27FC236}">
              <a16:creationId xmlns:a16="http://schemas.microsoft.com/office/drawing/2014/main" id="{00000000-0008-0000-0900-00000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6" name="직사각형 366">
          <a:extLst>
            <a:ext uri="{FF2B5EF4-FFF2-40B4-BE49-F238E27FC236}">
              <a16:creationId xmlns:a16="http://schemas.microsoft.com/office/drawing/2014/main" id="{00000000-0008-0000-0900-00000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7" name="직사각형 367">
          <a:extLst>
            <a:ext uri="{FF2B5EF4-FFF2-40B4-BE49-F238E27FC236}">
              <a16:creationId xmlns:a16="http://schemas.microsoft.com/office/drawing/2014/main" id="{00000000-0008-0000-0900-00000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8" name="직사각형 368">
          <a:extLst>
            <a:ext uri="{FF2B5EF4-FFF2-40B4-BE49-F238E27FC236}">
              <a16:creationId xmlns:a16="http://schemas.microsoft.com/office/drawing/2014/main" id="{00000000-0008-0000-0900-00000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19" name="직사각형 369">
          <a:extLst>
            <a:ext uri="{FF2B5EF4-FFF2-40B4-BE49-F238E27FC236}">
              <a16:creationId xmlns:a16="http://schemas.microsoft.com/office/drawing/2014/main" id="{00000000-0008-0000-0900-00000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0" name="직사각형 370">
          <a:extLst>
            <a:ext uri="{FF2B5EF4-FFF2-40B4-BE49-F238E27FC236}">
              <a16:creationId xmlns:a16="http://schemas.microsoft.com/office/drawing/2014/main" id="{00000000-0008-0000-0900-00001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1" name="직사각형 371">
          <a:extLst>
            <a:ext uri="{FF2B5EF4-FFF2-40B4-BE49-F238E27FC236}">
              <a16:creationId xmlns:a16="http://schemas.microsoft.com/office/drawing/2014/main" id="{00000000-0008-0000-0900-00001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2" name="직사각형 372">
          <a:extLst>
            <a:ext uri="{FF2B5EF4-FFF2-40B4-BE49-F238E27FC236}">
              <a16:creationId xmlns:a16="http://schemas.microsoft.com/office/drawing/2014/main" id="{00000000-0008-0000-0900-00001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3" name="직사각형 373">
          <a:extLst>
            <a:ext uri="{FF2B5EF4-FFF2-40B4-BE49-F238E27FC236}">
              <a16:creationId xmlns:a16="http://schemas.microsoft.com/office/drawing/2014/main" id="{00000000-0008-0000-0900-00001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4" name="직사각형 374">
          <a:extLst>
            <a:ext uri="{FF2B5EF4-FFF2-40B4-BE49-F238E27FC236}">
              <a16:creationId xmlns:a16="http://schemas.microsoft.com/office/drawing/2014/main" id="{00000000-0008-0000-0900-00001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5" name="직사각형 375">
          <a:extLst>
            <a:ext uri="{FF2B5EF4-FFF2-40B4-BE49-F238E27FC236}">
              <a16:creationId xmlns:a16="http://schemas.microsoft.com/office/drawing/2014/main" id="{00000000-0008-0000-0900-00001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6" name="직사각형 376">
          <a:extLst>
            <a:ext uri="{FF2B5EF4-FFF2-40B4-BE49-F238E27FC236}">
              <a16:creationId xmlns:a16="http://schemas.microsoft.com/office/drawing/2014/main" id="{00000000-0008-0000-0900-00001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7" name="직사각형 377">
          <a:extLst>
            <a:ext uri="{FF2B5EF4-FFF2-40B4-BE49-F238E27FC236}">
              <a16:creationId xmlns:a16="http://schemas.microsoft.com/office/drawing/2014/main" id="{00000000-0008-0000-0900-00001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328" name="직사각형 378">
          <a:extLst>
            <a:ext uri="{FF2B5EF4-FFF2-40B4-BE49-F238E27FC236}">
              <a16:creationId xmlns:a16="http://schemas.microsoft.com/office/drawing/2014/main" id="{00000000-0008-0000-0900-00001809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29" name="직사각형 379">
          <a:extLst>
            <a:ext uri="{FF2B5EF4-FFF2-40B4-BE49-F238E27FC236}">
              <a16:creationId xmlns:a16="http://schemas.microsoft.com/office/drawing/2014/main" id="{00000000-0008-0000-0900-00001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30" name="직사각형 380">
          <a:extLst>
            <a:ext uri="{FF2B5EF4-FFF2-40B4-BE49-F238E27FC236}">
              <a16:creationId xmlns:a16="http://schemas.microsoft.com/office/drawing/2014/main" id="{00000000-0008-0000-0900-00001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31" name="직사각형 381">
          <a:extLst>
            <a:ext uri="{FF2B5EF4-FFF2-40B4-BE49-F238E27FC236}">
              <a16:creationId xmlns:a16="http://schemas.microsoft.com/office/drawing/2014/main" id="{00000000-0008-0000-0900-00001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2" name="직사각형 382">
          <a:extLst>
            <a:ext uri="{FF2B5EF4-FFF2-40B4-BE49-F238E27FC236}">
              <a16:creationId xmlns:a16="http://schemas.microsoft.com/office/drawing/2014/main" id="{00000000-0008-0000-0900-00001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3" name="직사각형 383">
          <a:extLst>
            <a:ext uri="{FF2B5EF4-FFF2-40B4-BE49-F238E27FC236}">
              <a16:creationId xmlns:a16="http://schemas.microsoft.com/office/drawing/2014/main" id="{00000000-0008-0000-0900-00001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4" name="직사각형 384">
          <a:extLst>
            <a:ext uri="{FF2B5EF4-FFF2-40B4-BE49-F238E27FC236}">
              <a16:creationId xmlns:a16="http://schemas.microsoft.com/office/drawing/2014/main" id="{00000000-0008-0000-0900-00001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5" name="직사각형 385">
          <a:extLst>
            <a:ext uri="{FF2B5EF4-FFF2-40B4-BE49-F238E27FC236}">
              <a16:creationId xmlns:a16="http://schemas.microsoft.com/office/drawing/2014/main" id="{00000000-0008-0000-0900-00001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6" name="직사각형 386">
          <a:extLst>
            <a:ext uri="{FF2B5EF4-FFF2-40B4-BE49-F238E27FC236}">
              <a16:creationId xmlns:a16="http://schemas.microsoft.com/office/drawing/2014/main" id="{00000000-0008-0000-0900-00002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7" name="직사각형 387">
          <a:extLst>
            <a:ext uri="{FF2B5EF4-FFF2-40B4-BE49-F238E27FC236}">
              <a16:creationId xmlns:a16="http://schemas.microsoft.com/office/drawing/2014/main" id="{00000000-0008-0000-0900-00002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8" name="직사각형 388">
          <a:extLst>
            <a:ext uri="{FF2B5EF4-FFF2-40B4-BE49-F238E27FC236}">
              <a16:creationId xmlns:a16="http://schemas.microsoft.com/office/drawing/2014/main" id="{00000000-0008-0000-0900-00002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39" name="직사각형 389">
          <a:extLst>
            <a:ext uri="{FF2B5EF4-FFF2-40B4-BE49-F238E27FC236}">
              <a16:creationId xmlns:a16="http://schemas.microsoft.com/office/drawing/2014/main" id="{00000000-0008-0000-0900-00002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0" name="직사각형 390">
          <a:extLst>
            <a:ext uri="{FF2B5EF4-FFF2-40B4-BE49-F238E27FC236}">
              <a16:creationId xmlns:a16="http://schemas.microsoft.com/office/drawing/2014/main" id="{00000000-0008-0000-0900-00002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1" name="직사각형 391">
          <a:extLst>
            <a:ext uri="{FF2B5EF4-FFF2-40B4-BE49-F238E27FC236}">
              <a16:creationId xmlns:a16="http://schemas.microsoft.com/office/drawing/2014/main" id="{00000000-0008-0000-0900-00002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2" name="직사각형 392">
          <a:extLst>
            <a:ext uri="{FF2B5EF4-FFF2-40B4-BE49-F238E27FC236}">
              <a16:creationId xmlns:a16="http://schemas.microsoft.com/office/drawing/2014/main" id="{00000000-0008-0000-0900-00002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3" name="직사각형 393">
          <a:extLst>
            <a:ext uri="{FF2B5EF4-FFF2-40B4-BE49-F238E27FC236}">
              <a16:creationId xmlns:a16="http://schemas.microsoft.com/office/drawing/2014/main" id="{00000000-0008-0000-0900-00002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4" name="직사각형 394">
          <a:extLst>
            <a:ext uri="{FF2B5EF4-FFF2-40B4-BE49-F238E27FC236}">
              <a16:creationId xmlns:a16="http://schemas.microsoft.com/office/drawing/2014/main" id="{00000000-0008-0000-0900-00002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5" name="직사각형 395">
          <a:extLst>
            <a:ext uri="{FF2B5EF4-FFF2-40B4-BE49-F238E27FC236}">
              <a16:creationId xmlns:a16="http://schemas.microsoft.com/office/drawing/2014/main" id="{00000000-0008-0000-0900-00002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6" name="직사각형 396">
          <a:extLst>
            <a:ext uri="{FF2B5EF4-FFF2-40B4-BE49-F238E27FC236}">
              <a16:creationId xmlns:a16="http://schemas.microsoft.com/office/drawing/2014/main" id="{00000000-0008-0000-0900-00002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7" name="직사각형 397">
          <a:extLst>
            <a:ext uri="{FF2B5EF4-FFF2-40B4-BE49-F238E27FC236}">
              <a16:creationId xmlns:a16="http://schemas.microsoft.com/office/drawing/2014/main" id="{00000000-0008-0000-0900-00002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8" name="직사각형 398">
          <a:extLst>
            <a:ext uri="{FF2B5EF4-FFF2-40B4-BE49-F238E27FC236}">
              <a16:creationId xmlns:a16="http://schemas.microsoft.com/office/drawing/2014/main" id="{00000000-0008-0000-0900-00002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49" name="직사각형 399">
          <a:extLst>
            <a:ext uri="{FF2B5EF4-FFF2-40B4-BE49-F238E27FC236}">
              <a16:creationId xmlns:a16="http://schemas.microsoft.com/office/drawing/2014/main" id="{00000000-0008-0000-0900-00002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0" name="직사각형 400">
          <a:extLst>
            <a:ext uri="{FF2B5EF4-FFF2-40B4-BE49-F238E27FC236}">
              <a16:creationId xmlns:a16="http://schemas.microsoft.com/office/drawing/2014/main" id="{00000000-0008-0000-0900-00002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1" name="직사각형 401">
          <a:extLst>
            <a:ext uri="{FF2B5EF4-FFF2-40B4-BE49-F238E27FC236}">
              <a16:creationId xmlns:a16="http://schemas.microsoft.com/office/drawing/2014/main" id="{00000000-0008-0000-0900-00002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2" name="직사각형 402">
          <a:extLst>
            <a:ext uri="{FF2B5EF4-FFF2-40B4-BE49-F238E27FC236}">
              <a16:creationId xmlns:a16="http://schemas.microsoft.com/office/drawing/2014/main" id="{00000000-0008-0000-0900-00003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3" name="직사각형 403">
          <a:extLst>
            <a:ext uri="{FF2B5EF4-FFF2-40B4-BE49-F238E27FC236}">
              <a16:creationId xmlns:a16="http://schemas.microsoft.com/office/drawing/2014/main" id="{00000000-0008-0000-0900-00003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4" name="직사각형 404">
          <a:extLst>
            <a:ext uri="{FF2B5EF4-FFF2-40B4-BE49-F238E27FC236}">
              <a16:creationId xmlns:a16="http://schemas.microsoft.com/office/drawing/2014/main" id="{00000000-0008-0000-0900-00003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5" name="직사각형 405">
          <a:extLst>
            <a:ext uri="{FF2B5EF4-FFF2-40B4-BE49-F238E27FC236}">
              <a16:creationId xmlns:a16="http://schemas.microsoft.com/office/drawing/2014/main" id="{00000000-0008-0000-0900-00003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6" name="직사각형 406">
          <a:extLst>
            <a:ext uri="{FF2B5EF4-FFF2-40B4-BE49-F238E27FC236}">
              <a16:creationId xmlns:a16="http://schemas.microsoft.com/office/drawing/2014/main" id="{00000000-0008-0000-0900-00003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7" name="직사각형 407">
          <a:extLst>
            <a:ext uri="{FF2B5EF4-FFF2-40B4-BE49-F238E27FC236}">
              <a16:creationId xmlns:a16="http://schemas.microsoft.com/office/drawing/2014/main" id="{00000000-0008-0000-0900-00003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8" name="직사각형 408">
          <a:extLst>
            <a:ext uri="{FF2B5EF4-FFF2-40B4-BE49-F238E27FC236}">
              <a16:creationId xmlns:a16="http://schemas.microsoft.com/office/drawing/2014/main" id="{00000000-0008-0000-0900-00003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59" name="직사각형 409">
          <a:extLst>
            <a:ext uri="{FF2B5EF4-FFF2-40B4-BE49-F238E27FC236}">
              <a16:creationId xmlns:a16="http://schemas.microsoft.com/office/drawing/2014/main" id="{00000000-0008-0000-0900-00003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0" name="직사각형 410">
          <a:extLst>
            <a:ext uri="{FF2B5EF4-FFF2-40B4-BE49-F238E27FC236}">
              <a16:creationId xmlns:a16="http://schemas.microsoft.com/office/drawing/2014/main" id="{00000000-0008-0000-0900-00003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1" name="직사각형 411">
          <a:extLst>
            <a:ext uri="{FF2B5EF4-FFF2-40B4-BE49-F238E27FC236}">
              <a16:creationId xmlns:a16="http://schemas.microsoft.com/office/drawing/2014/main" id="{00000000-0008-0000-0900-00003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2" name="직사각형 412">
          <a:extLst>
            <a:ext uri="{FF2B5EF4-FFF2-40B4-BE49-F238E27FC236}">
              <a16:creationId xmlns:a16="http://schemas.microsoft.com/office/drawing/2014/main" id="{00000000-0008-0000-0900-00003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3" name="직사각형 413">
          <a:extLst>
            <a:ext uri="{FF2B5EF4-FFF2-40B4-BE49-F238E27FC236}">
              <a16:creationId xmlns:a16="http://schemas.microsoft.com/office/drawing/2014/main" id="{00000000-0008-0000-0900-00003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4" name="직사각형 414">
          <a:extLst>
            <a:ext uri="{FF2B5EF4-FFF2-40B4-BE49-F238E27FC236}">
              <a16:creationId xmlns:a16="http://schemas.microsoft.com/office/drawing/2014/main" id="{00000000-0008-0000-0900-00003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5" name="직사각형 415">
          <a:extLst>
            <a:ext uri="{FF2B5EF4-FFF2-40B4-BE49-F238E27FC236}">
              <a16:creationId xmlns:a16="http://schemas.microsoft.com/office/drawing/2014/main" id="{00000000-0008-0000-0900-00003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366" name="직사각형 416">
          <a:extLst>
            <a:ext uri="{FF2B5EF4-FFF2-40B4-BE49-F238E27FC236}">
              <a16:creationId xmlns:a16="http://schemas.microsoft.com/office/drawing/2014/main" id="{00000000-0008-0000-0900-00003E09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7" name="직사각형 417">
          <a:extLst>
            <a:ext uri="{FF2B5EF4-FFF2-40B4-BE49-F238E27FC236}">
              <a16:creationId xmlns:a16="http://schemas.microsoft.com/office/drawing/2014/main" id="{00000000-0008-0000-0900-00003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8" name="직사각형 418">
          <a:extLst>
            <a:ext uri="{FF2B5EF4-FFF2-40B4-BE49-F238E27FC236}">
              <a16:creationId xmlns:a16="http://schemas.microsoft.com/office/drawing/2014/main" id="{00000000-0008-0000-0900-00004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369" name="직사각형 419">
          <a:extLst>
            <a:ext uri="{FF2B5EF4-FFF2-40B4-BE49-F238E27FC236}">
              <a16:creationId xmlns:a16="http://schemas.microsoft.com/office/drawing/2014/main" id="{00000000-0008-0000-0900-00004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0" name="직사각형 420">
          <a:extLst>
            <a:ext uri="{FF2B5EF4-FFF2-40B4-BE49-F238E27FC236}">
              <a16:creationId xmlns:a16="http://schemas.microsoft.com/office/drawing/2014/main" id="{00000000-0008-0000-0900-00004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1" name="직사각형 421">
          <a:extLst>
            <a:ext uri="{FF2B5EF4-FFF2-40B4-BE49-F238E27FC236}">
              <a16:creationId xmlns:a16="http://schemas.microsoft.com/office/drawing/2014/main" id="{00000000-0008-0000-0900-00004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2" name="직사각형 422">
          <a:extLst>
            <a:ext uri="{FF2B5EF4-FFF2-40B4-BE49-F238E27FC236}">
              <a16:creationId xmlns:a16="http://schemas.microsoft.com/office/drawing/2014/main" id="{00000000-0008-0000-0900-00004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3" name="직사각형 423">
          <a:extLst>
            <a:ext uri="{FF2B5EF4-FFF2-40B4-BE49-F238E27FC236}">
              <a16:creationId xmlns:a16="http://schemas.microsoft.com/office/drawing/2014/main" id="{00000000-0008-0000-0900-00004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4" name="직사각형 424">
          <a:extLst>
            <a:ext uri="{FF2B5EF4-FFF2-40B4-BE49-F238E27FC236}">
              <a16:creationId xmlns:a16="http://schemas.microsoft.com/office/drawing/2014/main" id="{00000000-0008-0000-0900-00004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5" name="직사각형 425">
          <a:extLst>
            <a:ext uri="{FF2B5EF4-FFF2-40B4-BE49-F238E27FC236}">
              <a16:creationId xmlns:a16="http://schemas.microsoft.com/office/drawing/2014/main" id="{00000000-0008-0000-0900-00004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6" name="직사각형 426">
          <a:extLst>
            <a:ext uri="{FF2B5EF4-FFF2-40B4-BE49-F238E27FC236}">
              <a16:creationId xmlns:a16="http://schemas.microsoft.com/office/drawing/2014/main" id="{00000000-0008-0000-0900-00004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377" name="직사각형 427">
          <a:extLst>
            <a:ext uri="{FF2B5EF4-FFF2-40B4-BE49-F238E27FC236}">
              <a16:creationId xmlns:a16="http://schemas.microsoft.com/office/drawing/2014/main" id="{00000000-0008-0000-0900-00004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78" name="직사각형 428">
          <a:extLst>
            <a:ext uri="{FF2B5EF4-FFF2-40B4-BE49-F238E27FC236}">
              <a16:creationId xmlns:a16="http://schemas.microsoft.com/office/drawing/2014/main" id="{00000000-0008-0000-0900-00004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79" name="직사각형 429">
          <a:extLst>
            <a:ext uri="{FF2B5EF4-FFF2-40B4-BE49-F238E27FC236}">
              <a16:creationId xmlns:a16="http://schemas.microsoft.com/office/drawing/2014/main" id="{00000000-0008-0000-0900-00004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0" name="직사각형 430">
          <a:extLst>
            <a:ext uri="{FF2B5EF4-FFF2-40B4-BE49-F238E27FC236}">
              <a16:creationId xmlns:a16="http://schemas.microsoft.com/office/drawing/2014/main" id="{00000000-0008-0000-0900-00004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1" name="직사각형 431">
          <a:extLst>
            <a:ext uri="{FF2B5EF4-FFF2-40B4-BE49-F238E27FC236}">
              <a16:creationId xmlns:a16="http://schemas.microsoft.com/office/drawing/2014/main" id="{00000000-0008-0000-0900-00004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2" name="직사각형 432">
          <a:extLst>
            <a:ext uri="{FF2B5EF4-FFF2-40B4-BE49-F238E27FC236}">
              <a16:creationId xmlns:a16="http://schemas.microsoft.com/office/drawing/2014/main" id="{00000000-0008-0000-0900-00004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3" name="직사각형 433">
          <a:extLst>
            <a:ext uri="{FF2B5EF4-FFF2-40B4-BE49-F238E27FC236}">
              <a16:creationId xmlns:a16="http://schemas.microsoft.com/office/drawing/2014/main" id="{00000000-0008-0000-0900-00004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4" name="직사각형 434">
          <a:extLst>
            <a:ext uri="{FF2B5EF4-FFF2-40B4-BE49-F238E27FC236}">
              <a16:creationId xmlns:a16="http://schemas.microsoft.com/office/drawing/2014/main" id="{00000000-0008-0000-0900-00005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5" name="직사각형 435">
          <a:extLst>
            <a:ext uri="{FF2B5EF4-FFF2-40B4-BE49-F238E27FC236}">
              <a16:creationId xmlns:a16="http://schemas.microsoft.com/office/drawing/2014/main" id="{00000000-0008-0000-0900-00005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6" name="직사각형 436">
          <a:extLst>
            <a:ext uri="{FF2B5EF4-FFF2-40B4-BE49-F238E27FC236}">
              <a16:creationId xmlns:a16="http://schemas.microsoft.com/office/drawing/2014/main" id="{00000000-0008-0000-0900-00005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7" name="직사각형 437">
          <a:extLst>
            <a:ext uri="{FF2B5EF4-FFF2-40B4-BE49-F238E27FC236}">
              <a16:creationId xmlns:a16="http://schemas.microsoft.com/office/drawing/2014/main" id="{00000000-0008-0000-0900-00005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8" name="직사각형 438">
          <a:extLst>
            <a:ext uri="{FF2B5EF4-FFF2-40B4-BE49-F238E27FC236}">
              <a16:creationId xmlns:a16="http://schemas.microsoft.com/office/drawing/2014/main" id="{00000000-0008-0000-0900-00005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89" name="직사각형 439">
          <a:extLst>
            <a:ext uri="{FF2B5EF4-FFF2-40B4-BE49-F238E27FC236}">
              <a16:creationId xmlns:a16="http://schemas.microsoft.com/office/drawing/2014/main" id="{00000000-0008-0000-0900-00005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0" name="직사각형 440">
          <a:extLst>
            <a:ext uri="{FF2B5EF4-FFF2-40B4-BE49-F238E27FC236}">
              <a16:creationId xmlns:a16="http://schemas.microsoft.com/office/drawing/2014/main" id="{00000000-0008-0000-0900-00005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1" name="직사각형 441">
          <a:extLst>
            <a:ext uri="{FF2B5EF4-FFF2-40B4-BE49-F238E27FC236}">
              <a16:creationId xmlns:a16="http://schemas.microsoft.com/office/drawing/2014/main" id="{00000000-0008-0000-0900-00005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2" name="직사각형 442">
          <a:extLst>
            <a:ext uri="{FF2B5EF4-FFF2-40B4-BE49-F238E27FC236}">
              <a16:creationId xmlns:a16="http://schemas.microsoft.com/office/drawing/2014/main" id="{00000000-0008-0000-0900-00005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3" name="직사각형 443">
          <a:extLst>
            <a:ext uri="{FF2B5EF4-FFF2-40B4-BE49-F238E27FC236}">
              <a16:creationId xmlns:a16="http://schemas.microsoft.com/office/drawing/2014/main" id="{00000000-0008-0000-0900-00005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4" name="직사각형 444">
          <a:extLst>
            <a:ext uri="{FF2B5EF4-FFF2-40B4-BE49-F238E27FC236}">
              <a16:creationId xmlns:a16="http://schemas.microsoft.com/office/drawing/2014/main" id="{00000000-0008-0000-0900-00005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5" name="직사각형 445">
          <a:extLst>
            <a:ext uri="{FF2B5EF4-FFF2-40B4-BE49-F238E27FC236}">
              <a16:creationId xmlns:a16="http://schemas.microsoft.com/office/drawing/2014/main" id="{00000000-0008-0000-0900-00005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6" name="직사각형 446">
          <a:extLst>
            <a:ext uri="{FF2B5EF4-FFF2-40B4-BE49-F238E27FC236}">
              <a16:creationId xmlns:a16="http://schemas.microsoft.com/office/drawing/2014/main" id="{00000000-0008-0000-0900-00005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7" name="직사각형 447">
          <a:extLst>
            <a:ext uri="{FF2B5EF4-FFF2-40B4-BE49-F238E27FC236}">
              <a16:creationId xmlns:a16="http://schemas.microsoft.com/office/drawing/2014/main" id="{00000000-0008-0000-0900-00005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8" name="직사각형 448">
          <a:extLst>
            <a:ext uri="{FF2B5EF4-FFF2-40B4-BE49-F238E27FC236}">
              <a16:creationId xmlns:a16="http://schemas.microsoft.com/office/drawing/2014/main" id="{00000000-0008-0000-0900-00005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399" name="직사각형 449">
          <a:extLst>
            <a:ext uri="{FF2B5EF4-FFF2-40B4-BE49-F238E27FC236}">
              <a16:creationId xmlns:a16="http://schemas.microsoft.com/office/drawing/2014/main" id="{00000000-0008-0000-0900-00005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0" name="직사각형 450">
          <a:extLst>
            <a:ext uri="{FF2B5EF4-FFF2-40B4-BE49-F238E27FC236}">
              <a16:creationId xmlns:a16="http://schemas.microsoft.com/office/drawing/2014/main" id="{00000000-0008-0000-0900-00006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1" name="직사각형 451">
          <a:extLst>
            <a:ext uri="{FF2B5EF4-FFF2-40B4-BE49-F238E27FC236}">
              <a16:creationId xmlns:a16="http://schemas.microsoft.com/office/drawing/2014/main" id="{00000000-0008-0000-0900-00006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2" name="직사각형 452">
          <a:extLst>
            <a:ext uri="{FF2B5EF4-FFF2-40B4-BE49-F238E27FC236}">
              <a16:creationId xmlns:a16="http://schemas.microsoft.com/office/drawing/2014/main" id="{00000000-0008-0000-0900-00006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3" name="직사각형 453">
          <a:extLst>
            <a:ext uri="{FF2B5EF4-FFF2-40B4-BE49-F238E27FC236}">
              <a16:creationId xmlns:a16="http://schemas.microsoft.com/office/drawing/2014/main" id="{00000000-0008-0000-0900-00006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4" name="직사각형 455">
          <a:extLst>
            <a:ext uri="{FF2B5EF4-FFF2-40B4-BE49-F238E27FC236}">
              <a16:creationId xmlns:a16="http://schemas.microsoft.com/office/drawing/2014/main" id="{00000000-0008-0000-0900-00006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5" name="직사각형 456">
          <a:extLst>
            <a:ext uri="{FF2B5EF4-FFF2-40B4-BE49-F238E27FC236}">
              <a16:creationId xmlns:a16="http://schemas.microsoft.com/office/drawing/2014/main" id="{00000000-0008-0000-0900-00006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6" name="직사각형 457">
          <a:extLst>
            <a:ext uri="{FF2B5EF4-FFF2-40B4-BE49-F238E27FC236}">
              <a16:creationId xmlns:a16="http://schemas.microsoft.com/office/drawing/2014/main" id="{00000000-0008-0000-0900-00006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7" name="직사각형 458">
          <a:extLst>
            <a:ext uri="{FF2B5EF4-FFF2-40B4-BE49-F238E27FC236}">
              <a16:creationId xmlns:a16="http://schemas.microsoft.com/office/drawing/2014/main" id="{00000000-0008-0000-0900-00006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8" name="직사각형 459">
          <a:extLst>
            <a:ext uri="{FF2B5EF4-FFF2-40B4-BE49-F238E27FC236}">
              <a16:creationId xmlns:a16="http://schemas.microsoft.com/office/drawing/2014/main" id="{00000000-0008-0000-0900-00006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09" name="직사각형 460">
          <a:extLst>
            <a:ext uri="{FF2B5EF4-FFF2-40B4-BE49-F238E27FC236}">
              <a16:creationId xmlns:a16="http://schemas.microsoft.com/office/drawing/2014/main" id="{00000000-0008-0000-0900-00006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0" name="직사각형 461">
          <a:extLst>
            <a:ext uri="{FF2B5EF4-FFF2-40B4-BE49-F238E27FC236}">
              <a16:creationId xmlns:a16="http://schemas.microsoft.com/office/drawing/2014/main" id="{00000000-0008-0000-0900-00006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1" name="직사각형 462">
          <a:extLst>
            <a:ext uri="{FF2B5EF4-FFF2-40B4-BE49-F238E27FC236}">
              <a16:creationId xmlns:a16="http://schemas.microsoft.com/office/drawing/2014/main" id="{00000000-0008-0000-0900-00006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2" name="직사각형 463">
          <a:extLst>
            <a:ext uri="{FF2B5EF4-FFF2-40B4-BE49-F238E27FC236}">
              <a16:creationId xmlns:a16="http://schemas.microsoft.com/office/drawing/2014/main" id="{00000000-0008-0000-0900-00006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3" name="직사각형 464">
          <a:extLst>
            <a:ext uri="{FF2B5EF4-FFF2-40B4-BE49-F238E27FC236}">
              <a16:creationId xmlns:a16="http://schemas.microsoft.com/office/drawing/2014/main" id="{00000000-0008-0000-0900-00006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4" name="직사각형 465">
          <a:extLst>
            <a:ext uri="{FF2B5EF4-FFF2-40B4-BE49-F238E27FC236}">
              <a16:creationId xmlns:a16="http://schemas.microsoft.com/office/drawing/2014/main" id="{00000000-0008-0000-0900-00006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5" name="직사각형 467">
          <a:extLst>
            <a:ext uri="{FF2B5EF4-FFF2-40B4-BE49-F238E27FC236}">
              <a16:creationId xmlns:a16="http://schemas.microsoft.com/office/drawing/2014/main" id="{00000000-0008-0000-0900-00006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6" name="직사각형 468">
          <a:extLst>
            <a:ext uri="{FF2B5EF4-FFF2-40B4-BE49-F238E27FC236}">
              <a16:creationId xmlns:a16="http://schemas.microsoft.com/office/drawing/2014/main" id="{00000000-0008-0000-0900-00007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7" name="직사각형 469">
          <a:extLst>
            <a:ext uri="{FF2B5EF4-FFF2-40B4-BE49-F238E27FC236}">
              <a16:creationId xmlns:a16="http://schemas.microsoft.com/office/drawing/2014/main" id="{00000000-0008-0000-0900-00007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8" name="직사각형 470">
          <a:extLst>
            <a:ext uri="{FF2B5EF4-FFF2-40B4-BE49-F238E27FC236}">
              <a16:creationId xmlns:a16="http://schemas.microsoft.com/office/drawing/2014/main" id="{00000000-0008-0000-0900-00007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19" name="직사각형 471">
          <a:extLst>
            <a:ext uri="{FF2B5EF4-FFF2-40B4-BE49-F238E27FC236}">
              <a16:creationId xmlns:a16="http://schemas.microsoft.com/office/drawing/2014/main" id="{00000000-0008-0000-0900-00007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0" name="직사각형 472">
          <a:extLst>
            <a:ext uri="{FF2B5EF4-FFF2-40B4-BE49-F238E27FC236}">
              <a16:creationId xmlns:a16="http://schemas.microsoft.com/office/drawing/2014/main" id="{00000000-0008-0000-0900-00007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1" name="직사각형 473">
          <a:extLst>
            <a:ext uri="{FF2B5EF4-FFF2-40B4-BE49-F238E27FC236}">
              <a16:creationId xmlns:a16="http://schemas.microsoft.com/office/drawing/2014/main" id="{00000000-0008-0000-0900-00007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2" name="직사각형 474">
          <a:extLst>
            <a:ext uri="{FF2B5EF4-FFF2-40B4-BE49-F238E27FC236}">
              <a16:creationId xmlns:a16="http://schemas.microsoft.com/office/drawing/2014/main" id="{00000000-0008-0000-0900-00007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3" name="직사각형 475">
          <a:extLst>
            <a:ext uri="{FF2B5EF4-FFF2-40B4-BE49-F238E27FC236}">
              <a16:creationId xmlns:a16="http://schemas.microsoft.com/office/drawing/2014/main" id="{00000000-0008-0000-0900-00007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4" name="직사각형 476">
          <a:extLst>
            <a:ext uri="{FF2B5EF4-FFF2-40B4-BE49-F238E27FC236}">
              <a16:creationId xmlns:a16="http://schemas.microsoft.com/office/drawing/2014/main" id="{00000000-0008-0000-0900-00007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5" name="직사각형 477">
          <a:extLst>
            <a:ext uri="{FF2B5EF4-FFF2-40B4-BE49-F238E27FC236}">
              <a16:creationId xmlns:a16="http://schemas.microsoft.com/office/drawing/2014/main" id="{00000000-0008-0000-0900-00007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6" name="직사각형 478">
          <a:extLst>
            <a:ext uri="{FF2B5EF4-FFF2-40B4-BE49-F238E27FC236}">
              <a16:creationId xmlns:a16="http://schemas.microsoft.com/office/drawing/2014/main" id="{00000000-0008-0000-0900-00007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7" name="직사각형 479">
          <a:extLst>
            <a:ext uri="{FF2B5EF4-FFF2-40B4-BE49-F238E27FC236}">
              <a16:creationId xmlns:a16="http://schemas.microsoft.com/office/drawing/2014/main" id="{00000000-0008-0000-0900-00007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28" name="직사각형 480">
          <a:extLst>
            <a:ext uri="{FF2B5EF4-FFF2-40B4-BE49-F238E27FC236}">
              <a16:creationId xmlns:a16="http://schemas.microsoft.com/office/drawing/2014/main" id="{00000000-0008-0000-0900-00007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29" name="직사각형 482">
          <a:extLst>
            <a:ext uri="{FF2B5EF4-FFF2-40B4-BE49-F238E27FC236}">
              <a16:creationId xmlns:a16="http://schemas.microsoft.com/office/drawing/2014/main" id="{00000000-0008-0000-0900-00007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30" name="직사각형 483">
          <a:extLst>
            <a:ext uri="{FF2B5EF4-FFF2-40B4-BE49-F238E27FC236}">
              <a16:creationId xmlns:a16="http://schemas.microsoft.com/office/drawing/2014/main" id="{00000000-0008-0000-0900-00007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31" name="직사각형 484">
          <a:extLst>
            <a:ext uri="{FF2B5EF4-FFF2-40B4-BE49-F238E27FC236}">
              <a16:creationId xmlns:a16="http://schemas.microsoft.com/office/drawing/2014/main" id="{00000000-0008-0000-0900-00007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32" name="직사각형 485">
          <a:extLst>
            <a:ext uri="{FF2B5EF4-FFF2-40B4-BE49-F238E27FC236}">
              <a16:creationId xmlns:a16="http://schemas.microsoft.com/office/drawing/2014/main" id="{00000000-0008-0000-0900-00008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33" name="직사각형 486">
          <a:extLst>
            <a:ext uri="{FF2B5EF4-FFF2-40B4-BE49-F238E27FC236}">
              <a16:creationId xmlns:a16="http://schemas.microsoft.com/office/drawing/2014/main" id="{00000000-0008-0000-0900-00008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34" name="직사각형 487">
          <a:extLst>
            <a:ext uri="{FF2B5EF4-FFF2-40B4-BE49-F238E27FC236}">
              <a16:creationId xmlns:a16="http://schemas.microsoft.com/office/drawing/2014/main" id="{00000000-0008-0000-0900-00008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35" name="직사각형 488">
          <a:extLst>
            <a:ext uri="{FF2B5EF4-FFF2-40B4-BE49-F238E27FC236}">
              <a16:creationId xmlns:a16="http://schemas.microsoft.com/office/drawing/2014/main" id="{00000000-0008-0000-0900-00008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36" name="직사각형 489">
          <a:extLst>
            <a:ext uri="{FF2B5EF4-FFF2-40B4-BE49-F238E27FC236}">
              <a16:creationId xmlns:a16="http://schemas.microsoft.com/office/drawing/2014/main" id="{00000000-0008-0000-0900-00008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macro="" textlink="">
      <xdr:nvSpPr>
        <xdr:cNvPr id="2437" name="직사각형 490">
          <a:extLst>
            <a:ext uri="{FF2B5EF4-FFF2-40B4-BE49-F238E27FC236}">
              <a16:creationId xmlns:a16="http://schemas.microsoft.com/office/drawing/2014/main" id="{00000000-0008-0000-0900-00008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38" name="직사각형 491">
          <a:extLst>
            <a:ext uri="{FF2B5EF4-FFF2-40B4-BE49-F238E27FC236}">
              <a16:creationId xmlns:a16="http://schemas.microsoft.com/office/drawing/2014/main" id="{00000000-0008-0000-0900-00008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39" name="직사각형 493">
          <a:extLst>
            <a:ext uri="{FF2B5EF4-FFF2-40B4-BE49-F238E27FC236}">
              <a16:creationId xmlns:a16="http://schemas.microsoft.com/office/drawing/2014/main" id="{00000000-0008-0000-0900-00008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0" name="직사각형 494">
          <a:extLst>
            <a:ext uri="{FF2B5EF4-FFF2-40B4-BE49-F238E27FC236}">
              <a16:creationId xmlns:a16="http://schemas.microsoft.com/office/drawing/2014/main" id="{00000000-0008-0000-0900-00008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1" name="직사각형 495">
          <a:extLst>
            <a:ext uri="{FF2B5EF4-FFF2-40B4-BE49-F238E27FC236}">
              <a16:creationId xmlns:a16="http://schemas.microsoft.com/office/drawing/2014/main" id="{00000000-0008-0000-0900-00008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2" name="직사각형 496">
          <a:extLst>
            <a:ext uri="{FF2B5EF4-FFF2-40B4-BE49-F238E27FC236}">
              <a16:creationId xmlns:a16="http://schemas.microsoft.com/office/drawing/2014/main" id="{00000000-0008-0000-0900-00008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3" name="직사각형 497">
          <a:extLst>
            <a:ext uri="{FF2B5EF4-FFF2-40B4-BE49-F238E27FC236}">
              <a16:creationId xmlns:a16="http://schemas.microsoft.com/office/drawing/2014/main" id="{00000000-0008-0000-0900-00008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4" name="직사각형 498">
          <a:extLst>
            <a:ext uri="{FF2B5EF4-FFF2-40B4-BE49-F238E27FC236}">
              <a16:creationId xmlns:a16="http://schemas.microsoft.com/office/drawing/2014/main" id="{00000000-0008-0000-0900-00008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5" name="직사각형 499">
          <a:extLst>
            <a:ext uri="{FF2B5EF4-FFF2-40B4-BE49-F238E27FC236}">
              <a16:creationId xmlns:a16="http://schemas.microsoft.com/office/drawing/2014/main" id="{00000000-0008-0000-0900-00008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6" name="직사각형 500">
          <a:extLst>
            <a:ext uri="{FF2B5EF4-FFF2-40B4-BE49-F238E27FC236}">
              <a16:creationId xmlns:a16="http://schemas.microsoft.com/office/drawing/2014/main" id="{00000000-0008-0000-0900-00008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7" name="직사각형 501">
          <a:extLst>
            <a:ext uri="{FF2B5EF4-FFF2-40B4-BE49-F238E27FC236}">
              <a16:creationId xmlns:a16="http://schemas.microsoft.com/office/drawing/2014/main" id="{00000000-0008-0000-0900-00008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8" name="직사각형 502">
          <a:extLst>
            <a:ext uri="{FF2B5EF4-FFF2-40B4-BE49-F238E27FC236}">
              <a16:creationId xmlns:a16="http://schemas.microsoft.com/office/drawing/2014/main" id="{00000000-0008-0000-0900-00009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449" name="직사각형 503">
          <a:extLst>
            <a:ext uri="{FF2B5EF4-FFF2-40B4-BE49-F238E27FC236}">
              <a16:creationId xmlns:a16="http://schemas.microsoft.com/office/drawing/2014/main" id="{00000000-0008-0000-0900-00009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0" name="직사각형 504">
          <a:extLst>
            <a:ext uri="{FF2B5EF4-FFF2-40B4-BE49-F238E27FC236}">
              <a16:creationId xmlns:a16="http://schemas.microsoft.com/office/drawing/2014/main" id="{00000000-0008-0000-0900-00009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1" name="직사각형 505">
          <a:extLst>
            <a:ext uri="{FF2B5EF4-FFF2-40B4-BE49-F238E27FC236}">
              <a16:creationId xmlns:a16="http://schemas.microsoft.com/office/drawing/2014/main" id="{00000000-0008-0000-0900-00009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2" name="직사각형 506">
          <a:extLst>
            <a:ext uri="{FF2B5EF4-FFF2-40B4-BE49-F238E27FC236}">
              <a16:creationId xmlns:a16="http://schemas.microsoft.com/office/drawing/2014/main" id="{00000000-0008-0000-0900-00009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3" name="직사각형 507">
          <a:extLst>
            <a:ext uri="{FF2B5EF4-FFF2-40B4-BE49-F238E27FC236}">
              <a16:creationId xmlns:a16="http://schemas.microsoft.com/office/drawing/2014/main" id="{00000000-0008-0000-0900-00009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4" name="직사각형 508">
          <a:extLst>
            <a:ext uri="{FF2B5EF4-FFF2-40B4-BE49-F238E27FC236}">
              <a16:creationId xmlns:a16="http://schemas.microsoft.com/office/drawing/2014/main" id="{00000000-0008-0000-0900-00009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5" name="직사각형 509">
          <a:extLst>
            <a:ext uri="{FF2B5EF4-FFF2-40B4-BE49-F238E27FC236}">
              <a16:creationId xmlns:a16="http://schemas.microsoft.com/office/drawing/2014/main" id="{00000000-0008-0000-0900-00009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6" name="직사각형 510">
          <a:extLst>
            <a:ext uri="{FF2B5EF4-FFF2-40B4-BE49-F238E27FC236}">
              <a16:creationId xmlns:a16="http://schemas.microsoft.com/office/drawing/2014/main" id="{00000000-0008-0000-0900-00009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7" name="직사각형 511">
          <a:extLst>
            <a:ext uri="{FF2B5EF4-FFF2-40B4-BE49-F238E27FC236}">
              <a16:creationId xmlns:a16="http://schemas.microsoft.com/office/drawing/2014/main" id="{00000000-0008-0000-0900-00009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8" name="직사각형 512">
          <a:extLst>
            <a:ext uri="{FF2B5EF4-FFF2-40B4-BE49-F238E27FC236}">
              <a16:creationId xmlns:a16="http://schemas.microsoft.com/office/drawing/2014/main" id="{00000000-0008-0000-0900-00009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59" name="직사각형 513">
          <a:extLst>
            <a:ext uri="{FF2B5EF4-FFF2-40B4-BE49-F238E27FC236}">
              <a16:creationId xmlns:a16="http://schemas.microsoft.com/office/drawing/2014/main" id="{00000000-0008-0000-0900-00009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0" name="직사각형 514">
          <a:extLst>
            <a:ext uri="{FF2B5EF4-FFF2-40B4-BE49-F238E27FC236}">
              <a16:creationId xmlns:a16="http://schemas.microsoft.com/office/drawing/2014/main" id="{00000000-0008-0000-0900-00009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1" name="직사각형 515">
          <a:extLst>
            <a:ext uri="{FF2B5EF4-FFF2-40B4-BE49-F238E27FC236}">
              <a16:creationId xmlns:a16="http://schemas.microsoft.com/office/drawing/2014/main" id="{00000000-0008-0000-0900-00009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2" name="직사각형 516">
          <a:extLst>
            <a:ext uri="{FF2B5EF4-FFF2-40B4-BE49-F238E27FC236}">
              <a16:creationId xmlns:a16="http://schemas.microsoft.com/office/drawing/2014/main" id="{00000000-0008-0000-0900-00009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3" name="직사각형 517">
          <a:extLst>
            <a:ext uri="{FF2B5EF4-FFF2-40B4-BE49-F238E27FC236}">
              <a16:creationId xmlns:a16="http://schemas.microsoft.com/office/drawing/2014/main" id="{00000000-0008-0000-0900-00009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4" name="직사각형 518">
          <a:extLst>
            <a:ext uri="{FF2B5EF4-FFF2-40B4-BE49-F238E27FC236}">
              <a16:creationId xmlns:a16="http://schemas.microsoft.com/office/drawing/2014/main" id="{00000000-0008-0000-0900-0000A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5" name="직사각형 519">
          <a:extLst>
            <a:ext uri="{FF2B5EF4-FFF2-40B4-BE49-F238E27FC236}">
              <a16:creationId xmlns:a16="http://schemas.microsoft.com/office/drawing/2014/main" id="{00000000-0008-0000-0900-0000A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6" name="직사각형 520">
          <a:extLst>
            <a:ext uri="{FF2B5EF4-FFF2-40B4-BE49-F238E27FC236}">
              <a16:creationId xmlns:a16="http://schemas.microsoft.com/office/drawing/2014/main" id="{00000000-0008-0000-0900-0000A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7" name="직사각형 521">
          <a:extLst>
            <a:ext uri="{FF2B5EF4-FFF2-40B4-BE49-F238E27FC236}">
              <a16:creationId xmlns:a16="http://schemas.microsoft.com/office/drawing/2014/main" id="{00000000-0008-0000-0900-0000A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8" name="직사각형 522">
          <a:extLst>
            <a:ext uri="{FF2B5EF4-FFF2-40B4-BE49-F238E27FC236}">
              <a16:creationId xmlns:a16="http://schemas.microsoft.com/office/drawing/2014/main" id="{00000000-0008-0000-0900-0000A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69" name="직사각형 523">
          <a:extLst>
            <a:ext uri="{FF2B5EF4-FFF2-40B4-BE49-F238E27FC236}">
              <a16:creationId xmlns:a16="http://schemas.microsoft.com/office/drawing/2014/main" id="{00000000-0008-0000-0900-0000A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0" name="직사각형 524">
          <a:extLst>
            <a:ext uri="{FF2B5EF4-FFF2-40B4-BE49-F238E27FC236}">
              <a16:creationId xmlns:a16="http://schemas.microsoft.com/office/drawing/2014/main" id="{00000000-0008-0000-0900-0000A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1" name="직사각형 525">
          <a:extLst>
            <a:ext uri="{FF2B5EF4-FFF2-40B4-BE49-F238E27FC236}">
              <a16:creationId xmlns:a16="http://schemas.microsoft.com/office/drawing/2014/main" id="{00000000-0008-0000-0900-0000A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2" name="직사각형 526">
          <a:extLst>
            <a:ext uri="{FF2B5EF4-FFF2-40B4-BE49-F238E27FC236}">
              <a16:creationId xmlns:a16="http://schemas.microsoft.com/office/drawing/2014/main" id="{00000000-0008-0000-0900-0000A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3" name="직사각형 527">
          <a:extLst>
            <a:ext uri="{FF2B5EF4-FFF2-40B4-BE49-F238E27FC236}">
              <a16:creationId xmlns:a16="http://schemas.microsoft.com/office/drawing/2014/main" id="{00000000-0008-0000-0900-0000A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4" name="직사각형 528">
          <a:extLst>
            <a:ext uri="{FF2B5EF4-FFF2-40B4-BE49-F238E27FC236}">
              <a16:creationId xmlns:a16="http://schemas.microsoft.com/office/drawing/2014/main" id="{00000000-0008-0000-0900-0000A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5" name="직사각형 529">
          <a:extLst>
            <a:ext uri="{FF2B5EF4-FFF2-40B4-BE49-F238E27FC236}">
              <a16:creationId xmlns:a16="http://schemas.microsoft.com/office/drawing/2014/main" id="{00000000-0008-0000-0900-0000A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476" name="직사각형 530">
          <a:extLst>
            <a:ext uri="{FF2B5EF4-FFF2-40B4-BE49-F238E27FC236}">
              <a16:creationId xmlns:a16="http://schemas.microsoft.com/office/drawing/2014/main" id="{00000000-0008-0000-0900-0000AC09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7" name="직사각형 531">
          <a:extLst>
            <a:ext uri="{FF2B5EF4-FFF2-40B4-BE49-F238E27FC236}">
              <a16:creationId xmlns:a16="http://schemas.microsoft.com/office/drawing/2014/main" id="{00000000-0008-0000-0900-0000A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8" name="직사각형 532">
          <a:extLst>
            <a:ext uri="{FF2B5EF4-FFF2-40B4-BE49-F238E27FC236}">
              <a16:creationId xmlns:a16="http://schemas.microsoft.com/office/drawing/2014/main" id="{00000000-0008-0000-0900-0000A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79" name="직사각형 533">
          <a:extLst>
            <a:ext uri="{FF2B5EF4-FFF2-40B4-BE49-F238E27FC236}">
              <a16:creationId xmlns:a16="http://schemas.microsoft.com/office/drawing/2014/main" id="{00000000-0008-0000-0900-0000A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0" name="직사각형 534">
          <a:extLst>
            <a:ext uri="{FF2B5EF4-FFF2-40B4-BE49-F238E27FC236}">
              <a16:creationId xmlns:a16="http://schemas.microsoft.com/office/drawing/2014/main" id="{00000000-0008-0000-0900-0000B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1" name="직사각형 535">
          <a:extLst>
            <a:ext uri="{FF2B5EF4-FFF2-40B4-BE49-F238E27FC236}">
              <a16:creationId xmlns:a16="http://schemas.microsoft.com/office/drawing/2014/main" id="{00000000-0008-0000-0900-0000B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2" name="직사각형 536">
          <a:extLst>
            <a:ext uri="{FF2B5EF4-FFF2-40B4-BE49-F238E27FC236}">
              <a16:creationId xmlns:a16="http://schemas.microsoft.com/office/drawing/2014/main" id="{00000000-0008-0000-0900-0000B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3" name="직사각형 537">
          <a:extLst>
            <a:ext uri="{FF2B5EF4-FFF2-40B4-BE49-F238E27FC236}">
              <a16:creationId xmlns:a16="http://schemas.microsoft.com/office/drawing/2014/main" id="{00000000-0008-0000-0900-0000B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4" name="직사각형 538">
          <a:extLst>
            <a:ext uri="{FF2B5EF4-FFF2-40B4-BE49-F238E27FC236}">
              <a16:creationId xmlns:a16="http://schemas.microsoft.com/office/drawing/2014/main" id="{00000000-0008-0000-0900-0000B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5" name="직사각형 539">
          <a:extLst>
            <a:ext uri="{FF2B5EF4-FFF2-40B4-BE49-F238E27FC236}">
              <a16:creationId xmlns:a16="http://schemas.microsoft.com/office/drawing/2014/main" id="{00000000-0008-0000-0900-0000B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6" name="직사각형 540">
          <a:extLst>
            <a:ext uri="{FF2B5EF4-FFF2-40B4-BE49-F238E27FC236}">
              <a16:creationId xmlns:a16="http://schemas.microsoft.com/office/drawing/2014/main" id="{00000000-0008-0000-0900-0000B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487" name="직사각형 541">
          <a:extLst>
            <a:ext uri="{FF2B5EF4-FFF2-40B4-BE49-F238E27FC236}">
              <a16:creationId xmlns:a16="http://schemas.microsoft.com/office/drawing/2014/main" id="{00000000-0008-0000-0900-0000B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88" name="직사각형 542">
          <a:extLst>
            <a:ext uri="{FF2B5EF4-FFF2-40B4-BE49-F238E27FC236}">
              <a16:creationId xmlns:a16="http://schemas.microsoft.com/office/drawing/2014/main" id="{00000000-0008-0000-0900-0000B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89" name="직사각형 543">
          <a:extLst>
            <a:ext uri="{FF2B5EF4-FFF2-40B4-BE49-F238E27FC236}">
              <a16:creationId xmlns:a16="http://schemas.microsoft.com/office/drawing/2014/main" id="{00000000-0008-0000-0900-0000B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0" name="직사각형 544">
          <a:extLst>
            <a:ext uri="{FF2B5EF4-FFF2-40B4-BE49-F238E27FC236}">
              <a16:creationId xmlns:a16="http://schemas.microsoft.com/office/drawing/2014/main" id="{00000000-0008-0000-0900-0000B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1" name="직사각형 545">
          <a:extLst>
            <a:ext uri="{FF2B5EF4-FFF2-40B4-BE49-F238E27FC236}">
              <a16:creationId xmlns:a16="http://schemas.microsoft.com/office/drawing/2014/main" id="{00000000-0008-0000-0900-0000B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2" name="직사각형 546">
          <a:extLst>
            <a:ext uri="{FF2B5EF4-FFF2-40B4-BE49-F238E27FC236}">
              <a16:creationId xmlns:a16="http://schemas.microsoft.com/office/drawing/2014/main" id="{00000000-0008-0000-0900-0000B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3" name="직사각형 547">
          <a:extLst>
            <a:ext uri="{FF2B5EF4-FFF2-40B4-BE49-F238E27FC236}">
              <a16:creationId xmlns:a16="http://schemas.microsoft.com/office/drawing/2014/main" id="{00000000-0008-0000-0900-0000B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4" name="직사각형 548">
          <a:extLst>
            <a:ext uri="{FF2B5EF4-FFF2-40B4-BE49-F238E27FC236}">
              <a16:creationId xmlns:a16="http://schemas.microsoft.com/office/drawing/2014/main" id="{00000000-0008-0000-0900-0000B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5" name="직사각형 549">
          <a:extLst>
            <a:ext uri="{FF2B5EF4-FFF2-40B4-BE49-F238E27FC236}">
              <a16:creationId xmlns:a16="http://schemas.microsoft.com/office/drawing/2014/main" id="{00000000-0008-0000-0900-0000B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6" name="직사각형 550">
          <a:extLst>
            <a:ext uri="{FF2B5EF4-FFF2-40B4-BE49-F238E27FC236}">
              <a16:creationId xmlns:a16="http://schemas.microsoft.com/office/drawing/2014/main" id="{00000000-0008-0000-0900-0000C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7" name="직사각형 551">
          <a:extLst>
            <a:ext uri="{FF2B5EF4-FFF2-40B4-BE49-F238E27FC236}">
              <a16:creationId xmlns:a16="http://schemas.microsoft.com/office/drawing/2014/main" id="{00000000-0008-0000-0900-0000C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8" name="직사각형 552">
          <a:extLst>
            <a:ext uri="{FF2B5EF4-FFF2-40B4-BE49-F238E27FC236}">
              <a16:creationId xmlns:a16="http://schemas.microsoft.com/office/drawing/2014/main" id="{00000000-0008-0000-0900-0000C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499" name="직사각형 553">
          <a:extLst>
            <a:ext uri="{FF2B5EF4-FFF2-40B4-BE49-F238E27FC236}">
              <a16:creationId xmlns:a16="http://schemas.microsoft.com/office/drawing/2014/main" id="{00000000-0008-0000-0900-0000C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0" name="직사각형 554">
          <a:extLst>
            <a:ext uri="{FF2B5EF4-FFF2-40B4-BE49-F238E27FC236}">
              <a16:creationId xmlns:a16="http://schemas.microsoft.com/office/drawing/2014/main" id="{00000000-0008-0000-0900-0000C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1" name="직사각형 555">
          <a:extLst>
            <a:ext uri="{FF2B5EF4-FFF2-40B4-BE49-F238E27FC236}">
              <a16:creationId xmlns:a16="http://schemas.microsoft.com/office/drawing/2014/main" id="{00000000-0008-0000-0900-0000C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2" name="직사각형 556">
          <a:extLst>
            <a:ext uri="{FF2B5EF4-FFF2-40B4-BE49-F238E27FC236}">
              <a16:creationId xmlns:a16="http://schemas.microsoft.com/office/drawing/2014/main" id="{00000000-0008-0000-0900-0000C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3" name="직사각형 557">
          <a:extLst>
            <a:ext uri="{FF2B5EF4-FFF2-40B4-BE49-F238E27FC236}">
              <a16:creationId xmlns:a16="http://schemas.microsoft.com/office/drawing/2014/main" id="{00000000-0008-0000-0900-0000C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4" name="직사각형 558">
          <a:extLst>
            <a:ext uri="{FF2B5EF4-FFF2-40B4-BE49-F238E27FC236}">
              <a16:creationId xmlns:a16="http://schemas.microsoft.com/office/drawing/2014/main" id="{00000000-0008-0000-0900-0000C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5" name="직사각형 559">
          <a:extLst>
            <a:ext uri="{FF2B5EF4-FFF2-40B4-BE49-F238E27FC236}">
              <a16:creationId xmlns:a16="http://schemas.microsoft.com/office/drawing/2014/main" id="{00000000-0008-0000-0900-0000C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6" name="직사각형 560">
          <a:extLst>
            <a:ext uri="{FF2B5EF4-FFF2-40B4-BE49-F238E27FC236}">
              <a16:creationId xmlns:a16="http://schemas.microsoft.com/office/drawing/2014/main" id="{00000000-0008-0000-0900-0000C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7" name="직사각형 561">
          <a:extLst>
            <a:ext uri="{FF2B5EF4-FFF2-40B4-BE49-F238E27FC236}">
              <a16:creationId xmlns:a16="http://schemas.microsoft.com/office/drawing/2014/main" id="{00000000-0008-0000-0900-0000C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8" name="직사각형 562">
          <a:extLst>
            <a:ext uri="{FF2B5EF4-FFF2-40B4-BE49-F238E27FC236}">
              <a16:creationId xmlns:a16="http://schemas.microsoft.com/office/drawing/2014/main" id="{00000000-0008-0000-0900-0000C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09" name="직사각형 563">
          <a:extLst>
            <a:ext uri="{FF2B5EF4-FFF2-40B4-BE49-F238E27FC236}">
              <a16:creationId xmlns:a16="http://schemas.microsoft.com/office/drawing/2014/main" id="{00000000-0008-0000-0900-0000C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0" name="직사각형 564">
          <a:extLst>
            <a:ext uri="{FF2B5EF4-FFF2-40B4-BE49-F238E27FC236}">
              <a16:creationId xmlns:a16="http://schemas.microsoft.com/office/drawing/2014/main" id="{00000000-0008-0000-0900-0000C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1" name="직사각형 565">
          <a:extLst>
            <a:ext uri="{FF2B5EF4-FFF2-40B4-BE49-F238E27FC236}">
              <a16:creationId xmlns:a16="http://schemas.microsoft.com/office/drawing/2014/main" id="{00000000-0008-0000-0900-0000C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2" name="직사각형 566">
          <a:extLst>
            <a:ext uri="{FF2B5EF4-FFF2-40B4-BE49-F238E27FC236}">
              <a16:creationId xmlns:a16="http://schemas.microsoft.com/office/drawing/2014/main" id="{00000000-0008-0000-0900-0000D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3" name="직사각형 567">
          <a:extLst>
            <a:ext uri="{FF2B5EF4-FFF2-40B4-BE49-F238E27FC236}">
              <a16:creationId xmlns:a16="http://schemas.microsoft.com/office/drawing/2014/main" id="{00000000-0008-0000-0900-0000D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514" name="직사각형 568">
          <a:extLst>
            <a:ext uri="{FF2B5EF4-FFF2-40B4-BE49-F238E27FC236}">
              <a16:creationId xmlns:a16="http://schemas.microsoft.com/office/drawing/2014/main" id="{00000000-0008-0000-0900-0000D209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5" name="직사각형 569">
          <a:extLst>
            <a:ext uri="{FF2B5EF4-FFF2-40B4-BE49-F238E27FC236}">
              <a16:creationId xmlns:a16="http://schemas.microsoft.com/office/drawing/2014/main" id="{00000000-0008-0000-0900-0000D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6" name="직사각형 570">
          <a:extLst>
            <a:ext uri="{FF2B5EF4-FFF2-40B4-BE49-F238E27FC236}">
              <a16:creationId xmlns:a16="http://schemas.microsoft.com/office/drawing/2014/main" id="{00000000-0008-0000-0900-0000D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17" name="직사각형 571">
          <a:extLst>
            <a:ext uri="{FF2B5EF4-FFF2-40B4-BE49-F238E27FC236}">
              <a16:creationId xmlns:a16="http://schemas.microsoft.com/office/drawing/2014/main" id="{00000000-0008-0000-0900-0000D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18" name="직사각형 572">
          <a:extLst>
            <a:ext uri="{FF2B5EF4-FFF2-40B4-BE49-F238E27FC236}">
              <a16:creationId xmlns:a16="http://schemas.microsoft.com/office/drawing/2014/main" id="{00000000-0008-0000-0900-0000D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19" name="직사각형 573">
          <a:extLst>
            <a:ext uri="{FF2B5EF4-FFF2-40B4-BE49-F238E27FC236}">
              <a16:creationId xmlns:a16="http://schemas.microsoft.com/office/drawing/2014/main" id="{00000000-0008-0000-0900-0000D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0" name="직사각형 574">
          <a:extLst>
            <a:ext uri="{FF2B5EF4-FFF2-40B4-BE49-F238E27FC236}">
              <a16:creationId xmlns:a16="http://schemas.microsoft.com/office/drawing/2014/main" id="{00000000-0008-0000-0900-0000D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1" name="직사각형 575">
          <a:extLst>
            <a:ext uri="{FF2B5EF4-FFF2-40B4-BE49-F238E27FC236}">
              <a16:creationId xmlns:a16="http://schemas.microsoft.com/office/drawing/2014/main" id="{00000000-0008-0000-0900-0000D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2" name="직사각형 576">
          <a:extLst>
            <a:ext uri="{FF2B5EF4-FFF2-40B4-BE49-F238E27FC236}">
              <a16:creationId xmlns:a16="http://schemas.microsoft.com/office/drawing/2014/main" id="{00000000-0008-0000-0900-0000D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3" name="직사각형 577">
          <a:extLst>
            <a:ext uri="{FF2B5EF4-FFF2-40B4-BE49-F238E27FC236}">
              <a16:creationId xmlns:a16="http://schemas.microsoft.com/office/drawing/2014/main" id="{00000000-0008-0000-0900-0000D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4" name="직사각형 578">
          <a:extLst>
            <a:ext uri="{FF2B5EF4-FFF2-40B4-BE49-F238E27FC236}">
              <a16:creationId xmlns:a16="http://schemas.microsoft.com/office/drawing/2014/main" id="{00000000-0008-0000-0900-0000D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25" name="직사각형 579">
          <a:extLst>
            <a:ext uri="{FF2B5EF4-FFF2-40B4-BE49-F238E27FC236}">
              <a16:creationId xmlns:a16="http://schemas.microsoft.com/office/drawing/2014/main" id="{00000000-0008-0000-0900-0000D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26" name="직사각형 580">
          <a:extLst>
            <a:ext uri="{FF2B5EF4-FFF2-40B4-BE49-F238E27FC236}">
              <a16:creationId xmlns:a16="http://schemas.microsoft.com/office/drawing/2014/main" id="{00000000-0008-0000-0900-0000D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27" name="직사각형 581">
          <a:extLst>
            <a:ext uri="{FF2B5EF4-FFF2-40B4-BE49-F238E27FC236}">
              <a16:creationId xmlns:a16="http://schemas.microsoft.com/office/drawing/2014/main" id="{00000000-0008-0000-0900-0000D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28" name="직사각형 582">
          <a:extLst>
            <a:ext uri="{FF2B5EF4-FFF2-40B4-BE49-F238E27FC236}">
              <a16:creationId xmlns:a16="http://schemas.microsoft.com/office/drawing/2014/main" id="{00000000-0008-0000-0900-0000E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29" name="직사각형 583">
          <a:extLst>
            <a:ext uri="{FF2B5EF4-FFF2-40B4-BE49-F238E27FC236}">
              <a16:creationId xmlns:a16="http://schemas.microsoft.com/office/drawing/2014/main" id="{00000000-0008-0000-0900-0000E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0" name="직사각형 584">
          <a:extLst>
            <a:ext uri="{FF2B5EF4-FFF2-40B4-BE49-F238E27FC236}">
              <a16:creationId xmlns:a16="http://schemas.microsoft.com/office/drawing/2014/main" id="{00000000-0008-0000-0900-0000E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1" name="직사각형 585">
          <a:extLst>
            <a:ext uri="{FF2B5EF4-FFF2-40B4-BE49-F238E27FC236}">
              <a16:creationId xmlns:a16="http://schemas.microsoft.com/office/drawing/2014/main" id="{00000000-0008-0000-0900-0000E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2" name="직사각형 586">
          <a:extLst>
            <a:ext uri="{FF2B5EF4-FFF2-40B4-BE49-F238E27FC236}">
              <a16:creationId xmlns:a16="http://schemas.microsoft.com/office/drawing/2014/main" id="{00000000-0008-0000-0900-0000E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3" name="직사각형 587">
          <a:extLst>
            <a:ext uri="{FF2B5EF4-FFF2-40B4-BE49-F238E27FC236}">
              <a16:creationId xmlns:a16="http://schemas.microsoft.com/office/drawing/2014/main" id="{00000000-0008-0000-0900-0000E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4" name="직사각형 588">
          <a:extLst>
            <a:ext uri="{FF2B5EF4-FFF2-40B4-BE49-F238E27FC236}">
              <a16:creationId xmlns:a16="http://schemas.microsoft.com/office/drawing/2014/main" id="{00000000-0008-0000-0900-0000E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5" name="직사각형 589">
          <a:extLst>
            <a:ext uri="{FF2B5EF4-FFF2-40B4-BE49-F238E27FC236}">
              <a16:creationId xmlns:a16="http://schemas.microsoft.com/office/drawing/2014/main" id="{00000000-0008-0000-0900-0000E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6" name="직사각형 590">
          <a:extLst>
            <a:ext uri="{FF2B5EF4-FFF2-40B4-BE49-F238E27FC236}">
              <a16:creationId xmlns:a16="http://schemas.microsoft.com/office/drawing/2014/main" id="{00000000-0008-0000-0900-0000E8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7" name="직사각형 591">
          <a:extLst>
            <a:ext uri="{FF2B5EF4-FFF2-40B4-BE49-F238E27FC236}">
              <a16:creationId xmlns:a16="http://schemas.microsoft.com/office/drawing/2014/main" id="{00000000-0008-0000-0900-0000E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8" name="직사각형 592">
          <a:extLst>
            <a:ext uri="{FF2B5EF4-FFF2-40B4-BE49-F238E27FC236}">
              <a16:creationId xmlns:a16="http://schemas.microsoft.com/office/drawing/2014/main" id="{00000000-0008-0000-0900-0000E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39" name="직사각형 593">
          <a:extLst>
            <a:ext uri="{FF2B5EF4-FFF2-40B4-BE49-F238E27FC236}">
              <a16:creationId xmlns:a16="http://schemas.microsoft.com/office/drawing/2014/main" id="{00000000-0008-0000-0900-0000E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0" name="직사각형 594">
          <a:extLst>
            <a:ext uri="{FF2B5EF4-FFF2-40B4-BE49-F238E27FC236}">
              <a16:creationId xmlns:a16="http://schemas.microsoft.com/office/drawing/2014/main" id="{00000000-0008-0000-0900-0000E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1" name="직사각형 595">
          <a:extLst>
            <a:ext uri="{FF2B5EF4-FFF2-40B4-BE49-F238E27FC236}">
              <a16:creationId xmlns:a16="http://schemas.microsoft.com/office/drawing/2014/main" id="{00000000-0008-0000-0900-0000E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2" name="직사각형 596">
          <a:extLst>
            <a:ext uri="{FF2B5EF4-FFF2-40B4-BE49-F238E27FC236}">
              <a16:creationId xmlns:a16="http://schemas.microsoft.com/office/drawing/2014/main" id="{00000000-0008-0000-0900-0000E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3" name="직사각형 597">
          <a:extLst>
            <a:ext uri="{FF2B5EF4-FFF2-40B4-BE49-F238E27FC236}">
              <a16:creationId xmlns:a16="http://schemas.microsoft.com/office/drawing/2014/main" id="{00000000-0008-0000-0900-0000E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4" name="직사각형 598">
          <a:extLst>
            <a:ext uri="{FF2B5EF4-FFF2-40B4-BE49-F238E27FC236}">
              <a16:creationId xmlns:a16="http://schemas.microsoft.com/office/drawing/2014/main" id="{00000000-0008-0000-0900-0000F0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5" name="직사각형 599">
          <a:extLst>
            <a:ext uri="{FF2B5EF4-FFF2-40B4-BE49-F238E27FC236}">
              <a16:creationId xmlns:a16="http://schemas.microsoft.com/office/drawing/2014/main" id="{00000000-0008-0000-0900-0000F1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6" name="직사각형 600">
          <a:extLst>
            <a:ext uri="{FF2B5EF4-FFF2-40B4-BE49-F238E27FC236}">
              <a16:creationId xmlns:a16="http://schemas.microsoft.com/office/drawing/2014/main" id="{00000000-0008-0000-0900-0000F2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7" name="직사각형 601">
          <a:extLst>
            <a:ext uri="{FF2B5EF4-FFF2-40B4-BE49-F238E27FC236}">
              <a16:creationId xmlns:a16="http://schemas.microsoft.com/office/drawing/2014/main" id="{00000000-0008-0000-0900-0000F3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8" name="직사각형 602">
          <a:extLst>
            <a:ext uri="{FF2B5EF4-FFF2-40B4-BE49-F238E27FC236}">
              <a16:creationId xmlns:a16="http://schemas.microsoft.com/office/drawing/2014/main" id="{00000000-0008-0000-0900-0000F4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49" name="직사각형 603">
          <a:extLst>
            <a:ext uri="{FF2B5EF4-FFF2-40B4-BE49-F238E27FC236}">
              <a16:creationId xmlns:a16="http://schemas.microsoft.com/office/drawing/2014/main" id="{00000000-0008-0000-0900-0000F5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50" name="직사각형 604">
          <a:extLst>
            <a:ext uri="{FF2B5EF4-FFF2-40B4-BE49-F238E27FC236}">
              <a16:creationId xmlns:a16="http://schemas.microsoft.com/office/drawing/2014/main" id="{00000000-0008-0000-0900-0000F6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51" name="직사각형 605">
          <a:extLst>
            <a:ext uri="{FF2B5EF4-FFF2-40B4-BE49-F238E27FC236}">
              <a16:creationId xmlns:a16="http://schemas.microsoft.com/office/drawing/2014/main" id="{00000000-0008-0000-0900-0000F7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552" name="직사각형 606">
          <a:extLst>
            <a:ext uri="{FF2B5EF4-FFF2-40B4-BE49-F238E27FC236}">
              <a16:creationId xmlns:a16="http://schemas.microsoft.com/office/drawing/2014/main" id="{00000000-0008-0000-0900-0000F809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53" name="직사각형 607">
          <a:extLst>
            <a:ext uri="{FF2B5EF4-FFF2-40B4-BE49-F238E27FC236}">
              <a16:creationId xmlns:a16="http://schemas.microsoft.com/office/drawing/2014/main" id="{00000000-0008-0000-0900-0000F9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54" name="직사각형 608">
          <a:extLst>
            <a:ext uri="{FF2B5EF4-FFF2-40B4-BE49-F238E27FC236}">
              <a16:creationId xmlns:a16="http://schemas.microsoft.com/office/drawing/2014/main" id="{00000000-0008-0000-0900-0000FA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55" name="직사각형 609">
          <a:extLst>
            <a:ext uri="{FF2B5EF4-FFF2-40B4-BE49-F238E27FC236}">
              <a16:creationId xmlns:a16="http://schemas.microsoft.com/office/drawing/2014/main" id="{00000000-0008-0000-0900-0000FB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56" name="직사각형 610">
          <a:extLst>
            <a:ext uri="{FF2B5EF4-FFF2-40B4-BE49-F238E27FC236}">
              <a16:creationId xmlns:a16="http://schemas.microsoft.com/office/drawing/2014/main" id="{00000000-0008-0000-0900-0000FC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57" name="직사각형 611">
          <a:extLst>
            <a:ext uri="{FF2B5EF4-FFF2-40B4-BE49-F238E27FC236}">
              <a16:creationId xmlns:a16="http://schemas.microsoft.com/office/drawing/2014/main" id="{00000000-0008-0000-0900-0000FD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58" name="직사각형 612">
          <a:extLst>
            <a:ext uri="{FF2B5EF4-FFF2-40B4-BE49-F238E27FC236}">
              <a16:creationId xmlns:a16="http://schemas.microsoft.com/office/drawing/2014/main" id="{00000000-0008-0000-0900-0000FE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59" name="직사각형 613">
          <a:extLst>
            <a:ext uri="{FF2B5EF4-FFF2-40B4-BE49-F238E27FC236}">
              <a16:creationId xmlns:a16="http://schemas.microsoft.com/office/drawing/2014/main" id="{00000000-0008-0000-0900-0000FF09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60" name="직사각형 614">
          <a:extLst>
            <a:ext uri="{FF2B5EF4-FFF2-40B4-BE49-F238E27FC236}">
              <a16:creationId xmlns:a16="http://schemas.microsoft.com/office/drawing/2014/main" id="{00000000-0008-0000-0900-00000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61" name="직사각형 615">
          <a:extLst>
            <a:ext uri="{FF2B5EF4-FFF2-40B4-BE49-F238E27FC236}">
              <a16:creationId xmlns:a16="http://schemas.microsoft.com/office/drawing/2014/main" id="{00000000-0008-0000-0900-00000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62" name="직사각형 616">
          <a:extLst>
            <a:ext uri="{FF2B5EF4-FFF2-40B4-BE49-F238E27FC236}">
              <a16:creationId xmlns:a16="http://schemas.microsoft.com/office/drawing/2014/main" id="{00000000-0008-0000-0900-00000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63" name="직사각형 617">
          <a:extLst>
            <a:ext uri="{FF2B5EF4-FFF2-40B4-BE49-F238E27FC236}">
              <a16:creationId xmlns:a16="http://schemas.microsoft.com/office/drawing/2014/main" id="{00000000-0008-0000-0900-00000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4" name="직사각형 618">
          <a:extLst>
            <a:ext uri="{FF2B5EF4-FFF2-40B4-BE49-F238E27FC236}">
              <a16:creationId xmlns:a16="http://schemas.microsoft.com/office/drawing/2014/main" id="{00000000-0008-0000-0900-00000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5" name="직사각형 619">
          <a:extLst>
            <a:ext uri="{FF2B5EF4-FFF2-40B4-BE49-F238E27FC236}">
              <a16:creationId xmlns:a16="http://schemas.microsoft.com/office/drawing/2014/main" id="{00000000-0008-0000-0900-00000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6" name="직사각형 620">
          <a:extLst>
            <a:ext uri="{FF2B5EF4-FFF2-40B4-BE49-F238E27FC236}">
              <a16:creationId xmlns:a16="http://schemas.microsoft.com/office/drawing/2014/main" id="{00000000-0008-0000-0900-00000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7" name="직사각형 621">
          <a:extLst>
            <a:ext uri="{FF2B5EF4-FFF2-40B4-BE49-F238E27FC236}">
              <a16:creationId xmlns:a16="http://schemas.microsoft.com/office/drawing/2014/main" id="{00000000-0008-0000-0900-00000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8" name="직사각형 622">
          <a:extLst>
            <a:ext uri="{FF2B5EF4-FFF2-40B4-BE49-F238E27FC236}">
              <a16:creationId xmlns:a16="http://schemas.microsoft.com/office/drawing/2014/main" id="{00000000-0008-0000-0900-00000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69" name="직사각형 623">
          <a:extLst>
            <a:ext uri="{FF2B5EF4-FFF2-40B4-BE49-F238E27FC236}">
              <a16:creationId xmlns:a16="http://schemas.microsoft.com/office/drawing/2014/main" id="{00000000-0008-0000-0900-00000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0" name="직사각형 624">
          <a:extLst>
            <a:ext uri="{FF2B5EF4-FFF2-40B4-BE49-F238E27FC236}">
              <a16:creationId xmlns:a16="http://schemas.microsoft.com/office/drawing/2014/main" id="{00000000-0008-0000-0900-00000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1" name="직사각형 625">
          <a:extLst>
            <a:ext uri="{FF2B5EF4-FFF2-40B4-BE49-F238E27FC236}">
              <a16:creationId xmlns:a16="http://schemas.microsoft.com/office/drawing/2014/main" id="{00000000-0008-0000-0900-00000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2" name="직사각형 626">
          <a:extLst>
            <a:ext uri="{FF2B5EF4-FFF2-40B4-BE49-F238E27FC236}">
              <a16:creationId xmlns:a16="http://schemas.microsoft.com/office/drawing/2014/main" id="{00000000-0008-0000-0900-00000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3" name="직사각형 627">
          <a:extLst>
            <a:ext uri="{FF2B5EF4-FFF2-40B4-BE49-F238E27FC236}">
              <a16:creationId xmlns:a16="http://schemas.microsoft.com/office/drawing/2014/main" id="{00000000-0008-0000-0900-00000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4" name="직사각형 628">
          <a:extLst>
            <a:ext uri="{FF2B5EF4-FFF2-40B4-BE49-F238E27FC236}">
              <a16:creationId xmlns:a16="http://schemas.microsoft.com/office/drawing/2014/main" id="{00000000-0008-0000-0900-00000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5" name="직사각형 629">
          <a:extLst>
            <a:ext uri="{FF2B5EF4-FFF2-40B4-BE49-F238E27FC236}">
              <a16:creationId xmlns:a16="http://schemas.microsoft.com/office/drawing/2014/main" id="{00000000-0008-0000-0900-00000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6" name="직사각형 630">
          <a:extLst>
            <a:ext uri="{FF2B5EF4-FFF2-40B4-BE49-F238E27FC236}">
              <a16:creationId xmlns:a16="http://schemas.microsoft.com/office/drawing/2014/main" id="{00000000-0008-0000-0900-00001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7" name="직사각형 631">
          <a:extLst>
            <a:ext uri="{FF2B5EF4-FFF2-40B4-BE49-F238E27FC236}">
              <a16:creationId xmlns:a16="http://schemas.microsoft.com/office/drawing/2014/main" id="{00000000-0008-0000-0900-00001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8" name="직사각형 632">
          <a:extLst>
            <a:ext uri="{FF2B5EF4-FFF2-40B4-BE49-F238E27FC236}">
              <a16:creationId xmlns:a16="http://schemas.microsoft.com/office/drawing/2014/main" id="{00000000-0008-0000-0900-00001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79" name="직사각형 633">
          <a:extLst>
            <a:ext uri="{FF2B5EF4-FFF2-40B4-BE49-F238E27FC236}">
              <a16:creationId xmlns:a16="http://schemas.microsoft.com/office/drawing/2014/main" id="{00000000-0008-0000-0900-00001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0" name="직사각형 634">
          <a:extLst>
            <a:ext uri="{FF2B5EF4-FFF2-40B4-BE49-F238E27FC236}">
              <a16:creationId xmlns:a16="http://schemas.microsoft.com/office/drawing/2014/main" id="{00000000-0008-0000-0900-00001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1" name="직사각형 635">
          <a:extLst>
            <a:ext uri="{FF2B5EF4-FFF2-40B4-BE49-F238E27FC236}">
              <a16:creationId xmlns:a16="http://schemas.microsoft.com/office/drawing/2014/main" id="{00000000-0008-0000-0900-00001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2" name="직사각형 636">
          <a:extLst>
            <a:ext uri="{FF2B5EF4-FFF2-40B4-BE49-F238E27FC236}">
              <a16:creationId xmlns:a16="http://schemas.microsoft.com/office/drawing/2014/main" id="{00000000-0008-0000-0900-00001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3" name="직사각형 637">
          <a:extLst>
            <a:ext uri="{FF2B5EF4-FFF2-40B4-BE49-F238E27FC236}">
              <a16:creationId xmlns:a16="http://schemas.microsoft.com/office/drawing/2014/main" id="{00000000-0008-0000-0900-00001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4" name="직사각형 638">
          <a:extLst>
            <a:ext uri="{FF2B5EF4-FFF2-40B4-BE49-F238E27FC236}">
              <a16:creationId xmlns:a16="http://schemas.microsoft.com/office/drawing/2014/main" id="{00000000-0008-0000-0900-00001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5" name="직사각형 639">
          <a:extLst>
            <a:ext uri="{FF2B5EF4-FFF2-40B4-BE49-F238E27FC236}">
              <a16:creationId xmlns:a16="http://schemas.microsoft.com/office/drawing/2014/main" id="{00000000-0008-0000-0900-00001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6" name="직사각형 640">
          <a:extLst>
            <a:ext uri="{FF2B5EF4-FFF2-40B4-BE49-F238E27FC236}">
              <a16:creationId xmlns:a16="http://schemas.microsoft.com/office/drawing/2014/main" id="{00000000-0008-0000-0900-00001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7" name="직사각형 641">
          <a:extLst>
            <a:ext uri="{FF2B5EF4-FFF2-40B4-BE49-F238E27FC236}">
              <a16:creationId xmlns:a16="http://schemas.microsoft.com/office/drawing/2014/main" id="{00000000-0008-0000-0900-00001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8" name="직사각형 642">
          <a:extLst>
            <a:ext uri="{FF2B5EF4-FFF2-40B4-BE49-F238E27FC236}">
              <a16:creationId xmlns:a16="http://schemas.microsoft.com/office/drawing/2014/main" id="{00000000-0008-0000-0900-00001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89" name="직사각형 643">
          <a:extLst>
            <a:ext uri="{FF2B5EF4-FFF2-40B4-BE49-F238E27FC236}">
              <a16:creationId xmlns:a16="http://schemas.microsoft.com/office/drawing/2014/main" id="{00000000-0008-0000-0900-00001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590" name="직사각형 644">
          <a:extLst>
            <a:ext uri="{FF2B5EF4-FFF2-40B4-BE49-F238E27FC236}">
              <a16:creationId xmlns:a16="http://schemas.microsoft.com/office/drawing/2014/main" id="{00000000-0008-0000-0900-00001E0A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91" name="직사각형 645">
          <a:extLst>
            <a:ext uri="{FF2B5EF4-FFF2-40B4-BE49-F238E27FC236}">
              <a16:creationId xmlns:a16="http://schemas.microsoft.com/office/drawing/2014/main" id="{00000000-0008-0000-0900-00001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92" name="직사각형 646">
          <a:extLst>
            <a:ext uri="{FF2B5EF4-FFF2-40B4-BE49-F238E27FC236}">
              <a16:creationId xmlns:a16="http://schemas.microsoft.com/office/drawing/2014/main" id="{00000000-0008-0000-0900-00002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593" name="직사각형 647">
          <a:extLst>
            <a:ext uri="{FF2B5EF4-FFF2-40B4-BE49-F238E27FC236}">
              <a16:creationId xmlns:a16="http://schemas.microsoft.com/office/drawing/2014/main" id="{00000000-0008-0000-0900-00002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4" name="직사각형 648">
          <a:extLst>
            <a:ext uri="{FF2B5EF4-FFF2-40B4-BE49-F238E27FC236}">
              <a16:creationId xmlns:a16="http://schemas.microsoft.com/office/drawing/2014/main" id="{00000000-0008-0000-0900-00002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5" name="직사각형 649">
          <a:extLst>
            <a:ext uri="{FF2B5EF4-FFF2-40B4-BE49-F238E27FC236}">
              <a16:creationId xmlns:a16="http://schemas.microsoft.com/office/drawing/2014/main" id="{00000000-0008-0000-0900-00002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6" name="직사각형 650">
          <a:extLst>
            <a:ext uri="{FF2B5EF4-FFF2-40B4-BE49-F238E27FC236}">
              <a16:creationId xmlns:a16="http://schemas.microsoft.com/office/drawing/2014/main" id="{00000000-0008-0000-0900-00002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7" name="직사각형 651">
          <a:extLst>
            <a:ext uri="{FF2B5EF4-FFF2-40B4-BE49-F238E27FC236}">
              <a16:creationId xmlns:a16="http://schemas.microsoft.com/office/drawing/2014/main" id="{00000000-0008-0000-0900-00002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8" name="직사각형 652">
          <a:extLst>
            <a:ext uri="{FF2B5EF4-FFF2-40B4-BE49-F238E27FC236}">
              <a16:creationId xmlns:a16="http://schemas.microsoft.com/office/drawing/2014/main" id="{00000000-0008-0000-0900-00002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599" name="직사각형 653">
          <a:extLst>
            <a:ext uri="{FF2B5EF4-FFF2-40B4-BE49-F238E27FC236}">
              <a16:creationId xmlns:a16="http://schemas.microsoft.com/office/drawing/2014/main" id="{00000000-0008-0000-0900-00002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00" name="직사각형 654">
          <a:extLst>
            <a:ext uri="{FF2B5EF4-FFF2-40B4-BE49-F238E27FC236}">
              <a16:creationId xmlns:a16="http://schemas.microsoft.com/office/drawing/2014/main" id="{00000000-0008-0000-0900-00002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01" name="직사각형 655">
          <a:extLst>
            <a:ext uri="{FF2B5EF4-FFF2-40B4-BE49-F238E27FC236}">
              <a16:creationId xmlns:a16="http://schemas.microsoft.com/office/drawing/2014/main" id="{00000000-0008-0000-0900-00002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2" name="직사각형 656">
          <a:extLst>
            <a:ext uri="{FF2B5EF4-FFF2-40B4-BE49-F238E27FC236}">
              <a16:creationId xmlns:a16="http://schemas.microsoft.com/office/drawing/2014/main" id="{00000000-0008-0000-0900-00002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3" name="직사각형 657">
          <a:extLst>
            <a:ext uri="{FF2B5EF4-FFF2-40B4-BE49-F238E27FC236}">
              <a16:creationId xmlns:a16="http://schemas.microsoft.com/office/drawing/2014/main" id="{00000000-0008-0000-0900-00002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4" name="직사각형 658">
          <a:extLst>
            <a:ext uri="{FF2B5EF4-FFF2-40B4-BE49-F238E27FC236}">
              <a16:creationId xmlns:a16="http://schemas.microsoft.com/office/drawing/2014/main" id="{00000000-0008-0000-0900-00002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5" name="직사각형 659">
          <a:extLst>
            <a:ext uri="{FF2B5EF4-FFF2-40B4-BE49-F238E27FC236}">
              <a16:creationId xmlns:a16="http://schemas.microsoft.com/office/drawing/2014/main" id="{00000000-0008-0000-0900-00002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6" name="직사각형 660">
          <a:extLst>
            <a:ext uri="{FF2B5EF4-FFF2-40B4-BE49-F238E27FC236}">
              <a16:creationId xmlns:a16="http://schemas.microsoft.com/office/drawing/2014/main" id="{00000000-0008-0000-0900-00002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7" name="직사각형 661">
          <a:extLst>
            <a:ext uri="{FF2B5EF4-FFF2-40B4-BE49-F238E27FC236}">
              <a16:creationId xmlns:a16="http://schemas.microsoft.com/office/drawing/2014/main" id="{00000000-0008-0000-0900-00002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8" name="직사각형 662">
          <a:extLst>
            <a:ext uri="{FF2B5EF4-FFF2-40B4-BE49-F238E27FC236}">
              <a16:creationId xmlns:a16="http://schemas.microsoft.com/office/drawing/2014/main" id="{00000000-0008-0000-0900-00003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09" name="직사각형 663">
          <a:extLst>
            <a:ext uri="{FF2B5EF4-FFF2-40B4-BE49-F238E27FC236}">
              <a16:creationId xmlns:a16="http://schemas.microsoft.com/office/drawing/2014/main" id="{00000000-0008-0000-0900-00003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0" name="직사각형 664">
          <a:extLst>
            <a:ext uri="{FF2B5EF4-FFF2-40B4-BE49-F238E27FC236}">
              <a16:creationId xmlns:a16="http://schemas.microsoft.com/office/drawing/2014/main" id="{00000000-0008-0000-0900-00003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1" name="직사각형 665">
          <a:extLst>
            <a:ext uri="{FF2B5EF4-FFF2-40B4-BE49-F238E27FC236}">
              <a16:creationId xmlns:a16="http://schemas.microsoft.com/office/drawing/2014/main" id="{00000000-0008-0000-0900-00003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2" name="직사각형 666">
          <a:extLst>
            <a:ext uri="{FF2B5EF4-FFF2-40B4-BE49-F238E27FC236}">
              <a16:creationId xmlns:a16="http://schemas.microsoft.com/office/drawing/2014/main" id="{00000000-0008-0000-0900-00003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3" name="직사각형 667">
          <a:extLst>
            <a:ext uri="{FF2B5EF4-FFF2-40B4-BE49-F238E27FC236}">
              <a16:creationId xmlns:a16="http://schemas.microsoft.com/office/drawing/2014/main" id="{00000000-0008-0000-0900-00003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4" name="직사각형 668">
          <a:extLst>
            <a:ext uri="{FF2B5EF4-FFF2-40B4-BE49-F238E27FC236}">
              <a16:creationId xmlns:a16="http://schemas.microsoft.com/office/drawing/2014/main" id="{00000000-0008-0000-0900-00003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5" name="직사각형 669">
          <a:extLst>
            <a:ext uri="{FF2B5EF4-FFF2-40B4-BE49-F238E27FC236}">
              <a16:creationId xmlns:a16="http://schemas.microsoft.com/office/drawing/2014/main" id="{00000000-0008-0000-0900-00003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6" name="직사각형 670">
          <a:extLst>
            <a:ext uri="{FF2B5EF4-FFF2-40B4-BE49-F238E27FC236}">
              <a16:creationId xmlns:a16="http://schemas.microsoft.com/office/drawing/2014/main" id="{00000000-0008-0000-0900-00003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7" name="직사각형 671">
          <a:extLst>
            <a:ext uri="{FF2B5EF4-FFF2-40B4-BE49-F238E27FC236}">
              <a16:creationId xmlns:a16="http://schemas.microsoft.com/office/drawing/2014/main" id="{00000000-0008-0000-0900-00003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8" name="직사각형 672">
          <a:extLst>
            <a:ext uri="{FF2B5EF4-FFF2-40B4-BE49-F238E27FC236}">
              <a16:creationId xmlns:a16="http://schemas.microsoft.com/office/drawing/2014/main" id="{00000000-0008-0000-0900-00003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19" name="직사각형 673">
          <a:extLst>
            <a:ext uri="{FF2B5EF4-FFF2-40B4-BE49-F238E27FC236}">
              <a16:creationId xmlns:a16="http://schemas.microsoft.com/office/drawing/2014/main" id="{00000000-0008-0000-0900-00003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0" name="직사각형 674">
          <a:extLst>
            <a:ext uri="{FF2B5EF4-FFF2-40B4-BE49-F238E27FC236}">
              <a16:creationId xmlns:a16="http://schemas.microsoft.com/office/drawing/2014/main" id="{00000000-0008-0000-0900-00003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1" name="직사각형 675">
          <a:extLst>
            <a:ext uri="{FF2B5EF4-FFF2-40B4-BE49-F238E27FC236}">
              <a16:creationId xmlns:a16="http://schemas.microsoft.com/office/drawing/2014/main" id="{00000000-0008-0000-0900-00003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2" name="직사각형 676">
          <a:extLst>
            <a:ext uri="{FF2B5EF4-FFF2-40B4-BE49-F238E27FC236}">
              <a16:creationId xmlns:a16="http://schemas.microsoft.com/office/drawing/2014/main" id="{00000000-0008-0000-0900-00003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3" name="직사각형 677">
          <a:extLst>
            <a:ext uri="{FF2B5EF4-FFF2-40B4-BE49-F238E27FC236}">
              <a16:creationId xmlns:a16="http://schemas.microsoft.com/office/drawing/2014/main" id="{00000000-0008-0000-0900-00003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4" name="직사각형 678">
          <a:extLst>
            <a:ext uri="{FF2B5EF4-FFF2-40B4-BE49-F238E27FC236}">
              <a16:creationId xmlns:a16="http://schemas.microsoft.com/office/drawing/2014/main" id="{00000000-0008-0000-0900-00004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5" name="직사각형 679">
          <a:extLst>
            <a:ext uri="{FF2B5EF4-FFF2-40B4-BE49-F238E27FC236}">
              <a16:creationId xmlns:a16="http://schemas.microsoft.com/office/drawing/2014/main" id="{00000000-0008-0000-0900-00004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6" name="직사각형 680">
          <a:extLst>
            <a:ext uri="{FF2B5EF4-FFF2-40B4-BE49-F238E27FC236}">
              <a16:creationId xmlns:a16="http://schemas.microsoft.com/office/drawing/2014/main" id="{00000000-0008-0000-0900-00004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7" name="직사각형 681">
          <a:extLst>
            <a:ext uri="{FF2B5EF4-FFF2-40B4-BE49-F238E27FC236}">
              <a16:creationId xmlns:a16="http://schemas.microsoft.com/office/drawing/2014/main" id="{00000000-0008-0000-0900-00004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628" name="직사각형 682">
          <a:extLst>
            <a:ext uri="{FF2B5EF4-FFF2-40B4-BE49-F238E27FC236}">
              <a16:creationId xmlns:a16="http://schemas.microsoft.com/office/drawing/2014/main" id="{00000000-0008-0000-0900-0000440A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29" name="직사각형 683">
          <a:extLst>
            <a:ext uri="{FF2B5EF4-FFF2-40B4-BE49-F238E27FC236}">
              <a16:creationId xmlns:a16="http://schemas.microsoft.com/office/drawing/2014/main" id="{00000000-0008-0000-0900-00004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30" name="직사각형 684">
          <a:extLst>
            <a:ext uri="{FF2B5EF4-FFF2-40B4-BE49-F238E27FC236}">
              <a16:creationId xmlns:a16="http://schemas.microsoft.com/office/drawing/2014/main" id="{00000000-0008-0000-0900-00004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31" name="직사각형 685">
          <a:extLst>
            <a:ext uri="{FF2B5EF4-FFF2-40B4-BE49-F238E27FC236}">
              <a16:creationId xmlns:a16="http://schemas.microsoft.com/office/drawing/2014/main" id="{00000000-0008-0000-0900-00004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2" name="직사각형 686">
          <a:extLst>
            <a:ext uri="{FF2B5EF4-FFF2-40B4-BE49-F238E27FC236}">
              <a16:creationId xmlns:a16="http://schemas.microsoft.com/office/drawing/2014/main" id="{00000000-0008-0000-0900-00004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3" name="직사각형 687">
          <a:extLst>
            <a:ext uri="{FF2B5EF4-FFF2-40B4-BE49-F238E27FC236}">
              <a16:creationId xmlns:a16="http://schemas.microsoft.com/office/drawing/2014/main" id="{00000000-0008-0000-0900-00004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4" name="직사각형 688">
          <a:extLst>
            <a:ext uri="{FF2B5EF4-FFF2-40B4-BE49-F238E27FC236}">
              <a16:creationId xmlns:a16="http://schemas.microsoft.com/office/drawing/2014/main" id="{00000000-0008-0000-0900-00004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5" name="직사각형 689">
          <a:extLst>
            <a:ext uri="{FF2B5EF4-FFF2-40B4-BE49-F238E27FC236}">
              <a16:creationId xmlns:a16="http://schemas.microsoft.com/office/drawing/2014/main" id="{00000000-0008-0000-0900-00004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6" name="직사각형 690">
          <a:extLst>
            <a:ext uri="{FF2B5EF4-FFF2-40B4-BE49-F238E27FC236}">
              <a16:creationId xmlns:a16="http://schemas.microsoft.com/office/drawing/2014/main" id="{00000000-0008-0000-0900-00004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7" name="직사각형 691">
          <a:extLst>
            <a:ext uri="{FF2B5EF4-FFF2-40B4-BE49-F238E27FC236}">
              <a16:creationId xmlns:a16="http://schemas.microsoft.com/office/drawing/2014/main" id="{00000000-0008-0000-0900-00004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8" name="직사각형 692">
          <a:extLst>
            <a:ext uri="{FF2B5EF4-FFF2-40B4-BE49-F238E27FC236}">
              <a16:creationId xmlns:a16="http://schemas.microsoft.com/office/drawing/2014/main" id="{00000000-0008-0000-0900-00004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39" name="직사각형 693">
          <a:extLst>
            <a:ext uri="{FF2B5EF4-FFF2-40B4-BE49-F238E27FC236}">
              <a16:creationId xmlns:a16="http://schemas.microsoft.com/office/drawing/2014/main" id="{00000000-0008-0000-0900-00004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0" name="직사각형 694">
          <a:extLst>
            <a:ext uri="{FF2B5EF4-FFF2-40B4-BE49-F238E27FC236}">
              <a16:creationId xmlns:a16="http://schemas.microsoft.com/office/drawing/2014/main" id="{00000000-0008-0000-0900-00005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1" name="직사각형 695">
          <a:extLst>
            <a:ext uri="{FF2B5EF4-FFF2-40B4-BE49-F238E27FC236}">
              <a16:creationId xmlns:a16="http://schemas.microsoft.com/office/drawing/2014/main" id="{00000000-0008-0000-0900-00005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2" name="직사각형 696">
          <a:extLst>
            <a:ext uri="{FF2B5EF4-FFF2-40B4-BE49-F238E27FC236}">
              <a16:creationId xmlns:a16="http://schemas.microsoft.com/office/drawing/2014/main" id="{00000000-0008-0000-0900-00005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3" name="직사각형 697">
          <a:extLst>
            <a:ext uri="{FF2B5EF4-FFF2-40B4-BE49-F238E27FC236}">
              <a16:creationId xmlns:a16="http://schemas.microsoft.com/office/drawing/2014/main" id="{00000000-0008-0000-0900-00005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4" name="직사각형 698">
          <a:extLst>
            <a:ext uri="{FF2B5EF4-FFF2-40B4-BE49-F238E27FC236}">
              <a16:creationId xmlns:a16="http://schemas.microsoft.com/office/drawing/2014/main" id="{00000000-0008-0000-0900-00005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5" name="직사각형 699">
          <a:extLst>
            <a:ext uri="{FF2B5EF4-FFF2-40B4-BE49-F238E27FC236}">
              <a16:creationId xmlns:a16="http://schemas.microsoft.com/office/drawing/2014/main" id="{00000000-0008-0000-0900-00005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6" name="직사각형 700">
          <a:extLst>
            <a:ext uri="{FF2B5EF4-FFF2-40B4-BE49-F238E27FC236}">
              <a16:creationId xmlns:a16="http://schemas.microsoft.com/office/drawing/2014/main" id="{00000000-0008-0000-0900-00005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7" name="직사각형 701">
          <a:extLst>
            <a:ext uri="{FF2B5EF4-FFF2-40B4-BE49-F238E27FC236}">
              <a16:creationId xmlns:a16="http://schemas.microsoft.com/office/drawing/2014/main" id="{00000000-0008-0000-0900-00005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8" name="직사각형 702">
          <a:extLst>
            <a:ext uri="{FF2B5EF4-FFF2-40B4-BE49-F238E27FC236}">
              <a16:creationId xmlns:a16="http://schemas.microsoft.com/office/drawing/2014/main" id="{00000000-0008-0000-0900-00005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49" name="직사각형 703">
          <a:extLst>
            <a:ext uri="{FF2B5EF4-FFF2-40B4-BE49-F238E27FC236}">
              <a16:creationId xmlns:a16="http://schemas.microsoft.com/office/drawing/2014/main" id="{00000000-0008-0000-0900-00005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0" name="직사각형 704">
          <a:extLst>
            <a:ext uri="{FF2B5EF4-FFF2-40B4-BE49-F238E27FC236}">
              <a16:creationId xmlns:a16="http://schemas.microsoft.com/office/drawing/2014/main" id="{00000000-0008-0000-0900-00005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1" name="직사각형 705">
          <a:extLst>
            <a:ext uri="{FF2B5EF4-FFF2-40B4-BE49-F238E27FC236}">
              <a16:creationId xmlns:a16="http://schemas.microsoft.com/office/drawing/2014/main" id="{00000000-0008-0000-0900-00005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2" name="직사각형 706">
          <a:extLst>
            <a:ext uri="{FF2B5EF4-FFF2-40B4-BE49-F238E27FC236}">
              <a16:creationId xmlns:a16="http://schemas.microsoft.com/office/drawing/2014/main" id="{00000000-0008-0000-0900-00005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3" name="직사각형 707">
          <a:extLst>
            <a:ext uri="{FF2B5EF4-FFF2-40B4-BE49-F238E27FC236}">
              <a16:creationId xmlns:a16="http://schemas.microsoft.com/office/drawing/2014/main" id="{00000000-0008-0000-0900-00005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4" name="직사각형 708">
          <a:extLst>
            <a:ext uri="{FF2B5EF4-FFF2-40B4-BE49-F238E27FC236}">
              <a16:creationId xmlns:a16="http://schemas.microsoft.com/office/drawing/2014/main" id="{00000000-0008-0000-0900-00005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5" name="직사각형 709">
          <a:extLst>
            <a:ext uri="{FF2B5EF4-FFF2-40B4-BE49-F238E27FC236}">
              <a16:creationId xmlns:a16="http://schemas.microsoft.com/office/drawing/2014/main" id="{00000000-0008-0000-0900-00005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6" name="직사각형 710">
          <a:extLst>
            <a:ext uri="{FF2B5EF4-FFF2-40B4-BE49-F238E27FC236}">
              <a16:creationId xmlns:a16="http://schemas.microsoft.com/office/drawing/2014/main" id="{00000000-0008-0000-0900-00006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7" name="직사각형 711">
          <a:extLst>
            <a:ext uri="{FF2B5EF4-FFF2-40B4-BE49-F238E27FC236}">
              <a16:creationId xmlns:a16="http://schemas.microsoft.com/office/drawing/2014/main" id="{00000000-0008-0000-0900-00006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8" name="직사각형 712">
          <a:extLst>
            <a:ext uri="{FF2B5EF4-FFF2-40B4-BE49-F238E27FC236}">
              <a16:creationId xmlns:a16="http://schemas.microsoft.com/office/drawing/2014/main" id="{00000000-0008-0000-0900-00006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59" name="직사각형 713">
          <a:extLst>
            <a:ext uri="{FF2B5EF4-FFF2-40B4-BE49-F238E27FC236}">
              <a16:creationId xmlns:a16="http://schemas.microsoft.com/office/drawing/2014/main" id="{00000000-0008-0000-0900-00006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0" name="직사각형 714">
          <a:extLst>
            <a:ext uri="{FF2B5EF4-FFF2-40B4-BE49-F238E27FC236}">
              <a16:creationId xmlns:a16="http://schemas.microsoft.com/office/drawing/2014/main" id="{00000000-0008-0000-0900-00006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1" name="직사각형 715">
          <a:extLst>
            <a:ext uri="{FF2B5EF4-FFF2-40B4-BE49-F238E27FC236}">
              <a16:creationId xmlns:a16="http://schemas.microsoft.com/office/drawing/2014/main" id="{00000000-0008-0000-0900-00006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2" name="직사각형 716">
          <a:extLst>
            <a:ext uri="{FF2B5EF4-FFF2-40B4-BE49-F238E27FC236}">
              <a16:creationId xmlns:a16="http://schemas.microsoft.com/office/drawing/2014/main" id="{00000000-0008-0000-0900-00006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3" name="직사각형 717">
          <a:extLst>
            <a:ext uri="{FF2B5EF4-FFF2-40B4-BE49-F238E27FC236}">
              <a16:creationId xmlns:a16="http://schemas.microsoft.com/office/drawing/2014/main" id="{00000000-0008-0000-0900-00006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4" name="직사각형 718">
          <a:extLst>
            <a:ext uri="{FF2B5EF4-FFF2-40B4-BE49-F238E27FC236}">
              <a16:creationId xmlns:a16="http://schemas.microsoft.com/office/drawing/2014/main" id="{00000000-0008-0000-0900-00006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5" name="직사각형 719">
          <a:extLst>
            <a:ext uri="{FF2B5EF4-FFF2-40B4-BE49-F238E27FC236}">
              <a16:creationId xmlns:a16="http://schemas.microsoft.com/office/drawing/2014/main" id="{00000000-0008-0000-0900-00006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macro="" textlink="">
      <xdr:nvSpPr>
        <xdr:cNvPr id="2666" name="직사각형 720">
          <a:extLst>
            <a:ext uri="{FF2B5EF4-FFF2-40B4-BE49-F238E27FC236}">
              <a16:creationId xmlns:a16="http://schemas.microsoft.com/office/drawing/2014/main" id="{00000000-0008-0000-0900-00006A0A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7" name="직사각형 721">
          <a:extLst>
            <a:ext uri="{FF2B5EF4-FFF2-40B4-BE49-F238E27FC236}">
              <a16:creationId xmlns:a16="http://schemas.microsoft.com/office/drawing/2014/main" id="{00000000-0008-0000-0900-00006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8" name="직사각형 722">
          <a:extLst>
            <a:ext uri="{FF2B5EF4-FFF2-40B4-BE49-F238E27FC236}">
              <a16:creationId xmlns:a16="http://schemas.microsoft.com/office/drawing/2014/main" id="{00000000-0008-0000-0900-00006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macro="" textlink="">
      <xdr:nvSpPr>
        <xdr:cNvPr id="2669" name="직사각형 723">
          <a:extLst>
            <a:ext uri="{FF2B5EF4-FFF2-40B4-BE49-F238E27FC236}">
              <a16:creationId xmlns:a16="http://schemas.microsoft.com/office/drawing/2014/main" id="{00000000-0008-0000-0900-00006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0" name="직사각형 724">
          <a:extLst>
            <a:ext uri="{FF2B5EF4-FFF2-40B4-BE49-F238E27FC236}">
              <a16:creationId xmlns:a16="http://schemas.microsoft.com/office/drawing/2014/main" id="{00000000-0008-0000-0900-00006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1" name="직사각형 725">
          <a:extLst>
            <a:ext uri="{FF2B5EF4-FFF2-40B4-BE49-F238E27FC236}">
              <a16:creationId xmlns:a16="http://schemas.microsoft.com/office/drawing/2014/main" id="{00000000-0008-0000-0900-00006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2" name="직사각형 726">
          <a:extLst>
            <a:ext uri="{FF2B5EF4-FFF2-40B4-BE49-F238E27FC236}">
              <a16:creationId xmlns:a16="http://schemas.microsoft.com/office/drawing/2014/main" id="{00000000-0008-0000-0900-00007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3" name="직사각형 727">
          <a:extLst>
            <a:ext uri="{FF2B5EF4-FFF2-40B4-BE49-F238E27FC236}">
              <a16:creationId xmlns:a16="http://schemas.microsoft.com/office/drawing/2014/main" id="{00000000-0008-0000-0900-00007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4" name="직사각형 728">
          <a:extLst>
            <a:ext uri="{FF2B5EF4-FFF2-40B4-BE49-F238E27FC236}">
              <a16:creationId xmlns:a16="http://schemas.microsoft.com/office/drawing/2014/main" id="{00000000-0008-0000-0900-00007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5" name="직사각형 729">
          <a:extLst>
            <a:ext uri="{FF2B5EF4-FFF2-40B4-BE49-F238E27FC236}">
              <a16:creationId xmlns:a16="http://schemas.microsoft.com/office/drawing/2014/main" id="{00000000-0008-0000-0900-00007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6" name="직사각형 730">
          <a:extLst>
            <a:ext uri="{FF2B5EF4-FFF2-40B4-BE49-F238E27FC236}">
              <a16:creationId xmlns:a16="http://schemas.microsoft.com/office/drawing/2014/main" id="{00000000-0008-0000-0900-00007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macro="" textlink="">
      <xdr:nvSpPr>
        <xdr:cNvPr id="2677" name="직사각형 731">
          <a:extLst>
            <a:ext uri="{FF2B5EF4-FFF2-40B4-BE49-F238E27FC236}">
              <a16:creationId xmlns:a16="http://schemas.microsoft.com/office/drawing/2014/main" id="{00000000-0008-0000-0900-00007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78" name="직사각형 732">
          <a:extLst>
            <a:ext uri="{FF2B5EF4-FFF2-40B4-BE49-F238E27FC236}">
              <a16:creationId xmlns:a16="http://schemas.microsoft.com/office/drawing/2014/main" id="{00000000-0008-0000-0900-00007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79" name="직사각형 733">
          <a:extLst>
            <a:ext uri="{FF2B5EF4-FFF2-40B4-BE49-F238E27FC236}">
              <a16:creationId xmlns:a16="http://schemas.microsoft.com/office/drawing/2014/main" id="{00000000-0008-0000-0900-00007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0" name="직사각형 734">
          <a:extLst>
            <a:ext uri="{FF2B5EF4-FFF2-40B4-BE49-F238E27FC236}">
              <a16:creationId xmlns:a16="http://schemas.microsoft.com/office/drawing/2014/main" id="{00000000-0008-0000-0900-00007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1" name="직사각형 735">
          <a:extLst>
            <a:ext uri="{FF2B5EF4-FFF2-40B4-BE49-F238E27FC236}">
              <a16:creationId xmlns:a16="http://schemas.microsoft.com/office/drawing/2014/main" id="{00000000-0008-0000-0900-00007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2" name="직사각형 736">
          <a:extLst>
            <a:ext uri="{FF2B5EF4-FFF2-40B4-BE49-F238E27FC236}">
              <a16:creationId xmlns:a16="http://schemas.microsoft.com/office/drawing/2014/main" id="{00000000-0008-0000-0900-00007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3" name="직사각형 737">
          <a:extLst>
            <a:ext uri="{FF2B5EF4-FFF2-40B4-BE49-F238E27FC236}">
              <a16:creationId xmlns:a16="http://schemas.microsoft.com/office/drawing/2014/main" id="{00000000-0008-0000-0900-00007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4" name="직사각형 738">
          <a:extLst>
            <a:ext uri="{FF2B5EF4-FFF2-40B4-BE49-F238E27FC236}">
              <a16:creationId xmlns:a16="http://schemas.microsoft.com/office/drawing/2014/main" id="{00000000-0008-0000-0900-00007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5" name="직사각형 739">
          <a:extLst>
            <a:ext uri="{FF2B5EF4-FFF2-40B4-BE49-F238E27FC236}">
              <a16:creationId xmlns:a16="http://schemas.microsoft.com/office/drawing/2014/main" id="{00000000-0008-0000-0900-00007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6" name="직사각형 740">
          <a:extLst>
            <a:ext uri="{FF2B5EF4-FFF2-40B4-BE49-F238E27FC236}">
              <a16:creationId xmlns:a16="http://schemas.microsoft.com/office/drawing/2014/main" id="{00000000-0008-0000-0900-00007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7" name="직사각형 741">
          <a:extLst>
            <a:ext uri="{FF2B5EF4-FFF2-40B4-BE49-F238E27FC236}">
              <a16:creationId xmlns:a16="http://schemas.microsoft.com/office/drawing/2014/main" id="{00000000-0008-0000-0900-00007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8" name="직사각형 742">
          <a:extLst>
            <a:ext uri="{FF2B5EF4-FFF2-40B4-BE49-F238E27FC236}">
              <a16:creationId xmlns:a16="http://schemas.microsoft.com/office/drawing/2014/main" id="{00000000-0008-0000-0900-00008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89" name="직사각형 743">
          <a:extLst>
            <a:ext uri="{FF2B5EF4-FFF2-40B4-BE49-F238E27FC236}">
              <a16:creationId xmlns:a16="http://schemas.microsoft.com/office/drawing/2014/main" id="{00000000-0008-0000-0900-00008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0" name="직사각형 744">
          <a:extLst>
            <a:ext uri="{FF2B5EF4-FFF2-40B4-BE49-F238E27FC236}">
              <a16:creationId xmlns:a16="http://schemas.microsoft.com/office/drawing/2014/main" id="{00000000-0008-0000-0900-00008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1" name="직사각형 745">
          <a:extLst>
            <a:ext uri="{FF2B5EF4-FFF2-40B4-BE49-F238E27FC236}">
              <a16:creationId xmlns:a16="http://schemas.microsoft.com/office/drawing/2014/main" id="{00000000-0008-0000-0900-00008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2" name="직사각형 746">
          <a:extLst>
            <a:ext uri="{FF2B5EF4-FFF2-40B4-BE49-F238E27FC236}">
              <a16:creationId xmlns:a16="http://schemas.microsoft.com/office/drawing/2014/main" id="{00000000-0008-0000-0900-00008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3" name="직사각형 747">
          <a:extLst>
            <a:ext uri="{FF2B5EF4-FFF2-40B4-BE49-F238E27FC236}">
              <a16:creationId xmlns:a16="http://schemas.microsoft.com/office/drawing/2014/main" id="{00000000-0008-0000-0900-00008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4" name="직사각형 748">
          <a:extLst>
            <a:ext uri="{FF2B5EF4-FFF2-40B4-BE49-F238E27FC236}">
              <a16:creationId xmlns:a16="http://schemas.microsoft.com/office/drawing/2014/main" id="{00000000-0008-0000-0900-00008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5" name="직사각형 749">
          <a:extLst>
            <a:ext uri="{FF2B5EF4-FFF2-40B4-BE49-F238E27FC236}">
              <a16:creationId xmlns:a16="http://schemas.microsoft.com/office/drawing/2014/main" id="{00000000-0008-0000-0900-00008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6" name="직사각형 750">
          <a:extLst>
            <a:ext uri="{FF2B5EF4-FFF2-40B4-BE49-F238E27FC236}">
              <a16:creationId xmlns:a16="http://schemas.microsoft.com/office/drawing/2014/main" id="{00000000-0008-0000-0900-00008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7" name="직사각형 751">
          <a:extLst>
            <a:ext uri="{FF2B5EF4-FFF2-40B4-BE49-F238E27FC236}">
              <a16:creationId xmlns:a16="http://schemas.microsoft.com/office/drawing/2014/main" id="{00000000-0008-0000-0900-00008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8" name="직사각형 752">
          <a:extLst>
            <a:ext uri="{FF2B5EF4-FFF2-40B4-BE49-F238E27FC236}">
              <a16:creationId xmlns:a16="http://schemas.microsoft.com/office/drawing/2014/main" id="{00000000-0008-0000-0900-00008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699" name="직사각형 753">
          <a:extLst>
            <a:ext uri="{FF2B5EF4-FFF2-40B4-BE49-F238E27FC236}">
              <a16:creationId xmlns:a16="http://schemas.microsoft.com/office/drawing/2014/main" id="{00000000-0008-0000-0900-00008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0" name="직사각형 754">
          <a:extLst>
            <a:ext uri="{FF2B5EF4-FFF2-40B4-BE49-F238E27FC236}">
              <a16:creationId xmlns:a16="http://schemas.microsoft.com/office/drawing/2014/main" id="{00000000-0008-0000-0900-00008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1" name="직사각형 755">
          <a:extLst>
            <a:ext uri="{FF2B5EF4-FFF2-40B4-BE49-F238E27FC236}">
              <a16:creationId xmlns:a16="http://schemas.microsoft.com/office/drawing/2014/main" id="{00000000-0008-0000-0900-00008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2" name="직사각형 756">
          <a:extLst>
            <a:ext uri="{FF2B5EF4-FFF2-40B4-BE49-F238E27FC236}">
              <a16:creationId xmlns:a16="http://schemas.microsoft.com/office/drawing/2014/main" id="{00000000-0008-0000-0900-00008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3" name="직사각형 757">
          <a:extLst>
            <a:ext uri="{FF2B5EF4-FFF2-40B4-BE49-F238E27FC236}">
              <a16:creationId xmlns:a16="http://schemas.microsoft.com/office/drawing/2014/main" id="{00000000-0008-0000-0900-00008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142875</xdr:rowOff>
    </xdr:to>
    <xdr:sp macro="" textlink="">
      <xdr:nvSpPr>
        <xdr:cNvPr id="2704" name="직사각형 758">
          <a:extLst>
            <a:ext uri="{FF2B5EF4-FFF2-40B4-BE49-F238E27FC236}">
              <a16:creationId xmlns:a16="http://schemas.microsoft.com/office/drawing/2014/main" id="{00000000-0008-0000-0900-0000900A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5" name="직사각형 759">
          <a:extLst>
            <a:ext uri="{FF2B5EF4-FFF2-40B4-BE49-F238E27FC236}">
              <a16:creationId xmlns:a16="http://schemas.microsoft.com/office/drawing/2014/main" id="{00000000-0008-0000-0900-00009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6" name="직사각형 760">
          <a:extLst>
            <a:ext uri="{FF2B5EF4-FFF2-40B4-BE49-F238E27FC236}">
              <a16:creationId xmlns:a16="http://schemas.microsoft.com/office/drawing/2014/main" id="{00000000-0008-0000-0900-00009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7" name="직사각형 761">
          <a:extLst>
            <a:ext uri="{FF2B5EF4-FFF2-40B4-BE49-F238E27FC236}">
              <a16:creationId xmlns:a16="http://schemas.microsoft.com/office/drawing/2014/main" id="{00000000-0008-0000-0900-00009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8" name="직사각형 762">
          <a:extLst>
            <a:ext uri="{FF2B5EF4-FFF2-40B4-BE49-F238E27FC236}">
              <a16:creationId xmlns:a16="http://schemas.microsoft.com/office/drawing/2014/main" id="{00000000-0008-0000-0900-00009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09" name="직사각형 763">
          <a:extLst>
            <a:ext uri="{FF2B5EF4-FFF2-40B4-BE49-F238E27FC236}">
              <a16:creationId xmlns:a16="http://schemas.microsoft.com/office/drawing/2014/main" id="{00000000-0008-0000-0900-00009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0" name="직사각형 764">
          <a:extLst>
            <a:ext uri="{FF2B5EF4-FFF2-40B4-BE49-F238E27FC236}">
              <a16:creationId xmlns:a16="http://schemas.microsoft.com/office/drawing/2014/main" id="{00000000-0008-0000-0900-00009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1" name="직사각형 765">
          <a:extLst>
            <a:ext uri="{FF2B5EF4-FFF2-40B4-BE49-F238E27FC236}">
              <a16:creationId xmlns:a16="http://schemas.microsoft.com/office/drawing/2014/main" id="{00000000-0008-0000-0900-00009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2" name="직사각형 766">
          <a:extLst>
            <a:ext uri="{FF2B5EF4-FFF2-40B4-BE49-F238E27FC236}">
              <a16:creationId xmlns:a16="http://schemas.microsoft.com/office/drawing/2014/main" id="{00000000-0008-0000-0900-00009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3" name="직사각형 767">
          <a:extLst>
            <a:ext uri="{FF2B5EF4-FFF2-40B4-BE49-F238E27FC236}">
              <a16:creationId xmlns:a16="http://schemas.microsoft.com/office/drawing/2014/main" id="{00000000-0008-0000-0900-00009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4" name="직사각형 768">
          <a:extLst>
            <a:ext uri="{FF2B5EF4-FFF2-40B4-BE49-F238E27FC236}">
              <a16:creationId xmlns:a16="http://schemas.microsoft.com/office/drawing/2014/main" id="{00000000-0008-0000-0900-00009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5" name="직사각형 769">
          <a:extLst>
            <a:ext uri="{FF2B5EF4-FFF2-40B4-BE49-F238E27FC236}">
              <a16:creationId xmlns:a16="http://schemas.microsoft.com/office/drawing/2014/main" id="{00000000-0008-0000-0900-00009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6" name="직사각형 770">
          <a:extLst>
            <a:ext uri="{FF2B5EF4-FFF2-40B4-BE49-F238E27FC236}">
              <a16:creationId xmlns:a16="http://schemas.microsoft.com/office/drawing/2014/main" id="{00000000-0008-0000-0900-00009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7" name="직사각형 771">
          <a:extLst>
            <a:ext uri="{FF2B5EF4-FFF2-40B4-BE49-F238E27FC236}">
              <a16:creationId xmlns:a16="http://schemas.microsoft.com/office/drawing/2014/main" id="{00000000-0008-0000-0900-00009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8" name="직사각형 772">
          <a:extLst>
            <a:ext uri="{FF2B5EF4-FFF2-40B4-BE49-F238E27FC236}">
              <a16:creationId xmlns:a16="http://schemas.microsoft.com/office/drawing/2014/main" id="{00000000-0008-0000-0900-00009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19" name="직사각형 773">
          <a:extLst>
            <a:ext uri="{FF2B5EF4-FFF2-40B4-BE49-F238E27FC236}">
              <a16:creationId xmlns:a16="http://schemas.microsoft.com/office/drawing/2014/main" id="{00000000-0008-0000-0900-00009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0" name="직사각형 774">
          <a:extLst>
            <a:ext uri="{FF2B5EF4-FFF2-40B4-BE49-F238E27FC236}">
              <a16:creationId xmlns:a16="http://schemas.microsoft.com/office/drawing/2014/main" id="{00000000-0008-0000-0900-0000A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1" name="직사각형 775">
          <a:extLst>
            <a:ext uri="{FF2B5EF4-FFF2-40B4-BE49-F238E27FC236}">
              <a16:creationId xmlns:a16="http://schemas.microsoft.com/office/drawing/2014/main" id="{00000000-0008-0000-0900-0000A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2" name="직사각형 776">
          <a:extLst>
            <a:ext uri="{FF2B5EF4-FFF2-40B4-BE49-F238E27FC236}">
              <a16:creationId xmlns:a16="http://schemas.microsoft.com/office/drawing/2014/main" id="{00000000-0008-0000-0900-0000A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3" name="직사각형 777">
          <a:extLst>
            <a:ext uri="{FF2B5EF4-FFF2-40B4-BE49-F238E27FC236}">
              <a16:creationId xmlns:a16="http://schemas.microsoft.com/office/drawing/2014/main" id="{00000000-0008-0000-0900-0000A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4" name="직사각형 778">
          <a:extLst>
            <a:ext uri="{FF2B5EF4-FFF2-40B4-BE49-F238E27FC236}">
              <a16:creationId xmlns:a16="http://schemas.microsoft.com/office/drawing/2014/main" id="{00000000-0008-0000-0900-0000A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5" name="직사각형 779">
          <a:extLst>
            <a:ext uri="{FF2B5EF4-FFF2-40B4-BE49-F238E27FC236}">
              <a16:creationId xmlns:a16="http://schemas.microsoft.com/office/drawing/2014/main" id="{00000000-0008-0000-0900-0000A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6" name="직사각형 780">
          <a:extLst>
            <a:ext uri="{FF2B5EF4-FFF2-40B4-BE49-F238E27FC236}">
              <a16:creationId xmlns:a16="http://schemas.microsoft.com/office/drawing/2014/main" id="{00000000-0008-0000-0900-0000A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7" name="직사각형 781">
          <a:extLst>
            <a:ext uri="{FF2B5EF4-FFF2-40B4-BE49-F238E27FC236}">
              <a16:creationId xmlns:a16="http://schemas.microsoft.com/office/drawing/2014/main" id="{00000000-0008-0000-0900-0000A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8" name="직사각형 782">
          <a:extLst>
            <a:ext uri="{FF2B5EF4-FFF2-40B4-BE49-F238E27FC236}">
              <a16:creationId xmlns:a16="http://schemas.microsoft.com/office/drawing/2014/main" id="{00000000-0008-0000-0900-0000A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29" name="직사각형 783">
          <a:extLst>
            <a:ext uri="{FF2B5EF4-FFF2-40B4-BE49-F238E27FC236}">
              <a16:creationId xmlns:a16="http://schemas.microsoft.com/office/drawing/2014/main" id="{00000000-0008-0000-0900-0000A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0" name="직사각형 784">
          <a:extLst>
            <a:ext uri="{FF2B5EF4-FFF2-40B4-BE49-F238E27FC236}">
              <a16:creationId xmlns:a16="http://schemas.microsoft.com/office/drawing/2014/main" id="{00000000-0008-0000-0900-0000A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1" name="직사각형 785">
          <a:extLst>
            <a:ext uri="{FF2B5EF4-FFF2-40B4-BE49-F238E27FC236}">
              <a16:creationId xmlns:a16="http://schemas.microsoft.com/office/drawing/2014/main" id="{00000000-0008-0000-0900-0000A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2" name="직사각형 786">
          <a:extLst>
            <a:ext uri="{FF2B5EF4-FFF2-40B4-BE49-F238E27FC236}">
              <a16:creationId xmlns:a16="http://schemas.microsoft.com/office/drawing/2014/main" id="{00000000-0008-0000-0900-0000A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3" name="직사각형 787">
          <a:extLst>
            <a:ext uri="{FF2B5EF4-FFF2-40B4-BE49-F238E27FC236}">
              <a16:creationId xmlns:a16="http://schemas.microsoft.com/office/drawing/2014/main" id="{00000000-0008-0000-0900-0000A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4" name="직사각형 788">
          <a:extLst>
            <a:ext uri="{FF2B5EF4-FFF2-40B4-BE49-F238E27FC236}">
              <a16:creationId xmlns:a16="http://schemas.microsoft.com/office/drawing/2014/main" id="{00000000-0008-0000-0900-0000A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5" name="직사각형 789">
          <a:extLst>
            <a:ext uri="{FF2B5EF4-FFF2-40B4-BE49-F238E27FC236}">
              <a16:creationId xmlns:a16="http://schemas.microsoft.com/office/drawing/2014/main" id="{00000000-0008-0000-0900-0000A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6" name="직사각형 790">
          <a:extLst>
            <a:ext uri="{FF2B5EF4-FFF2-40B4-BE49-F238E27FC236}">
              <a16:creationId xmlns:a16="http://schemas.microsoft.com/office/drawing/2014/main" id="{00000000-0008-0000-0900-0000B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7" name="직사각형 791">
          <a:extLst>
            <a:ext uri="{FF2B5EF4-FFF2-40B4-BE49-F238E27FC236}">
              <a16:creationId xmlns:a16="http://schemas.microsoft.com/office/drawing/2014/main" id="{00000000-0008-0000-0900-0000B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8" name="직사각형 792">
          <a:extLst>
            <a:ext uri="{FF2B5EF4-FFF2-40B4-BE49-F238E27FC236}">
              <a16:creationId xmlns:a16="http://schemas.microsoft.com/office/drawing/2014/main" id="{00000000-0008-0000-0900-0000B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39" name="직사각형 793">
          <a:extLst>
            <a:ext uri="{FF2B5EF4-FFF2-40B4-BE49-F238E27FC236}">
              <a16:creationId xmlns:a16="http://schemas.microsoft.com/office/drawing/2014/main" id="{00000000-0008-0000-0900-0000B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0" name="직사각형 794">
          <a:extLst>
            <a:ext uri="{FF2B5EF4-FFF2-40B4-BE49-F238E27FC236}">
              <a16:creationId xmlns:a16="http://schemas.microsoft.com/office/drawing/2014/main" id="{00000000-0008-0000-0900-0000B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1" name="직사각형 795">
          <a:extLst>
            <a:ext uri="{FF2B5EF4-FFF2-40B4-BE49-F238E27FC236}">
              <a16:creationId xmlns:a16="http://schemas.microsoft.com/office/drawing/2014/main" id="{00000000-0008-0000-0900-0000B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142875</xdr:rowOff>
    </xdr:to>
    <xdr:sp macro="" textlink="">
      <xdr:nvSpPr>
        <xdr:cNvPr id="2742" name="직사각형 796">
          <a:extLst>
            <a:ext uri="{FF2B5EF4-FFF2-40B4-BE49-F238E27FC236}">
              <a16:creationId xmlns:a16="http://schemas.microsoft.com/office/drawing/2014/main" id="{00000000-0008-0000-0900-0000B60A0000}"/>
            </a:ext>
          </a:extLst>
        </xdr:cNvPr>
        <xdr:cNvSpPr>
          <a:spLocks noChangeArrowheads="1"/>
        </xdr:cNvSpPr>
      </xdr:nvSpPr>
      <xdr:spPr>
        <a:xfrm>
          <a:off x="1809750" y="1730374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3" name="직사각형 797">
          <a:extLst>
            <a:ext uri="{FF2B5EF4-FFF2-40B4-BE49-F238E27FC236}">
              <a16:creationId xmlns:a16="http://schemas.microsoft.com/office/drawing/2014/main" id="{00000000-0008-0000-0900-0000B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4" name="직사각형 798">
          <a:extLst>
            <a:ext uri="{FF2B5EF4-FFF2-40B4-BE49-F238E27FC236}">
              <a16:creationId xmlns:a16="http://schemas.microsoft.com/office/drawing/2014/main" id="{00000000-0008-0000-0900-0000B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5" name="직사각형 799">
          <a:extLst>
            <a:ext uri="{FF2B5EF4-FFF2-40B4-BE49-F238E27FC236}">
              <a16:creationId xmlns:a16="http://schemas.microsoft.com/office/drawing/2014/main" id="{00000000-0008-0000-0900-0000B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6" name="직사각형 800">
          <a:extLst>
            <a:ext uri="{FF2B5EF4-FFF2-40B4-BE49-F238E27FC236}">
              <a16:creationId xmlns:a16="http://schemas.microsoft.com/office/drawing/2014/main" id="{00000000-0008-0000-0900-0000B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7" name="직사각형 801">
          <a:extLst>
            <a:ext uri="{FF2B5EF4-FFF2-40B4-BE49-F238E27FC236}">
              <a16:creationId xmlns:a16="http://schemas.microsoft.com/office/drawing/2014/main" id="{00000000-0008-0000-0900-0000B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8" name="직사각형 802">
          <a:extLst>
            <a:ext uri="{FF2B5EF4-FFF2-40B4-BE49-F238E27FC236}">
              <a16:creationId xmlns:a16="http://schemas.microsoft.com/office/drawing/2014/main" id="{00000000-0008-0000-0900-0000B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49" name="직사각형 803">
          <a:extLst>
            <a:ext uri="{FF2B5EF4-FFF2-40B4-BE49-F238E27FC236}">
              <a16:creationId xmlns:a16="http://schemas.microsoft.com/office/drawing/2014/main" id="{00000000-0008-0000-0900-0000B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0" name="직사각형 804">
          <a:extLst>
            <a:ext uri="{FF2B5EF4-FFF2-40B4-BE49-F238E27FC236}">
              <a16:creationId xmlns:a16="http://schemas.microsoft.com/office/drawing/2014/main" id="{00000000-0008-0000-0900-0000B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1" name="직사각형 805">
          <a:extLst>
            <a:ext uri="{FF2B5EF4-FFF2-40B4-BE49-F238E27FC236}">
              <a16:creationId xmlns:a16="http://schemas.microsoft.com/office/drawing/2014/main" id="{00000000-0008-0000-0900-0000B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2" name="직사각형 806">
          <a:extLst>
            <a:ext uri="{FF2B5EF4-FFF2-40B4-BE49-F238E27FC236}">
              <a16:creationId xmlns:a16="http://schemas.microsoft.com/office/drawing/2014/main" id="{00000000-0008-0000-0900-0000C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3" name="직사각형 807">
          <a:extLst>
            <a:ext uri="{FF2B5EF4-FFF2-40B4-BE49-F238E27FC236}">
              <a16:creationId xmlns:a16="http://schemas.microsoft.com/office/drawing/2014/main" id="{00000000-0008-0000-0900-0000C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4" name="직사각형 808">
          <a:extLst>
            <a:ext uri="{FF2B5EF4-FFF2-40B4-BE49-F238E27FC236}">
              <a16:creationId xmlns:a16="http://schemas.microsoft.com/office/drawing/2014/main" id="{00000000-0008-0000-0900-0000C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5" name="직사각형 809">
          <a:extLst>
            <a:ext uri="{FF2B5EF4-FFF2-40B4-BE49-F238E27FC236}">
              <a16:creationId xmlns:a16="http://schemas.microsoft.com/office/drawing/2014/main" id="{00000000-0008-0000-0900-0000C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6" name="직사각형 810">
          <a:extLst>
            <a:ext uri="{FF2B5EF4-FFF2-40B4-BE49-F238E27FC236}">
              <a16:creationId xmlns:a16="http://schemas.microsoft.com/office/drawing/2014/main" id="{00000000-0008-0000-0900-0000C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7" name="직사각형 811">
          <a:extLst>
            <a:ext uri="{FF2B5EF4-FFF2-40B4-BE49-F238E27FC236}">
              <a16:creationId xmlns:a16="http://schemas.microsoft.com/office/drawing/2014/main" id="{00000000-0008-0000-0900-0000C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8" name="직사각형 812">
          <a:extLst>
            <a:ext uri="{FF2B5EF4-FFF2-40B4-BE49-F238E27FC236}">
              <a16:creationId xmlns:a16="http://schemas.microsoft.com/office/drawing/2014/main" id="{00000000-0008-0000-0900-0000C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59" name="직사각형 813">
          <a:extLst>
            <a:ext uri="{FF2B5EF4-FFF2-40B4-BE49-F238E27FC236}">
              <a16:creationId xmlns:a16="http://schemas.microsoft.com/office/drawing/2014/main" id="{00000000-0008-0000-0900-0000C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0" name="직사각형 814">
          <a:extLst>
            <a:ext uri="{FF2B5EF4-FFF2-40B4-BE49-F238E27FC236}">
              <a16:creationId xmlns:a16="http://schemas.microsoft.com/office/drawing/2014/main" id="{00000000-0008-0000-0900-0000C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1" name="직사각형 815">
          <a:extLst>
            <a:ext uri="{FF2B5EF4-FFF2-40B4-BE49-F238E27FC236}">
              <a16:creationId xmlns:a16="http://schemas.microsoft.com/office/drawing/2014/main" id="{00000000-0008-0000-0900-0000C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2" name="직사각형 816">
          <a:extLst>
            <a:ext uri="{FF2B5EF4-FFF2-40B4-BE49-F238E27FC236}">
              <a16:creationId xmlns:a16="http://schemas.microsoft.com/office/drawing/2014/main" id="{00000000-0008-0000-0900-0000C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3" name="직사각형 817">
          <a:extLst>
            <a:ext uri="{FF2B5EF4-FFF2-40B4-BE49-F238E27FC236}">
              <a16:creationId xmlns:a16="http://schemas.microsoft.com/office/drawing/2014/main" id="{00000000-0008-0000-0900-0000C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4" name="직사각형 818">
          <a:extLst>
            <a:ext uri="{FF2B5EF4-FFF2-40B4-BE49-F238E27FC236}">
              <a16:creationId xmlns:a16="http://schemas.microsoft.com/office/drawing/2014/main" id="{00000000-0008-0000-0900-0000C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5" name="직사각형 819">
          <a:extLst>
            <a:ext uri="{FF2B5EF4-FFF2-40B4-BE49-F238E27FC236}">
              <a16:creationId xmlns:a16="http://schemas.microsoft.com/office/drawing/2014/main" id="{00000000-0008-0000-0900-0000C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6" name="직사각형 820">
          <a:extLst>
            <a:ext uri="{FF2B5EF4-FFF2-40B4-BE49-F238E27FC236}">
              <a16:creationId xmlns:a16="http://schemas.microsoft.com/office/drawing/2014/main" id="{00000000-0008-0000-0900-0000C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7" name="직사각형 821">
          <a:extLst>
            <a:ext uri="{FF2B5EF4-FFF2-40B4-BE49-F238E27FC236}">
              <a16:creationId xmlns:a16="http://schemas.microsoft.com/office/drawing/2014/main" id="{00000000-0008-0000-0900-0000C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8" name="직사각형 822">
          <a:extLst>
            <a:ext uri="{FF2B5EF4-FFF2-40B4-BE49-F238E27FC236}">
              <a16:creationId xmlns:a16="http://schemas.microsoft.com/office/drawing/2014/main" id="{00000000-0008-0000-0900-0000D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69" name="직사각형 823">
          <a:extLst>
            <a:ext uri="{FF2B5EF4-FFF2-40B4-BE49-F238E27FC236}">
              <a16:creationId xmlns:a16="http://schemas.microsoft.com/office/drawing/2014/main" id="{00000000-0008-0000-0900-0000D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0" name="직사각형 824">
          <a:extLst>
            <a:ext uri="{FF2B5EF4-FFF2-40B4-BE49-F238E27FC236}">
              <a16:creationId xmlns:a16="http://schemas.microsoft.com/office/drawing/2014/main" id="{00000000-0008-0000-0900-0000D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1" name="직사각형 825">
          <a:extLst>
            <a:ext uri="{FF2B5EF4-FFF2-40B4-BE49-F238E27FC236}">
              <a16:creationId xmlns:a16="http://schemas.microsoft.com/office/drawing/2014/main" id="{00000000-0008-0000-0900-0000D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2" name="직사각형 826">
          <a:extLst>
            <a:ext uri="{FF2B5EF4-FFF2-40B4-BE49-F238E27FC236}">
              <a16:creationId xmlns:a16="http://schemas.microsoft.com/office/drawing/2014/main" id="{00000000-0008-0000-0900-0000D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3" name="직사각형 827">
          <a:extLst>
            <a:ext uri="{FF2B5EF4-FFF2-40B4-BE49-F238E27FC236}">
              <a16:creationId xmlns:a16="http://schemas.microsoft.com/office/drawing/2014/main" id="{00000000-0008-0000-0900-0000D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4" name="직사각형 828">
          <a:extLst>
            <a:ext uri="{FF2B5EF4-FFF2-40B4-BE49-F238E27FC236}">
              <a16:creationId xmlns:a16="http://schemas.microsoft.com/office/drawing/2014/main" id="{00000000-0008-0000-0900-0000D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5" name="직사각형 829">
          <a:extLst>
            <a:ext uri="{FF2B5EF4-FFF2-40B4-BE49-F238E27FC236}">
              <a16:creationId xmlns:a16="http://schemas.microsoft.com/office/drawing/2014/main" id="{00000000-0008-0000-0900-0000D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6" name="직사각형 830">
          <a:extLst>
            <a:ext uri="{FF2B5EF4-FFF2-40B4-BE49-F238E27FC236}">
              <a16:creationId xmlns:a16="http://schemas.microsoft.com/office/drawing/2014/main" id="{00000000-0008-0000-0900-0000D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7" name="직사각형 831">
          <a:extLst>
            <a:ext uri="{FF2B5EF4-FFF2-40B4-BE49-F238E27FC236}">
              <a16:creationId xmlns:a16="http://schemas.microsoft.com/office/drawing/2014/main" id="{00000000-0008-0000-0900-0000D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8" name="직사각형 832">
          <a:extLst>
            <a:ext uri="{FF2B5EF4-FFF2-40B4-BE49-F238E27FC236}">
              <a16:creationId xmlns:a16="http://schemas.microsoft.com/office/drawing/2014/main" id="{00000000-0008-0000-0900-0000D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79" name="직사각형 833">
          <a:extLst>
            <a:ext uri="{FF2B5EF4-FFF2-40B4-BE49-F238E27FC236}">
              <a16:creationId xmlns:a16="http://schemas.microsoft.com/office/drawing/2014/main" id="{00000000-0008-0000-0900-0000D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0" name="직사각형 835">
          <a:extLst>
            <a:ext uri="{FF2B5EF4-FFF2-40B4-BE49-F238E27FC236}">
              <a16:creationId xmlns:a16="http://schemas.microsoft.com/office/drawing/2014/main" id="{00000000-0008-0000-0900-0000D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1" name="직사각형 836">
          <a:extLst>
            <a:ext uri="{FF2B5EF4-FFF2-40B4-BE49-F238E27FC236}">
              <a16:creationId xmlns:a16="http://schemas.microsoft.com/office/drawing/2014/main" id="{00000000-0008-0000-0900-0000D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2" name="직사각형 837">
          <a:extLst>
            <a:ext uri="{FF2B5EF4-FFF2-40B4-BE49-F238E27FC236}">
              <a16:creationId xmlns:a16="http://schemas.microsoft.com/office/drawing/2014/main" id="{00000000-0008-0000-0900-0000D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3" name="직사각형 838">
          <a:extLst>
            <a:ext uri="{FF2B5EF4-FFF2-40B4-BE49-F238E27FC236}">
              <a16:creationId xmlns:a16="http://schemas.microsoft.com/office/drawing/2014/main" id="{00000000-0008-0000-0900-0000D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4" name="직사각형 839">
          <a:extLst>
            <a:ext uri="{FF2B5EF4-FFF2-40B4-BE49-F238E27FC236}">
              <a16:creationId xmlns:a16="http://schemas.microsoft.com/office/drawing/2014/main" id="{00000000-0008-0000-0900-0000E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5" name="직사각형 840">
          <a:extLst>
            <a:ext uri="{FF2B5EF4-FFF2-40B4-BE49-F238E27FC236}">
              <a16:creationId xmlns:a16="http://schemas.microsoft.com/office/drawing/2014/main" id="{00000000-0008-0000-0900-0000E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6" name="직사각형 841">
          <a:extLst>
            <a:ext uri="{FF2B5EF4-FFF2-40B4-BE49-F238E27FC236}">
              <a16:creationId xmlns:a16="http://schemas.microsoft.com/office/drawing/2014/main" id="{00000000-0008-0000-0900-0000E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7" name="직사각형 842">
          <a:extLst>
            <a:ext uri="{FF2B5EF4-FFF2-40B4-BE49-F238E27FC236}">
              <a16:creationId xmlns:a16="http://schemas.microsoft.com/office/drawing/2014/main" id="{00000000-0008-0000-0900-0000E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8" name="직사각형 843">
          <a:extLst>
            <a:ext uri="{FF2B5EF4-FFF2-40B4-BE49-F238E27FC236}">
              <a16:creationId xmlns:a16="http://schemas.microsoft.com/office/drawing/2014/main" id="{00000000-0008-0000-0900-0000E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89" name="직사각형 844">
          <a:extLst>
            <a:ext uri="{FF2B5EF4-FFF2-40B4-BE49-F238E27FC236}">
              <a16:creationId xmlns:a16="http://schemas.microsoft.com/office/drawing/2014/main" id="{00000000-0008-0000-0900-0000E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0" name="직사각형 845">
          <a:extLst>
            <a:ext uri="{FF2B5EF4-FFF2-40B4-BE49-F238E27FC236}">
              <a16:creationId xmlns:a16="http://schemas.microsoft.com/office/drawing/2014/main" id="{00000000-0008-0000-0900-0000E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1" name="직사각형 846">
          <a:extLst>
            <a:ext uri="{FF2B5EF4-FFF2-40B4-BE49-F238E27FC236}">
              <a16:creationId xmlns:a16="http://schemas.microsoft.com/office/drawing/2014/main" id="{00000000-0008-0000-0900-0000E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2" name="직사각형 847">
          <a:extLst>
            <a:ext uri="{FF2B5EF4-FFF2-40B4-BE49-F238E27FC236}">
              <a16:creationId xmlns:a16="http://schemas.microsoft.com/office/drawing/2014/main" id="{00000000-0008-0000-0900-0000E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3" name="직사각형 848">
          <a:extLst>
            <a:ext uri="{FF2B5EF4-FFF2-40B4-BE49-F238E27FC236}">
              <a16:creationId xmlns:a16="http://schemas.microsoft.com/office/drawing/2014/main" id="{00000000-0008-0000-0900-0000E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4" name="직사각형 849">
          <a:extLst>
            <a:ext uri="{FF2B5EF4-FFF2-40B4-BE49-F238E27FC236}">
              <a16:creationId xmlns:a16="http://schemas.microsoft.com/office/drawing/2014/main" id="{00000000-0008-0000-0900-0000E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5" name="직사각형 850">
          <a:extLst>
            <a:ext uri="{FF2B5EF4-FFF2-40B4-BE49-F238E27FC236}">
              <a16:creationId xmlns:a16="http://schemas.microsoft.com/office/drawing/2014/main" id="{00000000-0008-0000-0900-0000E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6" name="직사각형 851">
          <a:extLst>
            <a:ext uri="{FF2B5EF4-FFF2-40B4-BE49-F238E27FC236}">
              <a16:creationId xmlns:a16="http://schemas.microsoft.com/office/drawing/2014/main" id="{00000000-0008-0000-0900-0000E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7" name="직사각형 852">
          <a:extLst>
            <a:ext uri="{FF2B5EF4-FFF2-40B4-BE49-F238E27FC236}">
              <a16:creationId xmlns:a16="http://schemas.microsoft.com/office/drawing/2014/main" id="{00000000-0008-0000-0900-0000E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8" name="직사각형 853">
          <a:extLst>
            <a:ext uri="{FF2B5EF4-FFF2-40B4-BE49-F238E27FC236}">
              <a16:creationId xmlns:a16="http://schemas.microsoft.com/office/drawing/2014/main" id="{00000000-0008-0000-0900-0000E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799" name="직사각형 854">
          <a:extLst>
            <a:ext uri="{FF2B5EF4-FFF2-40B4-BE49-F238E27FC236}">
              <a16:creationId xmlns:a16="http://schemas.microsoft.com/office/drawing/2014/main" id="{00000000-0008-0000-0900-0000E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0" name="직사각형 855">
          <a:extLst>
            <a:ext uri="{FF2B5EF4-FFF2-40B4-BE49-F238E27FC236}">
              <a16:creationId xmlns:a16="http://schemas.microsoft.com/office/drawing/2014/main" id="{00000000-0008-0000-0900-0000F0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1" name="직사각형 856">
          <a:extLst>
            <a:ext uri="{FF2B5EF4-FFF2-40B4-BE49-F238E27FC236}">
              <a16:creationId xmlns:a16="http://schemas.microsoft.com/office/drawing/2014/main" id="{00000000-0008-0000-0900-0000F1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2" name="직사각형 857">
          <a:extLst>
            <a:ext uri="{FF2B5EF4-FFF2-40B4-BE49-F238E27FC236}">
              <a16:creationId xmlns:a16="http://schemas.microsoft.com/office/drawing/2014/main" id="{00000000-0008-0000-0900-0000F2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3" name="직사각형 858">
          <a:extLst>
            <a:ext uri="{FF2B5EF4-FFF2-40B4-BE49-F238E27FC236}">
              <a16:creationId xmlns:a16="http://schemas.microsoft.com/office/drawing/2014/main" id="{00000000-0008-0000-0900-0000F3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4" name="직사각형 859">
          <a:extLst>
            <a:ext uri="{FF2B5EF4-FFF2-40B4-BE49-F238E27FC236}">
              <a16:creationId xmlns:a16="http://schemas.microsoft.com/office/drawing/2014/main" id="{00000000-0008-0000-0900-0000F4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5" name="직사각형 860">
          <a:extLst>
            <a:ext uri="{FF2B5EF4-FFF2-40B4-BE49-F238E27FC236}">
              <a16:creationId xmlns:a16="http://schemas.microsoft.com/office/drawing/2014/main" id="{00000000-0008-0000-0900-0000F5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6" name="직사각형 861">
          <a:extLst>
            <a:ext uri="{FF2B5EF4-FFF2-40B4-BE49-F238E27FC236}">
              <a16:creationId xmlns:a16="http://schemas.microsoft.com/office/drawing/2014/main" id="{00000000-0008-0000-0900-0000F6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7" name="직사각형 862">
          <a:extLst>
            <a:ext uri="{FF2B5EF4-FFF2-40B4-BE49-F238E27FC236}">
              <a16:creationId xmlns:a16="http://schemas.microsoft.com/office/drawing/2014/main" id="{00000000-0008-0000-0900-0000F7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8" name="직사각형 863">
          <a:extLst>
            <a:ext uri="{FF2B5EF4-FFF2-40B4-BE49-F238E27FC236}">
              <a16:creationId xmlns:a16="http://schemas.microsoft.com/office/drawing/2014/main" id="{00000000-0008-0000-0900-0000F8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09" name="직사각형 864">
          <a:extLst>
            <a:ext uri="{FF2B5EF4-FFF2-40B4-BE49-F238E27FC236}">
              <a16:creationId xmlns:a16="http://schemas.microsoft.com/office/drawing/2014/main" id="{00000000-0008-0000-0900-0000F9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0" name="직사각형 865">
          <a:extLst>
            <a:ext uri="{FF2B5EF4-FFF2-40B4-BE49-F238E27FC236}">
              <a16:creationId xmlns:a16="http://schemas.microsoft.com/office/drawing/2014/main" id="{00000000-0008-0000-0900-0000FA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1" name="직사각형 866">
          <a:extLst>
            <a:ext uri="{FF2B5EF4-FFF2-40B4-BE49-F238E27FC236}">
              <a16:creationId xmlns:a16="http://schemas.microsoft.com/office/drawing/2014/main" id="{00000000-0008-0000-0900-0000FB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2" name="직사각형 867">
          <a:extLst>
            <a:ext uri="{FF2B5EF4-FFF2-40B4-BE49-F238E27FC236}">
              <a16:creationId xmlns:a16="http://schemas.microsoft.com/office/drawing/2014/main" id="{00000000-0008-0000-0900-0000FC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3" name="직사각형 868">
          <a:extLst>
            <a:ext uri="{FF2B5EF4-FFF2-40B4-BE49-F238E27FC236}">
              <a16:creationId xmlns:a16="http://schemas.microsoft.com/office/drawing/2014/main" id="{00000000-0008-0000-0900-0000FD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4" name="직사각형 869">
          <a:extLst>
            <a:ext uri="{FF2B5EF4-FFF2-40B4-BE49-F238E27FC236}">
              <a16:creationId xmlns:a16="http://schemas.microsoft.com/office/drawing/2014/main" id="{00000000-0008-0000-0900-0000FE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5" name="직사각형 870">
          <a:extLst>
            <a:ext uri="{FF2B5EF4-FFF2-40B4-BE49-F238E27FC236}">
              <a16:creationId xmlns:a16="http://schemas.microsoft.com/office/drawing/2014/main" id="{00000000-0008-0000-0900-0000FF0A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6" name="직사각형 871">
          <a:extLst>
            <a:ext uri="{FF2B5EF4-FFF2-40B4-BE49-F238E27FC236}">
              <a16:creationId xmlns:a16="http://schemas.microsoft.com/office/drawing/2014/main" id="{00000000-0008-0000-0900-000000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7" name="직사각형 873">
          <a:extLst>
            <a:ext uri="{FF2B5EF4-FFF2-40B4-BE49-F238E27FC236}">
              <a16:creationId xmlns:a16="http://schemas.microsoft.com/office/drawing/2014/main" id="{00000000-0008-0000-0900-000001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8" name="직사각형 874">
          <a:extLst>
            <a:ext uri="{FF2B5EF4-FFF2-40B4-BE49-F238E27FC236}">
              <a16:creationId xmlns:a16="http://schemas.microsoft.com/office/drawing/2014/main" id="{00000000-0008-0000-0900-000002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19" name="직사각형 875">
          <a:extLst>
            <a:ext uri="{FF2B5EF4-FFF2-40B4-BE49-F238E27FC236}">
              <a16:creationId xmlns:a16="http://schemas.microsoft.com/office/drawing/2014/main" id="{00000000-0008-0000-0900-000003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0" name="직사각형 876">
          <a:extLst>
            <a:ext uri="{FF2B5EF4-FFF2-40B4-BE49-F238E27FC236}">
              <a16:creationId xmlns:a16="http://schemas.microsoft.com/office/drawing/2014/main" id="{00000000-0008-0000-0900-000004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1" name="직사각형 877">
          <a:extLst>
            <a:ext uri="{FF2B5EF4-FFF2-40B4-BE49-F238E27FC236}">
              <a16:creationId xmlns:a16="http://schemas.microsoft.com/office/drawing/2014/main" id="{00000000-0008-0000-0900-000005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2" name="직사각형 878">
          <a:extLst>
            <a:ext uri="{FF2B5EF4-FFF2-40B4-BE49-F238E27FC236}">
              <a16:creationId xmlns:a16="http://schemas.microsoft.com/office/drawing/2014/main" id="{00000000-0008-0000-0900-000006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3" name="직사각형 879">
          <a:extLst>
            <a:ext uri="{FF2B5EF4-FFF2-40B4-BE49-F238E27FC236}">
              <a16:creationId xmlns:a16="http://schemas.microsoft.com/office/drawing/2014/main" id="{00000000-0008-0000-0900-000007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4" name="직사각형 880">
          <a:extLst>
            <a:ext uri="{FF2B5EF4-FFF2-40B4-BE49-F238E27FC236}">
              <a16:creationId xmlns:a16="http://schemas.microsoft.com/office/drawing/2014/main" id="{00000000-0008-0000-0900-000008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5" name="직사각형 881">
          <a:extLst>
            <a:ext uri="{FF2B5EF4-FFF2-40B4-BE49-F238E27FC236}">
              <a16:creationId xmlns:a16="http://schemas.microsoft.com/office/drawing/2014/main" id="{00000000-0008-0000-0900-000009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6" name="직사각형 882">
          <a:extLst>
            <a:ext uri="{FF2B5EF4-FFF2-40B4-BE49-F238E27FC236}">
              <a16:creationId xmlns:a16="http://schemas.microsoft.com/office/drawing/2014/main" id="{00000000-0008-0000-0900-00000A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macro="" textlink="">
      <xdr:nvSpPr>
        <xdr:cNvPr id="2827" name="직사각형 883">
          <a:extLst>
            <a:ext uri="{FF2B5EF4-FFF2-40B4-BE49-F238E27FC236}">
              <a16:creationId xmlns:a16="http://schemas.microsoft.com/office/drawing/2014/main" id="{00000000-0008-0000-0900-00000B0B0000}"/>
            </a:ext>
          </a:extLst>
        </xdr:cNvPr>
        <xdr:cNvSpPr>
          <a:spLocks noChangeArrowheads="1"/>
        </xdr:cNvSpPr>
      </xdr:nvSpPr>
      <xdr:spPr>
        <a:xfrm>
          <a:off x="1698625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28" name="직사각형 885">
          <a:extLst>
            <a:ext uri="{FF2B5EF4-FFF2-40B4-BE49-F238E27FC236}">
              <a16:creationId xmlns:a16="http://schemas.microsoft.com/office/drawing/2014/main" id="{00000000-0008-0000-0900-00000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29" name="직사각형 886">
          <a:extLst>
            <a:ext uri="{FF2B5EF4-FFF2-40B4-BE49-F238E27FC236}">
              <a16:creationId xmlns:a16="http://schemas.microsoft.com/office/drawing/2014/main" id="{00000000-0008-0000-0900-00000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0" name="직사각형 887">
          <a:extLst>
            <a:ext uri="{FF2B5EF4-FFF2-40B4-BE49-F238E27FC236}">
              <a16:creationId xmlns:a16="http://schemas.microsoft.com/office/drawing/2014/main" id="{00000000-0008-0000-0900-00000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1" name="직사각형 888">
          <a:extLst>
            <a:ext uri="{FF2B5EF4-FFF2-40B4-BE49-F238E27FC236}">
              <a16:creationId xmlns:a16="http://schemas.microsoft.com/office/drawing/2014/main" id="{00000000-0008-0000-0900-00000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2" name="직사각형 889">
          <a:extLst>
            <a:ext uri="{FF2B5EF4-FFF2-40B4-BE49-F238E27FC236}">
              <a16:creationId xmlns:a16="http://schemas.microsoft.com/office/drawing/2014/main" id="{00000000-0008-0000-0900-00001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3" name="직사각형 890">
          <a:extLst>
            <a:ext uri="{FF2B5EF4-FFF2-40B4-BE49-F238E27FC236}">
              <a16:creationId xmlns:a16="http://schemas.microsoft.com/office/drawing/2014/main" id="{00000000-0008-0000-0900-00001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4" name="직사각형 891">
          <a:extLst>
            <a:ext uri="{FF2B5EF4-FFF2-40B4-BE49-F238E27FC236}">
              <a16:creationId xmlns:a16="http://schemas.microsoft.com/office/drawing/2014/main" id="{00000000-0008-0000-0900-00001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5" name="직사각형 892">
          <a:extLst>
            <a:ext uri="{FF2B5EF4-FFF2-40B4-BE49-F238E27FC236}">
              <a16:creationId xmlns:a16="http://schemas.microsoft.com/office/drawing/2014/main" id="{00000000-0008-0000-0900-00001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6" name="직사각형 893">
          <a:extLst>
            <a:ext uri="{FF2B5EF4-FFF2-40B4-BE49-F238E27FC236}">
              <a16:creationId xmlns:a16="http://schemas.microsoft.com/office/drawing/2014/main" id="{00000000-0008-0000-0900-00001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7" name="직사각형 894">
          <a:extLst>
            <a:ext uri="{FF2B5EF4-FFF2-40B4-BE49-F238E27FC236}">
              <a16:creationId xmlns:a16="http://schemas.microsoft.com/office/drawing/2014/main" id="{00000000-0008-0000-0900-00001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8" name="직사각형 895">
          <a:extLst>
            <a:ext uri="{FF2B5EF4-FFF2-40B4-BE49-F238E27FC236}">
              <a16:creationId xmlns:a16="http://schemas.microsoft.com/office/drawing/2014/main" id="{00000000-0008-0000-0900-00001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39" name="직사각형 896">
          <a:extLst>
            <a:ext uri="{FF2B5EF4-FFF2-40B4-BE49-F238E27FC236}">
              <a16:creationId xmlns:a16="http://schemas.microsoft.com/office/drawing/2014/main" id="{00000000-0008-0000-0900-00001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0" name="직사각형 897">
          <a:extLst>
            <a:ext uri="{FF2B5EF4-FFF2-40B4-BE49-F238E27FC236}">
              <a16:creationId xmlns:a16="http://schemas.microsoft.com/office/drawing/2014/main" id="{00000000-0008-0000-0900-00001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1" name="직사각형 898">
          <a:extLst>
            <a:ext uri="{FF2B5EF4-FFF2-40B4-BE49-F238E27FC236}">
              <a16:creationId xmlns:a16="http://schemas.microsoft.com/office/drawing/2014/main" id="{00000000-0008-0000-0900-00001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2" name="직사각형 899">
          <a:extLst>
            <a:ext uri="{FF2B5EF4-FFF2-40B4-BE49-F238E27FC236}">
              <a16:creationId xmlns:a16="http://schemas.microsoft.com/office/drawing/2014/main" id="{00000000-0008-0000-0900-00001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3" name="직사각형 900">
          <a:extLst>
            <a:ext uri="{FF2B5EF4-FFF2-40B4-BE49-F238E27FC236}">
              <a16:creationId xmlns:a16="http://schemas.microsoft.com/office/drawing/2014/main" id="{00000000-0008-0000-0900-00001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4" name="직사각형 901">
          <a:extLst>
            <a:ext uri="{FF2B5EF4-FFF2-40B4-BE49-F238E27FC236}">
              <a16:creationId xmlns:a16="http://schemas.microsoft.com/office/drawing/2014/main" id="{00000000-0008-0000-0900-00001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5" name="직사각형 902">
          <a:extLst>
            <a:ext uri="{FF2B5EF4-FFF2-40B4-BE49-F238E27FC236}">
              <a16:creationId xmlns:a16="http://schemas.microsoft.com/office/drawing/2014/main" id="{00000000-0008-0000-0900-00001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6" name="직사각형 903">
          <a:extLst>
            <a:ext uri="{FF2B5EF4-FFF2-40B4-BE49-F238E27FC236}">
              <a16:creationId xmlns:a16="http://schemas.microsoft.com/office/drawing/2014/main" id="{00000000-0008-0000-0900-00001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7" name="직사각형 904">
          <a:extLst>
            <a:ext uri="{FF2B5EF4-FFF2-40B4-BE49-F238E27FC236}">
              <a16:creationId xmlns:a16="http://schemas.microsoft.com/office/drawing/2014/main" id="{00000000-0008-0000-0900-00001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8" name="직사각형 905">
          <a:extLst>
            <a:ext uri="{FF2B5EF4-FFF2-40B4-BE49-F238E27FC236}">
              <a16:creationId xmlns:a16="http://schemas.microsoft.com/office/drawing/2014/main" id="{00000000-0008-0000-0900-00002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49" name="직사각형 906">
          <a:extLst>
            <a:ext uri="{FF2B5EF4-FFF2-40B4-BE49-F238E27FC236}">
              <a16:creationId xmlns:a16="http://schemas.microsoft.com/office/drawing/2014/main" id="{00000000-0008-0000-0900-00002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0" name="직사각형 907">
          <a:extLst>
            <a:ext uri="{FF2B5EF4-FFF2-40B4-BE49-F238E27FC236}">
              <a16:creationId xmlns:a16="http://schemas.microsoft.com/office/drawing/2014/main" id="{00000000-0008-0000-0900-00002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1" name="직사각형 908">
          <a:extLst>
            <a:ext uri="{FF2B5EF4-FFF2-40B4-BE49-F238E27FC236}">
              <a16:creationId xmlns:a16="http://schemas.microsoft.com/office/drawing/2014/main" id="{00000000-0008-0000-0900-00002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2" name="직사각형 909">
          <a:extLst>
            <a:ext uri="{FF2B5EF4-FFF2-40B4-BE49-F238E27FC236}">
              <a16:creationId xmlns:a16="http://schemas.microsoft.com/office/drawing/2014/main" id="{00000000-0008-0000-0900-00002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2853" name="직사각형 910">
          <a:extLst>
            <a:ext uri="{FF2B5EF4-FFF2-40B4-BE49-F238E27FC236}">
              <a16:creationId xmlns:a16="http://schemas.microsoft.com/office/drawing/2014/main" id="{00000000-0008-0000-0900-000025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4" name="직사각형 911">
          <a:extLst>
            <a:ext uri="{FF2B5EF4-FFF2-40B4-BE49-F238E27FC236}">
              <a16:creationId xmlns:a16="http://schemas.microsoft.com/office/drawing/2014/main" id="{00000000-0008-0000-0900-00002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5" name="직사각형 912">
          <a:extLst>
            <a:ext uri="{FF2B5EF4-FFF2-40B4-BE49-F238E27FC236}">
              <a16:creationId xmlns:a16="http://schemas.microsoft.com/office/drawing/2014/main" id="{00000000-0008-0000-0900-00002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56" name="직사각형 913">
          <a:extLst>
            <a:ext uri="{FF2B5EF4-FFF2-40B4-BE49-F238E27FC236}">
              <a16:creationId xmlns:a16="http://schemas.microsoft.com/office/drawing/2014/main" id="{00000000-0008-0000-0900-00002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57" name="직사각형 914">
          <a:extLst>
            <a:ext uri="{FF2B5EF4-FFF2-40B4-BE49-F238E27FC236}">
              <a16:creationId xmlns:a16="http://schemas.microsoft.com/office/drawing/2014/main" id="{00000000-0008-0000-0900-00002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58" name="직사각형 915">
          <a:extLst>
            <a:ext uri="{FF2B5EF4-FFF2-40B4-BE49-F238E27FC236}">
              <a16:creationId xmlns:a16="http://schemas.microsoft.com/office/drawing/2014/main" id="{00000000-0008-0000-0900-00002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59" name="직사각형 916">
          <a:extLst>
            <a:ext uri="{FF2B5EF4-FFF2-40B4-BE49-F238E27FC236}">
              <a16:creationId xmlns:a16="http://schemas.microsoft.com/office/drawing/2014/main" id="{00000000-0008-0000-0900-00002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60" name="직사각형 917">
          <a:extLst>
            <a:ext uri="{FF2B5EF4-FFF2-40B4-BE49-F238E27FC236}">
              <a16:creationId xmlns:a16="http://schemas.microsoft.com/office/drawing/2014/main" id="{00000000-0008-0000-0900-00002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61" name="직사각형 918">
          <a:extLst>
            <a:ext uri="{FF2B5EF4-FFF2-40B4-BE49-F238E27FC236}">
              <a16:creationId xmlns:a16="http://schemas.microsoft.com/office/drawing/2014/main" id="{00000000-0008-0000-0900-00002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62" name="직사각형 919">
          <a:extLst>
            <a:ext uri="{FF2B5EF4-FFF2-40B4-BE49-F238E27FC236}">
              <a16:creationId xmlns:a16="http://schemas.microsoft.com/office/drawing/2014/main" id="{00000000-0008-0000-0900-00002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63" name="직사각형 920">
          <a:extLst>
            <a:ext uri="{FF2B5EF4-FFF2-40B4-BE49-F238E27FC236}">
              <a16:creationId xmlns:a16="http://schemas.microsoft.com/office/drawing/2014/main" id="{00000000-0008-0000-0900-00002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64" name="직사각형 921">
          <a:extLst>
            <a:ext uri="{FF2B5EF4-FFF2-40B4-BE49-F238E27FC236}">
              <a16:creationId xmlns:a16="http://schemas.microsoft.com/office/drawing/2014/main" id="{00000000-0008-0000-0900-00003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65" name="직사각형 922">
          <a:extLst>
            <a:ext uri="{FF2B5EF4-FFF2-40B4-BE49-F238E27FC236}">
              <a16:creationId xmlns:a16="http://schemas.microsoft.com/office/drawing/2014/main" id="{00000000-0008-0000-0900-00003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66" name="직사각형 923">
          <a:extLst>
            <a:ext uri="{FF2B5EF4-FFF2-40B4-BE49-F238E27FC236}">
              <a16:creationId xmlns:a16="http://schemas.microsoft.com/office/drawing/2014/main" id="{00000000-0008-0000-0900-00003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67" name="직사각형 924">
          <a:extLst>
            <a:ext uri="{FF2B5EF4-FFF2-40B4-BE49-F238E27FC236}">
              <a16:creationId xmlns:a16="http://schemas.microsoft.com/office/drawing/2014/main" id="{00000000-0008-0000-0900-00003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68" name="직사각형 925">
          <a:extLst>
            <a:ext uri="{FF2B5EF4-FFF2-40B4-BE49-F238E27FC236}">
              <a16:creationId xmlns:a16="http://schemas.microsoft.com/office/drawing/2014/main" id="{00000000-0008-0000-0900-00003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69" name="직사각형 926">
          <a:extLst>
            <a:ext uri="{FF2B5EF4-FFF2-40B4-BE49-F238E27FC236}">
              <a16:creationId xmlns:a16="http://schemas.microsoft.com/office/drawing/2014/main" id="{00000000-0008-0000-0900-00003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0" name="직사각형 927">
          <a:extLst>
            <a:ext uri="{FF2B5EF4-FFF2-40B4-BE49-F238E27FC236}">
              <a16:creationId xmlns:a16="http://schemas.microsoft.com/office/drawing/2014/main" id="{00000000-0008-0000-0900-00003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1" name="직사각형 928">
          <a:extLst>
            <a:ext uri="{FF2B5EF4-FFF2-40B4-BE49-F238E27FC236}">
              <a16:creationId xmlns:a16="http://schemas.microsoft.com/office/drawing/2014/main" id="{00000000-0008-0000-0900-00003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2" name="직사각형 929">
          <a:extLst>
            <a:ext uri="{FF2B5EF4-FFF2-40B4-BE49-F238E27FC236}">
              <a16:creationId xmlns:a16="http://schemas.microsoft.com/office/drawing/2014/main" id="{00000000-0008-0000-0900-00003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3" name="직사각형 930">
          <a:extLst>
            <a:ext uri="{FF2B5EF4-FFF2-40B4-BE49-F238E27FC236}">
              <a16:creationId xmlns:a16="http://schemas.microsoft.com/office/drawing/2014/main" id="{00000000-0008-0000-0900-00003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4" name="직사각형 931">
          <a:extLst>
            <a:ext uri="{FF2B5EF4-FFF2-40B4-BE49-F238E27FC236}">
              <a16:creationId xmlns:a16="http://schemas.microsoft.com/office/drawing/2014/main" id="{00000000-0008-0000-0900-00003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5" name="직사각형 932">
          <a:extLst>
            <a:ext uri="{FF2B5EF4-FFF2-40B4-BE49-F238E27FC236}">
              <a16:creationId xmlns:a16="http://schemas.microsoft.com/office/drawing/2014/main" id="{00000000-0008-0000-0900-00003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6" name="직사각형 933">
          <a:extLst>
            <a:ext uri="{FF2B5EF4-FFF2-40B4-BE49-F238E27FC236}">
              <a16:creationId xmlns:a16="http://schemas.microsoft.com/office/drawing/2014/main" id="{00000000-0008-0000-0900-00003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7" name="직사각형 934">
          <a:extLst>
            <a:ext uri="{FF2B5EF4-FFF2-40B4-BE49-F238E27FC236}">
              <a16:creationId xmlns:a16="http://schemas.microsoft.com/office/drawing/2014/main" id="{00000000-0008-0000-0900-00003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8" name="직사각형 935">
          <a:extLst>
            <a:ext uri="{FF2B5EF4-FFF2-40B4-BE49-F238E27FC236}">
              <a16:creationId xmlns:a16="http://schemas.microsoft.com/office/drawing/2014/main" id="{00000000-0008-0000-0900-00003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79" name="직사각형 936">
          <a:extLst>
            <a:ext uri="{FF2B5EF4-FFF2-40B4-BE49-F238E27FC236}">
              <a16:creationId xmlns:a16="http://schemas.microsoft.com/office/drawing/2014/main" id="{00000000-0008-0000-0900-00003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0" name="직사각형 937">
          <a:extLst>
            <a:ext uri="{FF2B5EF4-FFF2-40B4-BE49-F238E27FC236}">
              <a16:creationId xmlns:a16="http://schemas.microsoft.com/office/drawing/2014/main" id="{00000000-0008-0000-0900-00004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1" name="직사각형 938">
          <a:extLst>
            <a:ext uri="{FF2B5EF4-FFF2-40B4-BE49-F238E27FC236}">
              <a16:creationId xmlns:a16="http://schemas.microsoft.com/office/drawing/2014/main" id="{00000000-0008-0000-0900-00004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2" name="직사각형 939">
          <a:extLst>
            <a:ext uri="{FF2B5EF4-FFF2-40B4-BE49-F238E27FC236}">
              <a16:creationId xmlns:a16="http://schemas.microsoft.com/office/drawing/2014/main" id="{00000000-0008-0000-0900-00004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3" name="직사각형 940">
          <a:extLst>
            <a:ext uri="{FF2B5EF4-FFF2-40B4-BE49-F238E27FC236}">
              <a16:creationId xmlns:a16="http://schemas.microsoft.com/office/drawing/2014/main" id="{00000000-0008-0000-0900-00004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4" name="직사각형 941">
          <a:extLst>
            <a:ext uri="{FF2B5EF4-FFF2-40B4-BE49-F238E27FC236}">
              <a16:creationId xmlns:a16="http://schemas.microsoft.com/office/drawing/2014/main" id="{00000000-0008-0000-0900-00004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5" name="직사각형 942">
          <a:extLst>
            <a:ext uri="{FF2B5EF4-FFF2-40B4-BE49-F238E27FC236}">
              <a16:creationId xmlns:a16="http://schemas.microsoft.com/office/drawing/2014/main" id="{00000000-0008-0000-0900-00004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6" name="직사각형 943">
          <a:extLst>
            <a:ext uri="{FF2B5EF4-FFF2-40B4-BE49-F238E27FC236}">
              <a16:creationId xmlns:a16="http://schemas.microsoft.com/office/drawing/2014/main" id="{00000000-0008-0000-0900-00004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7" name="직사각형 944">
          <a:extLst>
            <a:ext uri="{FF2B5EF4-FFF2-40B4-BE49-F238E27FC236}">
              <a16:creationId xmlns:a16="http://schemas.microsoft.com/office/drawing/2014/main" id="{00000000-0008-0000-0900-00004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8" name="직사각형 945">
          <a:extLst>
            <a:ext uri="{FF2B5EF4-FFF2-40B4-BE49-F238E27FC236}">
              <a16:creationId xmlns:a16="http://schemas.microsoft.com/office/drawing/2014/main" id="{00000000-0008-0000-0900-00004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89" name="직사각형 946">
          <a:extLst>
            <a:ext uri="{FF2B5EF4-FFF2-40B4-BE49-F238E27FC236}">
              <a16:creationId xmlns:a16="http://schemas.microsoft.com/office/drawing/2014/main" id="{00000000-0008-0000-0900-00004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90" name="직사각형 947">
          <a:extLst>
            <a:ext uri="{FF2B5EF4-FFF2-40B4-BE49-F238E27FC236}">
              <a16:creationId xmlns:a16="http://schemas.microsoft.com/office/drawing/2014/main" id="{00000000-0008-0000-0900-00004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2891" name="직사각형 948">
          <a:extLst>
            <a:ext uri="{FF2B5EF4-FFF2-40B4-BE49-F238E27FC236}">
              <a16:creationId xmlns:a16="http://schemas.microsoft.com/office/drawing/2014/main" id="{00000000-0008-0000-0900-00004B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92" name="직사각형 949">
          <a:extLst>
            <a:ext uri="{FF2B5EF4-FFF2-40B4-BE49-F238E27FC236}">
              <a16:creationId xmlns:a16="http://schemas.microsoft.com/office/drawing/2014/main" id="{00000000-0008-0000-0900-00004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93" name="직사각형 950">
          <a:extLst>
            <a:ext uri="{FF2B5EF4-FFF2-40B4-BE49-F238E27FC236}">
              <a16:creationId xmlns:a16="http://schemas.microsoft.com/office/drawing/2014/main" id="{00000000-0008-0000-0900-00004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894" name="직사각형 951">
          <a:extLst>
            <a:ext uri="{FF2B5EF4-FFF2-40B4-BE49-F238E27FC236}">
              <a16:creationId xmlns:a16="http://schemas.microsoft.com/office/drawing/2014/main" id="{00000000-0008-0000-0900-00004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95" name="직사각형 952">
          <a:extLst>
            <a:ext uri="{FF2B5EF4-FFF2-40B4-BE49-F238E27FC236}">
              <a16:creationId xmlns:a16="http://schemas.microsoft.com/office/drawing/2014/main" id="{00000000-0008-0000-0900-00004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96" name="직사각형 953">
          <a:extLst>
            <a:ext uri="{FF2B5EF4-FFF2-40B4-BE49-F238E27FC236}">
              <a16:creationId xmlns:a16="http://schemas.microsoft.com/office/drawing/2014/main" id="{00000000-0008-0000-0900-00005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97" name="직사각형 954">
          <a:extLst>
            <a:ext uri="{FF2B5EF4-FFF2-40B4-BE49-F238E27FC236}">
              <a16:creationId xmlns:a16="http://schemas.microsoft.com/office/drawing/2014/main" id="{00000000-0008-0000-0900-00005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98" name="직사각형 955">
          <a:extLst>
            <a:ext uri="{FF2B5EF4-FFF2-40B4-BE49-F238E27FC236}">
              <a16:creationId xmlns:a16="http://schemas.microsoft.com/office/drawing/2014/main" id="{00000000-0008-0000-0900-00005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899" name="직사각형 956">
          <a:extLst>
            <a:ext uri="{FF2B5EF4-FFF2-40B4-BE49-F238E27FC236}">
              <a16:creationId xmlns:a16="http://schemas.microsoft.com/office/drawing/2014/main" id="{00000000-0008-0000-0900-00005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00" name="직사각형 957">
          <a:extLst>
            <a:ext uri="{FF2B5EF4-FFF2-40B4-BE49-F238E27FC236}">
              <a16:creationId xmlns:a16="http://schemas.microsoft.com/office/drawing/2014/main" id="{00000000-0008-0000-0900-00005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01" name="직사각형 958">
          <a:extLst>
            <a:ext uri="{FF2B5EF4-FFF2-40B4-BE49-F238E27FC236}">
              <a16:creationId xmlns:a16="http://schemas.microsoft.com/office/drawing/2014/main" id="{00000000-0008-0000-0900-00005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02" name="직사각형 959">
          <a:extLst>
            <a:ext uri="{FF2B5EF4-FFF2-40B4-BE49-F238E27FC236}">
              <a16:creationId xmlns:a16="http://schemas.microsoft.com/office/drawing/2014/main" id="{00000000-0008-0000-0900-00005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3" name="직사각형 960">
          <a:extLst>
            <a:ext uri="{FF2B5EF4-FFF2-40B4-BE49-F238E27FC236}">
              <a16:creationId xmlns:a16="http://schemas.microsoft.com/office/drawing/2014/main" id="{00000000-0008-0000-0900-00005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4" name="직사각형 961">
          <a:extLst>
            <a:ext uri="{FF2B5EF4-FFF2-40B4-BE49-F238E27FC236}">
              <a16:creationId xmlns:a16="http://schemas.microsoft.com/office/drawing/2014/main" id="{00000000-0008-0000-0900-00005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5" name="직사각형 962">
          <a:extLst>
            <a:ext uri="{FF2B5EF4-FFF2-40B4-BE49-F238E27FC236}">
              <a16:creationId xmlns:a16="http://schemas.microsoft.com/office/drawing/2014/main" id="{00000000-0008-0000-0900-00005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6" name="직사각형 963">
          <a:extLst>
            <a:ext uri="{FF2B5EF4-FFF2-40B4-BE49-F238E27FC236}">
              <a16:creationId xmlns:a16="http://schemas.microsoft.com/office/drawing/2014/main" id="{00000000-0008-0000-0900-00005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7" name="직사각형 964">
          <a:extLst>
            <a:ext uri="{FF2B5EF4-FFF2-40B4-BE49-F238E27FC236}">
              <a16:creationId xmlns:a16="http://schemas.microsoft.com/office/drawing/2014/main" id="{00000000-0008-0000-0900-00005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8" name="직사각형 965">
          <a:extLst>
            <a:ext uri="{FF2B5EF4-FFF2-40B4-BE49-F238E27FC236}">
              <a16:creationId xmlns:a16="http://schemas.microsoft.com/office/drawing/2014/main" id="{00000000-0008-0000-0900-00005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09" name="직사각형 966">
          <a:extLst>
            <a:ext uri="{FF2B5EF4-FFF2-40B4-BE49-F238E27FC236}">
              <a16:creationId xmlns:a16="http://schemas.microsoft.com/office/drawing/2014/main" id="{00000000-0008-0000-0900-00005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0" name="직사각형 967">
          <a:extLst>
            <a:ext uri="{FF2B5EF4-FFF2-40B4-BE49-F238E27FC236}">
              <a16:creationId xmlns:a16="http://schemas.microsoft.com/office/drawing/2014/main" id="{00000000-0008-0000-0900-00005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1" name="직사각형 968">
          <a:extLst>
            <a:ext uri="{FF2B5EF4-FFF2-40B4-BE49-F238E27FC236}">
              <a16:creationId xmlns:a16="http://schemas.microsoft.com/office/drawing/2014/main" id="{00000000-0008-0000-0900-00005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2" name="직사각형 969">
          <a:extLst>
            <a:ext uri="{FF2B5EF4-FFF2-40B4-BE49-F238E27FC236}">
              <a16:creationId xmlns:a16="http://schemas.microsoft.com/office/drawing/2014/main" id="{00000000-0008-0000-0900-00006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3" name="직사각형 970">
          <a:extLst>
            <a:ext uri="{FF2B5EF4-FFF2-40B4-BE49-F238E27FC236}">
              <a16:creationId xmlns:a16="http://schemas.microsoft.com/office/drawing/2014/main" id="{00000000-0008-0000-0900-00006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4" name="직사각형 971">
          <a:extLst>
            <a:ext uri="{FF2B5EF4-FFF2-40B4-BE49-F238E27FC236}">
              <a16:creationId xmlns:a16="http://schemas.microsoft.com/office/drawing/2014/main" id="{00000000-0008-0000-0900-00006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5" name="직사각형 972">
          <a:extLst>
            <a:ext uri="{FF2B5EF4-FFF2-40B4-BE49-F238E27FC236}">
              <a16:creationId xmlns:a16="http://schemas.microsoft.com/office/drawing/2014/main" id="{00000000-0008-0000-0900-00006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6" name="직사각형 973">
          <a:extLst>
            <a:ext uri="{FF2B5EF4-FFF2-40B4-BE49-F238E27FC236}">
              <a16:creationId xmlns:a16="http://schemas.microsoft.com/office/drawing/2014/main" id="{00000000-0008-0000-0900-00006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7" name="직사각형 974">
          <a:extLst>
            <a:ext uri="{FF2B5EF4-FFF2-40B4-BE49-F238E27FC236}">
              <a16:creationId xmlns:a16="http://schemas.microsoft.com/office/drawing/2014/main" id="{00000000-0008-0000-0900-00006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8" name="직사각형 975">
          <a:extLst>
            <a:ext uri="{FF2B5EF4-FFF2-40B4-BE49-F238E27FC236}">
              <a16:creationId xmlns:a16="http://schemas.microsoft.com/office/drawing/2014/main" id="{00000000-0008-0000-0900-00006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19" name="직사각형 976">
          <a:extLst>
            <a:ext uri="{FF2B5EF4-FFF2-40B4-BE49-F238E27FC236}">
              <a16:creationId xmlns:a16="http://schemas.microsoft.com/office/drawing/2014/main" id="{00000000-0008-0000-0900-00006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0" name="직사각형 977">
          <a:extLst>
            <a:ext uri="{FF2B5EF4-FFF2-40B4-BE49-F238E27FC236}">
              <a16:creationId xmlns:a16="http://schemas.microsoft.com/office/drawing/2014/main" id="{00000000-0008-0000-0900-00006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1" name="직사각형 978">
          <a:extLst>
            <a:ext uri="{FF2B5EF4-FFF2-40B4-BE49-F238E27FC236}">
              <a16:creationId xmlns:a16="http://schemas.microsoft.com/office/drawing/2014/main" id="{00000000-0008-0000-0900-00006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2" name="직사각형 979">
          <a:extLst>
            <a:ext uri="{FF2B5EF4-FFF2-40B4-BE49-F238E27FC236}">
              <a16:creationId xmlns:a16="http://schemas.microsoft.com/office/drawing/2014/main" id="{00000000-0008-0000-0900-00006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3" name="직사각형 980">
          <a:extLst>
            <a:ext uri="{FF2B5EF4-FFF2-40B4-BE49-F238E27FC236}">
              <a16:creationId xmlns:a16="http://schemas.microsoft.com/office/drawing/2014/main" id="{00000000-0008-0000-0900-00006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4" name="직사각형 981">
          <a:extLst>
            <a:ext uri="{FF2B5EF4-FFF2-40B4-BE49-F238E27FC236}">
              <a16:creationId xmlns:a16="http://schemas.microsoft.com/office/drawing/2014/main" id="{00000000-0008-0000-0900-00006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5" name="직사각형 982">
          <a:extLst>
            <a:ext uri="{FF2B5EF4-FFF2-40B4-BE49-F238E27FC236}">
              <a16:creationId xmlns:a16="http://schemas.microsoft.com/office/drawing/2014/main" id="{00000000-0008-0000-0900-00006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6" name="직사각형 983">
          <a:extLst>
            <a:ext uri="{FF2B5EF4-FFF2-40B4-BE49-F238E27FC236}">
              <a16:creationId xmlns:a16="http://schemas.microsoft.com/office/drawing/2014/main" id="{00000000-0008-0000-0900-00006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7" name="직사각형 984">
          <a:extLst>
            <a:ext uri="{FF2B5EF4-FFF2-40B4-BE49-F238E27FC236}">
              <a16:creationId xmlns:a16="http://schemas.microsoft.com/office/drawing/2014/main" id="{00000000-0008-0000-0900-00006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28" name="직사각형 985">
          <a:extLst>
            <a:ext uri="{FF2B5EF4-FFF2-40B4-BE49-F238E27FC236}">
              <a16:creationId xmlns:a16="http://schemas.microsoft.com/office/drawing/2014/main" id="{00000000-0008-0000-0900-00007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2929" name="직사각형 986">
          <a:extLst>
            <a:ext uri="{FF2B5EF4-FFF2-40B4-BE49-F238E27FC236}">
              <a16:creationId xmlns:a16="http://schemas.microsoft.com/office/drawing/2014/main" id="{00000000-0008-0000-0900-000071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30" name="직사각형 987">
          <a:extLst>
            <a:ext uri="{FF2B5EF4-FFF2-40B4-BE49-F238E27FC236}">
              <a16:creationId xmlns:a16="http://schemas.microsoft.com/office/drawing/2014/main" id="{00000000-0008-0000-0900-00007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31" name="직사각형 988">
          <a:extLst>
            <a:ext uri="{FF2B5EF4-FFF2-40B4-BE49-F238E27FC236}">
              <a16:creationId xmlns:a16="http://schemas.microsoft.com/office/drawing/2014/main" id="{00000000-0008-0000-0900-00007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32" name="직사각형 989">
          <a:extLst>
            <a:ext uri="{FF2B5EF4-FFF2-40B4-BE49-F238E27FC236}">
              <a16:creationId xmlns:a16="http://schemas.microsoft.com/office/drawing/2014/main" id="{00000000-0008-0000-0900-00007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3" name="직사각형 990">
          <a:extLst>
            <a:ext uri="{FF2B5EF4-FFF2-40B4-BE49-F238E27FC236}">
              <a16:creationId xmlns:a16="http://schemas.microsoft.com/office/drawing/2014/main" id="{00000000-0008-0000-0900-00007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4" name="직사각형 991">
          <a:extLst>
            <a:ext uri="{FF2B5EF4-FFF2-40B4-BE49-F238E27FC236}">
              <a16:creationId xmlns:a16="http://schemas.microsoft.com/office/drawing/2014/main" id="{00000000-0008-0000-0900-00007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5" name="직사각형 992">
          <a:extLst>
            <a:ext uri="{FF2B5EF4-FFF2-40B4-BE49-F238E27FC236}">
              <a16:creationId xmlns:a16="http://schemas.microsoft.com/office/drawing/2014/main" id="{00000000-0008-0000-0900-00007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6" name="직사각형 993">
          <a:extLst>
            <a:ext uri="{FF2B5EF4-FFF2-40B4-BE49-F238E27FC236}">
              <a16:creationId xmlns:a16="http://schemas.microsoft.com/office/drawing/2014/main" id="{00000000-0008-0000-0900-00007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7" name="직사각형 994">
          <a:extLst>
            <a:ext uri="{FF2B5EF4-FFF2-40B4-BE49-F238E27FC236}">
              <a16:creationId xmlns:a16="http://schemas.microsoft.com/office/drawing/2014/main" id="{00000000-0008-0000-0900-00007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8" name="직사각형 995">
          <a:extLst>
            <a:ext uri="{FF2B5EF4-FFF2-40B4-BE49-F238E27FC236}">
              <a16:creationId xmlns:a16="http://schemas.microsoft.com/office/drawing/2014/main" id="{00000000-0008-0000-0900-00007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39" name="직사각형 996">
          <a:extLst>
            <a:ext uri="{FF2B5EF4-FFF2-40B4-BE49-F238E27FC236}">
              <a16:creationId xmlns:a16="http://schemas.microsoft.com/office/drawing/2014/main" id="{00000000-0008-0000-0900-00007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40" name="직사각형 997">
          <a:extLst>
            <a:ext uri="{FF2B5EF4-FFF2-40B4-BE49-F238E27FC236}">
              <a16:creationId xmlns:a16="http://schemas.microsoft.com/office/drawing/2014/main" id="{00000000-0008-0000-0900-00007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1" name="직사각형 998">
          <a:extLst>
            <a:ext uri="{FF2B5EF4-FFF2-40B4-BE49-F238E27FC236}">
              <a16:creationId xmlns:a16="http://schemas.microsoft.com/office/drawing/2014/main" id="{00000000-0008-0000-0900-00007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2" name="직사각형 999">
          <a:extLst>
            <a:ext uri="{FF2B5EF4-FFF2-40B4-BE49-F238E27FC236}">
              <a16:creationId xmlns:a16="http://schemas.microsoft.com/office/drawing/2014/main" id="{00000000-0008-0000-0900-00007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3" name="직사각형 1000">
          <a:extLst>
            <a:ext uri="{FF2B5EF4-FFF2-40B4-BE49-F238E27FC236}">
              <a16:creationId xmlns:a16="http://schemas.microsoft.com/office/drawing/2014/main" id="{00000000-0008-0000-0900-00007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4" name="직사각형 1001">
          <a:extLst>
            <a:ext uri="{FF2B5EF4-FFF2-40B4-BE49-F238E27FC236}">
              <a16:creationId xmlns:a16="http://schemas.microsoft.com/office/drawing/2014/main" id="{00000000-0008-0000-0900-00008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5" name="직사각형 1002">
          <a:extLst>
            <a:ext uri="{FF2B5EF4-FFF2-40B4-BE49-F238E27FC236}">
              <a16:creationId xmlns:a16="http://schemas.microsoft.com/office/drawing/2014/main" id="{00000000-0008-0000-0900-00008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6" name="직사각형 1003">
          <a:extLst>
            <a:ext uri="{FF2B5EF4-FFF2-40B4-BE49-F238E27FC236}">
              <a16:creationId xmlns:a16="http://schemas.microsoft.com/office/drawing/2014/main" id="{00000000-0008-0000-0900-00008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7" name="직사각형 1004">
          <a:extLst>
            <a:ext uri="{FF2B5EF4-FFF2-40B4-BE49-F238E27FC236}">
              <a16:creationId xmlns:a16="http://schemas.microsoft.com/office/drawing/2014/main" id="{00000000-0008-0000-0900-00008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8" name="직사각형 1005">
          <a:extLst>
            <a:ext uri="{FF2B5EF4-FFF2-40B4-BE49-F238E27FC236}">
              <a16:creationId xmlns:a16="http://schemas.microsoft.com/office/drawing/2014/main" id="{00000000-0008-0000-0900-00008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49" name="직사각형 1006">
          <a:extLst>
            <a:ext uri="{FF2B5EF4-FFF2-40B4-BE49-F238E27FC236}">
              <a16:creationId xmlns:a16="http://schemas.microsoft.com/office/drawing/2014/main" id="{00000000-0008-0000-0900-00008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0" name="직사각형 1007">
          <a:extLst>
            <a:ext uri="{FF2B5EF4-FFF2-40B4-BE49-F238E27FC236}">
              <a16:creationId xmlns:a16="http://schemas.microsoft.com/office/drawing/2014/main" id="{00000000-0008-0000-0900-00008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1" name="직사각형 1008">
          <a:extLst>
            <a:ext uri="{FF2B5EF4-FFF2-40B4-BE49-F238E27FC236}">
              <a16:creationId xmlns:a16="http://schemas.microsoft.com/office/drawing/2014/main" id="{00000000-0008-0000-0900-00008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2" name="직사각형 1009">
          <a:extLst>
            <a:ext uri="{FF2B5EF4-FFF2-40B4-BE49-F238E27FC236}">
              <a16:creationId xmlns:a16="http://schemas.microsoft.com/office/drawing/2014/main" id="{00000000-0008-0000-0900-00008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3" name="직사각형 1010">
          <a:extLst>
            <a:ext uri="{FF2B5EF4-FFF2-40B4-BE49-F238E27FC236}">
              <a16:creationId xmlns:a16="http://schemas.microsoft.com/office/drawing/2014/main" id="{00000000-0008-0000-0900-00008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4" name="직사각형 1011">
          <a:extLst>
            <a:ext uri="{FF2B5EF4-FFF2-40B4-BE49-F238E27FC236}">
              <a16:creationId xmlns:a16="http://schemas.microsoft.com/office/drawing/2014/main" id="{00000000-0008-0000-0900-00008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5" name="직사각형 1012">
          <a:extLst>
            <a:ext uri="{FF2B5EF4-FFF2-40B4-BE49-F238E27FC236}">
              <a16:creationId xmlns:a16="http://schemas.microsoft.com/office/drawing/2014/main" id="{00000000-0008-0000-0900-00008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6" name="직사각형 1013">
          <a:extLst>
            <a:ext uri="{FF2B5EF4-FFF2-40B4-BE49-F238E27FC236}">
              <a16:creationId xmlns:a16="http://schemas.microsoft.com/office/drawing/2014/main" id="{00000000-0008-0000-0900-00008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7" name="직사각형 1014">
          <a:extLst>
            <a:ext uri="{FF2B5EF4-FFF2-40B4-BE49-F238E27FC236}">
              <a16:creationId xmlns:a16="http://schemas.microsoft.com/office/drawing/2014/main" id="{00000000-0008-0000-0900-00008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8" name="직사각형 1015">
          <a:extLst>
            <a:ext uri="{FF2B5EF4-FFF2-40B4-BE49-F238E27FC236}">
              <a16:creationId xmlns:a16="http://schemas.microsoft.com/office/drawing/2014/main" id="{00000000-0008-0000-0900-00008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59" name="직사각형 1016">
          <a:extLst>
            <a:ext uri="{FF2B5EF4-FFF2-40B4-BE49-F238E27FC236}">
              <a16:creationId xmlns:a16="http://schemas.microsoft.com/office/drawing/2014/main" id="{00000000-0008-0000-0900-00008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0" name="직사각형 1017">
          <a:extLst>
            <a:ext uri="{FF2B5EF4-FFF2-40B4-BE49-F238E27FC236}">
              <a16:creationId xmlns:a16="http://schemas.microsoft.com/office/drawing/2014/main" id="{00000000-0008-0000-0900-00009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1" name="직사각형 1018">
          <a:extLst>
            <a:ext uri="{FF2B5EF4-FFF2-40B4-BE49-F238E27FC236}">
              <a16:creationId xmlns:a16="http://schemas.microsoft.com/office/drawing/2014/main" id="{00000000-0008-0000-0900-00009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2" name="직사각형 1019">
          <a:extLst>
            <a:ext uri="{FF2B5EF4-FFF2-40B4-BE49-F238E27FC236}">
              <a16:creationId xmlns:a16="http://schemas.microsoft.com/office/drawing/2014/main" id="{00000000-0008-0000-0900-00009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3" name="직사각형 1020">
          <a:extLst>
            <a:ext uri="{FF2B5EF4-FFF2-40B4-BE49-F238E27FC236}">
              <a16:creationId xmlns:a16="http://schemas.microsoft.com/office/drawing/2014/main" id="{00000000-0008-0000-0900-00009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4" name="직사각형 1021">
          <a:extLst>
            <a:ext uri="{FF2B5EF4-FFF2-40B4-BE49-F238E27FC236}">
              <a16:creationId xmlns:a16="http://schemas.microsoft.com/office/drawing/2014/main" id="{00000000-0008-0000-0900-00009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5" name="직사각형 1022">
          <a:extLst>
            <a:ext uri="{FF2B5EF4-FFF2-40B4-BE49-F238E27FC236}">
              <a16:creationId xmlns:a16="http://schemas.microsoft.com/office/drawing/2014/main" id="{00000000-0008-0000-0900-00009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6" name="직사각형 1023">
          <a:extLst>
            <a:ext uri="{FF2B5EF4-FFF2-40B4-BE49-F238E27FC236}">
              <a16:creationId xmlns:a16="http://schemas.microsoft.com/office/drawing/2014/main" id="{00000000-0008-0000-0900-00009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2967" name="직사각형 1024">
          <a:extLst>
            <a:ext uri="{FF2B5EF4-FFF2-40B4-BE49-F238E27FC236}">
              <a16:creationId xmlns:a16="http://schemas.microsoft.com/office/drawing/2014/main" id="{00000000-0008-0000-0900-000097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8" name="직사각형 1025">
          <a:extLst>
            <a:ext uri="{FF2B5EF4-FFF2-40B4-BE49-F238E27FC236}">
              <a16:creationId xmlns:a16="http://schemas.microsoft.com/office/drawing/2014/main" id="{00000000-0008-0000-0900-00009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69" name="직사각형 1026">
          <a:extLst>
            <a:ext uri="{FF2B5EF4-FFF2-40B4-BE49-F238E27FC236}">
              <a16:creationId xmlns:a16="http://schemas.microsoft.com/office/drawing/2014/main" id="{00000000-0008-0000-0900-00009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2970" name="직사각형 1027">
          <a:extLst>
            <a:ext uri="{FF2B5EF4-FFF2-40B4-BE49-F238E27FC236}">
              <a16:creationId xmlns:a16="http://schemas.microsoft.com/office/drawing/2014/main" id="{00000000-0008-0000-0900-00009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1" name="직사각형 1028">
          <a:extLst>
            <a:ext uri="{FF2B5EF4-FFF2-40B4-BE49-F238E27FC236}">
              <a16:creationId xmlns:a16="http://schemas.microsoft.com/office/drawing/2014/main" id="{00000000-0008-0000-0900-00009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2" name="직사각형 1029">
          <a:extLst>
            <a:ext uri="{FF2B5EF4-FFF2-40B4-BE49-F238E27FC236}">
              <a16:creationId xmlns:a16="http://schemas.microsoft.com/office/drawing/2014/main" id="{00000000-0008-0000-0900-00009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3" name="직사각형 1030">
          <a:extLst>
            <a:ext uri="{FF2B5EF4-FFF2-40B4-BE49-F238E27FC236}">
              <a16:creationId xmlns:a16="http://schemas.microsoft.com/office/drawing/2014/main" id="{00000000-0008-0000-0900-00009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4" name="직사각형 1031">
          <a:extLst>
            <a:ext uri="{FF2B5EF4-FFF2-40B4-BE49-F238E27FC236}">
              <a16:creationId xmlns:a16="http://schemas.microsoft.com/office/drawing/2014/main" id="{00000000-0008-0000-0900-00009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5" name="직사각형 1032">
          <a:extLst>
            <a:ext uri="{FF2B5EF4-FFF2-40B4-BE49-F238E27FC236}">
              <a16:creationId xmlns:a16="http://schemas.microsoft.com/office/drawing/2014/main" id="{00000000-0008-0000-0900-00009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6" name="직사각형 1033">
          <a:extLst>
            <a:ext uri="{FF2B5EF4-FFF2-40B4-BE49-F238E27FC236}">
              <a16:creationId xmlns:a16="http://schemas.microsoft.com/office/drawing/2014/main" id="{00000000-0008-0000-0900-0000A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7" name="직사각형 1034">
          <a:extLst>
            <a:ext uri="{FF2B5EF4-FFF2-40B4-BE49-F238E27FC236}">
              <a16:creationId xmlns:a16="http://schemas.microsoft.com/office/drawing/2014/main" id="{00000000-0008-0000-0900-0000A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2978" name="직사각형 1035">
          <a:extLst>
            <a:ext uri="{FF2B5EF4-FFF2-40B4-BE49-F238E27FC236}">
              <a16:creationId xmlns:a16="http://schemas.microsoft.com/office/drawing/2014/main" id="{00000000-0008-0000-0900-0000A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79" name="직사각형 1036">
          <a:extLst>
            <a:ext uri="{FF2B5EF4-FFF2-40B4-BE49-F238E27FC236}">
              <a16:creationId xmlns:a16="http://schemas.microsoft.com/office/drawing/2014/main" id="{00000000-0008-0000-0900-0000A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0" name="직사각형 1037">
          <a:extLst>
            <a:ext uri="{FF2B5EF4-FFF2-40B4-BE49-F238E27FC236}">
              <a16:creationId xmlns:a16="http://schemas.microsoft.com/office/drawing/2014/main" id="{00000000-0008-0000-0900-0000A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1" name="직사각형 1038">
          <a:extLst>
            <a:ext uri="{FF2B5EF4-FFF2-40B4-BE49-F238E27FC236}">
              <a16:creationId xmlns:a16="http://schemas.microsoft.com/office/drawing/2014/main" id="{00000000-0008-0000-0900-0000A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2" name="직사각형 1039">
          <a:extLst>
            <a:ext uri="{FF2B5EF4-FFF2-40B4-BE49-F238E27FC236}">
              <a16:creationId xmlns:a16="http://schemas.microsoft.com/office/drawing/2014/main" id="{00000000-0008-0000-0900-0000A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3" name="직사각형 1040">
          <a:extLst>
            <a:ext uri="{FF2B5EF4-FFF2-40B4-BE49-F238E27FC236}">
              <a16:creationId xmlns:a16="http://schemas.microsoft.com/office/drawing/2014/main" id="{00000000-0008-0000-0900-0000A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4" name="직사각형 1041">
          <a:extLst>
            <a:ext uri="{FF2B5EF4-FFF2-40B4-BE49-F238E27FC236}">
              <a16:creationId xmlns:a16="http://schemas.microsoft.com/office/drawing/2014/main" id="{00000000-0008-0000-0900-0000A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5" name="직사각형 1042">
          <a:extLst>
            <a:ext uri="{FF2B5EF4-FFF2-40B4-BE49-F238E27FC236}">
              <a16:creationId xmlns:a16="http://schemas.microsoft.com/office/drawing/2014/main" id="{00000000-0008-0000-0900-0000A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6" name="직사각형 1043">
          <a:extLst>
            <a:ext uri="{FF2B5EF4-FFF2-40B4-BE49-F238E27FC236}">
              <a16:creationId xmlns:a16="http://schemas.microsoft.com/office/drawing/2014/main" id="{00000000-0008-0000-0900-0000A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7" name="직사각형 1044">
          <a:extLst>
            <a:ext uri="{FF2B5EF4-FFF2-40B4-BE49-F238E27FC236}">
              <a16:creationId xmlns:a16="http://schemas.microsoft.com/office/drawing/2014/main" id="{00000000-0008-0000-0900-0000A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8" name="직사각형 1045">
          <a:extLst>
            <a:ext uri="{FF2B5EF4-FFF2-40B4-BE49-F238E27FC236}">
              <a16:creationId xmlns:a16="http://schemas.microsoft.com/office/drawing/2014/main" id="{00000000-0008-0000-0900-0000A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89" name="직사각형 1046">
          <a:extLst>
            <a:ext uri="{FF2B5EF4-FFF2-40B4-BE49-F238E27FC236}">
              <a16:creationId xmlns:a16="http://schemas.microsoft.com/office/drawing/2014/main" id="{00000000-0008-0000-0900-0000A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0" name="직사각형 1047">
          <a:extLst>
            <a:ext uri="{FF2B5EF4-FFF2-40B4-BE49-F238E27FC236}">
              <a16:creationId xmlns:a16="http://schemas.microsoft.com/office/drawing/2014/main" id="{00000000-0008-0000-0900-0000A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1" name="직사각형 1048">
          <a:extLst>
            <a:ext uri="{FF2B5EF4-FFF2-40B4-BE49-F238E27FC236}">
              <a16:creationId xmlns:a16="http://schemas.microsoft.com/office/drawing/2014/main" id="{00000000-0008-0000-0900-0000A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2" name="직사각형 1049">
          <a:extLst>
            <a:ext uri="{FF2B5EF4-FFF2-40B4-BE49-F238E27FC236}">
              <a16:creationId xmlns:a16="http://schemas.microsoft.com/office/drawing/2014/main" id="{00000000-0008-0000-0900-0000B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3" name="직사각형 1050">
          <a:extLst>
            <a:ext uri="{FF2B5EF4-FFF2-40B4-BE49-F238E27FC236}">
              <a16:creationId xmlns:a16="http://schemas.microsoft.com/office/drawing/2014/main" id="{00000000-0008-0000-0900-0000B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4" name="직사각형 1051">
          <a:extLst>
            <a:ext uri="{FF2B5EF4-FFF2-40B4-BE49-F238E27FC236}">
              <a16:creationId xmlns:a16="http://schemas.microsoft.com/office/drawing/2014/main" id="{00000000-0008-0000-0900-0000B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5" name="직사각형 1052">
          <a:extLst>
            <a:ext uri="{FF2B5EF4-FFF2-40B4-BE49-F238E27FC236}">
              <a16:creationId xmlns:a16="http://schemas.microsoft.com/office/drawing/2014/main" id="{00000000-0008-0000-0900-0000B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6" name="직사각형 1053">
          <a:extLst>
            <a:ext uri="{FF2B5EF4-FFF2-40B4-BE49-F238E27FC236}">
              <a16:creationId xmlns:a16="http://schemas.microsoft.com/office/drawing/2014/main" id="{00000000-0008-0000-0900-0000B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7" name="직사각형 1054">
          <a:extLst>
            <a:ext uri="{FF2B5EF4-FFF2-40B4-BE49-F238E27FC236}">
              <a16:creationId xmlns:a16="http://schemas.microsoft.com/office/drawing/2014/main" id="{00000000-0008-0000-0900-0000B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8" name="직사각형 1055">
          <a:extLst>
            <a:ext uri="{FF2B5EF4-FFF2-40B4-BE49-F238E27FC236}">
              <a16:creationId xmlns:a16="http://schemas.microsoft.com/office/drawing/2014/main" id="{00000000-0008-0000-0900-0000B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2999" name="직사각형 1056">
          <a:extLst>
            <a:ext uri="{FF2B5EF4-FFF2-40B4-BE49-F238E27FC236}">
              <a16:creationId xmlns:a16="http://schemas.microsoft.com/office/drawing/2014/main" id="{00000000-0008-0000-0900-0000B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0" name="직사각형 1057">
          <a:extLst>
            <a:ext uri="{FF2B5EF4-FFF2-40B4-BE49-F238E27FC236}">
              <a16:creationId xmlns:a16="http://schemas.microsoft.com/office/drawing/2014/main" id="{00000000-0008-0000-0900-0000B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1" name="직사각형 1058">
          <a:extLst>
            <a:ext uri="{FF2B5EF4-FFF2-40B4-BE49-F238E27FC236}">
              <a16:creationId xmlns:a16="http://schemas.microsoft.com/office/drawing/2014/main" id="{00000000-0008-0000-0900-0000B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2" name="직사각형 1059">
          <a:extLst>
            <a:ext uri="{FF2B5EF4-FFF2-40B4-BE49-F238E27FC236}">
              <a16:creationId xmlns:a16="http://schemas.microsoft.com/office/drawing/2014/main" id="{00000000-0008-0000-0900-0000B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3" name="직사각형 1060">
          <a:extLst>
            <a:ext uri="{FF2B5EF4-FFF2-40B4-BE49-F238E27FC236}">
              <a16:creationId xmlns:a16="http://schemas.microsoft.com/office/drawing/2014/main" id="{00000000-0008-0000-0900-0000B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4" name="직사각형 1061">
          <a:extLst>
            <a:ext uri="{FF2B5EF4-FFF2-40B4-BE49-F238E27FC236}">
              <a16:creationId xmlns:a16="http://schemas.microsoft.com/office/drawing/2014/main" id="{00000000-0008-0000-0900-0000B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005" name="직사각형 1062">
          <a:extLst>
            <a:ext uri="{FF2B5EF4-FFF2-40B4-BE49-F238E27FC236}">
              <a16:creationId xmlns:a16="http://schemas.microsoft.com/office/drawing/2014/main" id="{00000000-0008-0000-0900-0000BD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6" name="직사각형 1063">
          <a:extLst>
            <a:ext uri="{FF2B5EF4-FFF2-40B4-BE49-F238E27FC236}">
              <a16:creationId xmlns:a16="http://schemas.microsoft.com/office/drawing/2014/main" id="{00000000-0008-0000-0900-0000B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7" name="직사각형 1064">
          <a:extLst>
            <a:ext uri="{FF2B5EF4-FFF2-40B4-BE49-F238E27FC236}">
              <a16:creationId xmlns:a16="http://schemas.microsoft.com/office/drawing/2014/main" id="{00000000-0008-0000-0900-0000B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8" name="직사각형 1065">
          <a:extLst>
            <a:ext uri="{FF2B5EF4-FFF2-40B4-BE49-F238E27FC236}">
              <a16:creationId xmlns:a16="http://schemas.microsoft.com/office/drawing/2014/main" id="{00000000-0008-0000-0900-0000C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09" name="직사각형 1066">
          <a:extLst>
            <a:ext uri="{FF2B5EF4-FFF2-40B4-BE49-F238E27FC236}">
              <a16:creationId xmlns:a16="http://schemas.microsoft.com/office/drawing/2014/main" id="{00000000-0008-0000-0900-0000C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0" name="직사각형 1067">
          <a:extLst>
            <a:ext uri="{FF2B5EF4-FFF2-40B4-BE49-F238E27FC236}">
              <a16:creationId xmlns:a16="http://schemas.microsoft.com/office/drawing/2014/main" id="{00000000-0008-0000-0900-0000C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1" name="직사각형 1068">
          <a:extLst>
            <a:ext uri="{FF2B5EF4-FFF2-40B4-BE49-F238E27FC236}">
              <a16:creationId xmlns:a16="http://schemas.microsoft.com/office/drawing/2014/main" id="{00000000-0008-0000-0900-0000C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2" name="직사각형 1069">
          <a:extLst>
            <a:ext uri="{FF2B5EF4-FFF2-40B4-BE49-F238E27FC236}">
              <a16:creationId xmlns:a16="http://schemas.microsoft.com/office/drawing/2014/main" id="{00000000-0008-0000-0900-0000C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3" name="직사각형 1070">
          <a:extLst>
            <a:ext uri="{FF2B5EF4-FFF2-40B4-BE49-F238E27FC236}">
              <a16:creationId xmlns:a16="http://schemas.microsoft.com/office/drawing/2014/main" id="{00000000-0008-0000-0900-0000C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4" name="직사각형 1071">
          <a:extLst>
            <a:ext uri="{FF2B5EF4-FFF2-40B4-BE49-F238E27FC236}">
              <a16:creationId xmlns:a16="http://schemas.microsoft.com/office/drawing/2014/main" id="{00000000-0008-0000-0900-0000C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5" name="직사각형 1072">
          <a:extLst>
            <a:ext uri="{FF2B5EF4-FFF2-40B4-BE49-F238E27FC236}">
              <a16:creationId xmlns:a16="http://schemas.microsoft.com/office/drawing/2014/main" id="{00000000-0008-0000-0900-0000C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6" name="직사각형 1073">
          <a:extLst>
            <a:ext uri="{FF2B5EF4-FFF2-40B4-BE49-F238E27FC236}">
              <a16:creationId xmlns:a16="http://schemas.microsoft.com/office/drawing/2014/main" id="{00000000-0008-0000-0900-0000C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7" name="직사각형 1075">
          <a:extLst>
            <a:ext uri="{FF2B5EF4-FFF2-40B4-BE49-F238E27FC236}">
              <a16:creationId xmlns:a16="http://schemas.microsoft.com/office/drawing/2014/main" id="{00000000-0008-0000-0900-0000C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8" name="직사각형 1076">
          <a:extLst>
            <a:ext uri="{FF2B5EF4-FFF2-40B4-BE49-F238E27FC236}">
              <a16:creationId xmlns:a16="http://schemas.microsoft.com/office/drawing/2014/main" id="{00000000-0008-0000-0900-0000C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19" name="직사각형 1077">
          <a:extLst>
            <a:ext uri="{FF2B5EF4-FFF2-40B4-BE49-F238E27FC236}">
              <a16:creationId xmlns:a16="http://schemas.microsoft.com/office/drawing/2014/main" id="{00000000-0008-0000-0900-0000C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0" name="직사각형 1078">
          <a:extLst>
            <a:ext uri="{FF2B5EF4-FFF2-40B4-BE49-F238E27FC236}">
              <a16:creationId xmlns:a16="http://schemas.microsoft.com/office/drawing/2014/main" id="{00000000-0008-0000-0900-0000C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1" name="직사각형 1079">
          <a:extLst>
            <a:ext uri="{FF2B5EF4-FFF2-40B4-BE49-F238E27FC236}">
              <a16:creationId xmlns:a16="http://schemas.microsoft.com/office/drawing/2014/main" id="{00000000-0008-0000-0900-0000C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2" name="직사각형 1080">
          <a:extLst>
            <a:ext uri="{FF2B5EF4-FFF2-40B4-BE49-F238E27FC236}">
              <a16:creationId xmlns:a16="http://schemas.microsoft.com/office/drawing/2014/main" id="{00000000-0008-0000-0900-0000C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3" name="직사각형 1081">
          <a:extLst>
            <a:ext uri="{FF2B5EF4-FFF2-40B4-BE49-F238E27FC236}">
              <a16:creationId xmlns:a16="http://schemas.microsoft.com/office/drawing/2014/main" id="{00000000-0008-0000-0900-0000C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4" name="직사각형 1082">
          <a:extLst>
            <a:ext uri="{FF2B5EF4-FFF2-40B4-BE49-F238E27FC236}">
              <a16:creationId xmlns:a16="http://schemas.microsoft.com/office/drawing/2014/main" id="{00000000-0008-0000-0900-0000D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5" name="직사각형 1083">
          <a:extLst>
            <a:ext uri="{FF2B5EF4-FFF2-40B4-BE49-F238E27FC236}">
              <a16:creationId xmlns:a16="http://schemas.microsoft.com/office/drawing/2014/main" id="{00000000-0008-0000-0900-0000D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6" name="직사각형 1084">
          <a:extLst>
            <a:ext uri="{FF2B5EF4-FFF2-40B4-BE49-F238E27FC236}">
              <a16:creationId xmlns:a16="http://schemas.microsoft.com/office/drawing/2014/main" id="{00000000-0008-0000-0900-0000D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7" name="직사각형 1085">
          <a:extLst>
            <a:ext uri="{FF2B5EF4-FFF2-40B4-BE49-F238E27FC236}">
              <a16:creationId xmlns:a16="http://schemas.microsoft.com/office/drawing/2014/main" id="{00000000-0008-0000-0900-0000D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8" name="직사각형 1086">
          <a:extLst>
            <a:ext uri="{FF2B5EF4-FFF2-40B4-BE49-F238E27FC236}">
              <a16:creationId xmlns:a16="http://schemas.microsoft.com/office/drawing/2014/main" id="{00000000-0008-0000-0900-0000D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29" name="직사각형 1087">
          <a:extLst>
            <a:ext uri="{FF2B5EF4-FFF2-40B4-BE49-F238E27FC236}">
              <a16:creationId xmlns:a16="http://schemas.microsoft.com/office/drawing/2014/main" id="{00000000-0008-0000-0900-0000D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0" name="직사각형 1088">
          <a:extLst>
            <a:ext uri="{FF2B5EF4-FFF2-40B4-BE49-F238E27FC236}">
              <a16:creationId xmlns:a16="http://schemas.microsoft.com/office/drawing/2014/main" id="{00000000-0008-0000-0900-0000D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1" name="직사각형 1089">
          <a:extLst>
            <a:ext uri="{FF2B5EF4-FFF2-40B4-BE49-F238E27FC236}">
              <a16:creationId xmlns:a16="http://schemas.microsoft.com/office/drawing/2014/main" id="{00000000-0008-0000-0900-0000D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2" name="직사각형 1090">
          <a:extLst>
            <a:ext uri="{FF2B5EF4-FFF2-40B4-BE49-F238E27FC236}">
              <a16:creationId xmlns:a16="http://schemas.microsoft.com/office/drawing/2014/main" id="{00000000-0008-0000-0900-0000D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3" name="직사각형 1091">
          <a:extLst>
            <a:ext uri="{FF2B5EF4-FFF2-40B4-BE49-F238E27FC236}">
              <a16:creationId xmlns:a16="http://schemas.microsoft.com/office/drawing/2014/main" id="{00000000-0008-0000-0900-0000D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4" name="직사각형 1092">
          <a:extLst>
            <a:ext uri="{FF2B5EF4-FFF2-40B4-BE49-F238E27FC236}">
              <a16:creationId xmlns:a16="http://schemas.microsoft.com/office/drawing/2014/main" id="{00000000-0008-0000-0900-0000D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5" name="직사각형 1093">
          <a:extLst>
            <a:ext uri="{FF2B5EF4-FFF2-40B4-BE49-F238E27FC236}">
              <a16:creationId xmlns:a16="http://schemas.microsoft.com/office/drawing/2014/main" id="{00000000-0008-0000-0900-0000D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6" name="직사각형 1094">
          <a:extLst>
            <a:ext uri="{FF2B5EF4-FFF2-40B4-BE49-F238E27FC236}">
              <a16:creationId xmlns:a16="http://schemas.microsoft.com/office/drawing/2014/main" id="{00000000-0008-0000-0900-0000D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7" name="직사각형 1095">
          <a:extLst>
            <a:ext uri="{FF2B5EF4-FFF2-40B4-BE49-F238E27FC236}">
              <a16:creationId xmlns:a16="http://schemas.microsoft.com/office/drawing/2014/main" id="{00000000-0008-0000-0900-0000D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8" name="직사각형 1096">
          <a:extLst>
            <a:ext uri="{FF2B5EF4-FFF2-40B4-BE49-F238E27FC236}">
              <a16:creationId xmlns:a16="http://schemas.microsoft.com/office/drawing/2014/main" id="{00000000-0008-0000-0900-0000D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39" name="직사각형 1097">
          <a:extLst>
            <a:ext uri="{FF2B5EF4-FFF2-40B4-BE49-F238E27FC236}">
              <a16:creationId xmlns:a16="http://schemas.microsoft.com/office/drawing/2014/main" id="{00000000-0008-0000-0900-0000D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0" name="직사각형 1098">
          <a:extLst>
            <a:ext uri="{FF2B5EF4-FFF2-40B4-BE49-F238E27FC236}">
              <a16:creationId xmlns:a16="http://schemas.microsoft.com/office/drawing/2014/main" id="{00000000-0008-0000-0900-0000E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1" name="직사각형 1099">
          <a:extLst>
            <a:ext uri="{FF2B5EF4-FFF2-40B4-BE49-F238E27FC236}">
              <a16:creationId xmlns:a16="http://schemas.microsoft.com/office/drawing/2014/main" id="{00000000-0008-0000-0900-0000E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042" name="직사각형 1100">
          <a:extLst>
            <a:ext uri="{FF2B5EF4-FFF2-40B4-BE49-F238E27FC236}">
              <a16:creationId xmlns:a16="http://schemas.microsoft.com/office/drawing/2014/main" id="{00000000-0008-0000-0900-0000E20B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3" name="직사각형 1101">
          <a:extLst>
            <a:ext uri="{FF2B5EF4-FFF2-40B4-BE49-F238E27FC236}">
              <a16:creationId xmlns:a16="http://schemas.microsoft.com/office/drawing/2014/main" id="{00000000-0008-0000-0900-0000E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4" name="직사각형 1102">
          <a:extLst>
            <a:ext uri="{FF2B5EF4-FFF2-40B4-BE49-F238E27FC236}">
              <a16:creationId xmlns:a16="http://schemas.microsoft.com/office/drawing/2014/main" id="{00000000-0008-0000-0900-0000E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5" name="직사각형 1103">
          <a:extLst>
            <a:ext uri="{FF2B5EF4-FFF2-40B4-BE49-F238E27FC236}">
              <a16:creationId xmlns:a16="http://schemas.microsoft.com/office/drawing/2014/main" id="{00000000-0008-0000-0900-0000E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6" name="직사각형 1104">
          <a:extLst>
            <a:ext uri="{FF2B5EF4-FFF2-40B4-BE49-F238E27FC236}">
              <a16:creationId xmlns:a16="http://schemas.microsoft.com/office/drawing/2014/main" id="{00000000-0008-0000-0900-0000E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7" name="직사각형 1105">
          <a:extLst>
            <a:ext uri="{FF2B5EF4-FFF2-40B4-BE49-F238E27FC236}">
              <a16:creationId xmlns:a16="http://schemas.microsoft.com/office/drawing/2014/main" id="{00000000-0008-0000-0900-0000E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8" name="직사각형 1106">
          <a:extLst>
            <a:ext uri="{FF2B5EF4-FFF2-40B4-BE49-F238E27FC236}">
              <a16:creationId xmlns:a16="http://schemas.microsoft.com/office/drawing/2014/main" id="{00000000-0008-0000-0900-0000E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49" name="직사각형 1107">
          <a:extLst>
            <a:ext uri="{FF2B5EF4-FFF2-40B4-BE49-F238E27FC236}">
              <a16:creationId xmlns:a16="http://schemas.microsoft.com/office/drawing/2014/main" id="{00000000-0008-0000-0900-0000E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50" name="직사각형 1108">
          <a:extLst>
            <a:ext uri="{FF2B5EF4-FFF2-40B4-BE49-F238E27FC236}">
              <a16:creationId xmlns:a16="http://schemas.microsoft.com/office/drawing/2014/main" id="{00000000-0008-0000-0900-0000E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51" name="직사각형 1109">
          <a:extLst>
            <a:ext uri="{FF2B5EF4-FFF2-40B4-BE49-F238E27FC236}">
              <a16:creationId xmlns:a16="http://schemas.microsoft.com/office/drawing/2014/main" id="{00000000-0008-0000-0900-0000E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52" name="직사각형 1110">
          <a:extLst>
            <a:ext uri="{FF2B5EF4-FFF2-40B4-BE49-F238E27FC236}">
              <a16:creationId xmlns:a16="http://schemas.microsoft.com/office/drawing/2014/main" id="{00000000-0008-0000-0900-0000E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053" name="직사각형 1111">
          <a:extLst>
            <a:ext uri="{FF2B5EF4-FFF2-40B4-BE49-F238E27FC236}">
              <a16:creationId xmlns:a16="http://schemas.microsoft.com/office/drawing/2014/main" id="{00000000-0008-0000-0900-0000E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4" name="직사각형 1112">
          <a:extLst>
            <a:ext uri="{FF2B5EF4-FFF2-40B4-BE49-F238E27FC236}">
              <a16:creationId xmlns:a16="http://schemas.microsoft.com/office/drawing/2014/main" id="{00000000-0008-0000-0900-0000E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5" name="직사각형 1113">
          <a:extLst>
            <a:ext uri="{FF2B5EF4-FFF2-40B4-BE49-F238E27FC236}">
              <a16:creationId xmlns:a16="http://schemas.microsoft.com/office/drawing/2014/main" id="{00000000-0008-0000-0900-0000E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6" name="직사각형 1114">
          <a:extLst>
            <a:ext uri="{FF2B5EF4-FFF2-40B4-BE49-F238E27FC236}">
              <a16:creationId xmlns:a16="http://schemas.microsoft.com/office/drawing/2014/main" id="{00000000-0008-0000-0900-0000F0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7" name="직사각형 1115">
          <a:extLst>
            <a:ext uri="{FF2B5EF4-FFF2-40B4-BE49-F238E27FC236}">
              <a16:creationId xmlns:a16="http://schemas.microsoft.com/office/drawing/2014/main" id="{00000000-0008-0000-0900-0000F1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8" name="직사각형 1116">
          <a:extLst>
            <a:ext uri="{FF2B5EF4-FFF2-40B4-BE49-F238E27FC236}">
              <a16:creationId xmlns:a16="http://schemas.microsoft.com/office/drawing/2014/main" id="{00000000-0008-0000-0900-0000F2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59" name="직사각형 1117">
          <a:extLst>
            <a:ext uri="{FF2B5EF4-FFF2-40B4-BE49-F238E27FC236}">
              <a16:creationId xmlns:a16="http://schemas.microsoft.com/office/drawing/2014/main" id="{00000000-0008-0000-0900-0000F3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0" name="직사각형 1118">
          <a:extLst>
            <a:ext uri="{FF2B5EF4-FFF2-40B4-BE49-F238E27FC236}">
              <a16:creationId xmlns:a16="http://schemas.microsoft.com/office/drawing/2014/main" id="{00000000-0008-0000-0900-0000F4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1" name="직사각형 1119">
          <a:extLst>
            <a:ext uri="{FF2B5EF4-FFF2-40B4-BE49-F238E27FC236}">
              <a16:creationId xmlns:a16="http://schemas.microsoft.com/office/drawing/2014/main" id="{00000000-0008-0000-0900-0000F5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2" name="직사각형 1120">
          <a:extLst>
            <a:ext uri="{FF2B5EF4-FFF2-40B4-BE49-F238E27FC236}">
              <a16:creationId xmlns:a16="http://schemas.microsoft.com/office/drawing/2014/main" id="{00000000-0008-0000-0900-0000F6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3" name="직사각형 1121">
          <a:extLst>
            <a:ext uri="{FF2B5EF4-FFF2-40B4-BE49-F238E27FC236}">
              <a16:creationId xmlns:a16="http://schemas.microsoft.com/office/drawing/2014/main" id="{00000000-0008-0000-0900-0000F7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4" name="직사각형 1122">
          <a:extLst>
            <a:ext uri="{FF2B5EF4-FFF2-40B4-BE49-F238E27FC236}">
              <a16:creationId xmlns:a16="http://schemas.microsoft.com/office/drawing/2014/main" id="{00000000-0008-0000-0900-0000F8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5" name="직사각형 1123">
          <a:extLst>
            <a:ext uri="{FF2B5EF4-FFF2-40B4-BE49-F238E27FC236}">
              <a16:creationId xmlns:a16="http://schemas.microsoft.com/office/drawing/2014/main" id="{00000000-0008-0000-0900-0000F9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6" name="직사각형 1124">
          <a:extLst>
            <a:ext uri="{FF2B5EF4-FFF2-40B4-BE49-F238E27FC236}">
              <a16:creationId xmlns:a16="http://schemas.microsoft.com/office/drawing/2014/main" id="{00000000-0008-0000-0900-0000FA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7" name="직사각형 1125">
          <a:extLst>
            <a:ext uri="{FF2B5EF4-FFF2-40B4-BE49-F238E27FC236}">
              <a16:creationId xmlns:a16="http://schemas.microsoft.com/office/drawing/2014/main" id="{00000000-0008-0000-0900-0000FB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8" name="직사각형 1126">
          <a:extLst>
            <a:ext uri="{FF2B5EF4-FFF2-40B4-BE49-F238E27FC236}">
              <a16:creationId xmlns:a16="http://schemas.microsoft.com/office/drawing/2014/main" id="{00000000-0008-0000-0900-0000FC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69" name="직사각형 1127">
          <a:extLst>
            <a:ext uri="{FF2B5EF4-FFF2-40B4-BE49-F238E27FC236}">
              <a16:creationId xmlns:a16="http://schemas.microsoft.com/office/drawing/2014/main" id="{00000000-0008-0000-0900-0000FD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0" name="직사각형 1128">
          <a:extLst>
            <a:ext uri="{FF2B5EF4-FFF2-40B4-BE49-F238E27FC236}">
              <a16:creationId xmlns:a16="http://schemas.microsoft.com/office/drawing/2014/main" id="{00000000-0008-0000-0900-0000FE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1" name="직사각형 1129">
          <a:extLst>
            <a:ext uri="{FF2B5EF4-FFF2-40B4-BE49-F238E27FC236}">
              <a16:creationId xmlns:a16="http://schemas.microsoft.com/office/drawing/2014/main" id="{00000000-0008-0000-0900-0000FF0B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2" name="직사각형 1130">
          <a:extLst>
            <a:ext uri="{FF2B5EF4-FFF2-40B4-BE49-F238E27FC236}">
              <a16:creationId xmlns:a16="http://schemas.microsoft.com/office/drawing/2014/main" id="{00000000-0008-0000-0900-00000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3" name="직사각형 1131">
          <a:extLst>
            <a:ext uri="{FF2B5EF4-FFF2-40B4-BE49-F238E27FC236}">
              <a16:creationId xmlns:a16="http://schemas.microsoft.com/office/drawing/2014/main" id="{00000000-0008-0000-0900-00000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4" name="직사각형 1132">
          <a:extLst>
            <a:ext uri="{FF2B5EF4-FFF2-40B4-BE49-F238E27FC236}">
              <a16:creationId xmlns:a16="http://schemas.microsoft.com/office/drawing/2014/main" id="{00000000-0008-0000-0900-00000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5" name="직사각형 1133">
          <a:extLst>
            <a:ext uri="{FF2B5EF4-FFF2-40B4-BE49-F238E27FC236}">
              <a16:creationId xmlns:a16="http://schemas.microsoft.com/office/drawing/2014/main" id="{00000000-0008-0000-0900-00000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6" name="직사각형 1134">
          <a:extLst>
            <a:ext uri="{FF2B5EF4-FFF2-40B4-BE49-F238E27FC236}">
              <a16:creationId xmlns:a16="http://schemas.microsoft.com/office/drawing/2014/main" id="{00000000-0008-0000-0900-00000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7" name="직사각형 1135">
          <a:extLst>
            <a:ext uri="{FF2B5EF4-FFF2-40B4-BE49-F238E27FC236}">
              <a16:creationId xmlns:a16="http://schemas.microsoft.com/office/drawing/2014/main" id="{00000000-0008-0000-0900-00000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8" name="직사각형 1136">
          <a:extLst>
            <a:ext uri="{FF2B5EF4-FFF2-40B4-BE49-F238E27FC236}">
              <a16:creationId xmlns:a16="http://schemas.microsoft.com/office/drawing/2014/main" id="{00000000-0008-0000-0900-00000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79" name="직사각형 1137">
          <a:extLst>
            <a:ext uri="{FF2B5EF4-FFF2-40B4-BE49-F238E27FC236}">
              <a16:creationId xmlns:a16="http://schemas.microsoft.com/office/drawing/2014/main" id="{00000000-0008-0000-0900-00000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080" name="직사각형 1138">
          <a:extLst>
            <a:ext uri="{FF2B5EF4-FFF2-40B4-BE49-F238E27FC236}">
              <a16:creationId xmlns:a16="http://schemas.microsoft.com/office/drawing/2014/main" id="{00000000-0008-0000-0900-000008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81" name="직사각형 1139">
          <a:extLst>
            <a:ext uri="{FF2B5EF4-FFF2-40B4-BE49-F238E27FC236}">
              <a16:creationId xmlns:a16="http://schemas.microsoft.com/office/drawing/2014/main" id="{00000000-0008-0000-0900-00000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82" name="직사각형 1140">
          <a:extLst>
            <a:ext uri="{FF2B5EF4-FFF2-40B4-BE49-F238E27FC236}">
              <a16:creationId xmlns:a16="http://schemas.microsoft.com/office/drawing/2014/main" id="{00000000-0008-0000-0900-00000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83" name="직사각형 1141">
          <a:extLst>
            <a:ext uri="{FF2B5EF4-FFF2-40B4-BE49-F238E27FC236}">
              <a16:creationId xmlns:a16="http://schemas.microsoft.com/office/drawing/2014/main" id="{00000000-0008-0000-0900-00000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4" name="직사각형 1142">
          <a:extLst>
            <a:ext uri="{FF2B5EF4-FFF2-40B4-BE49-F238E27FC236}">
              <a16:creationId xmlns:a16="http://schemas.microsoft.com/office/drawing/2014/main" id="{00000000-0008-0000-0900-00000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5" name="직사각형 1143">
          <a:extLst>
            <a:ext uri="{FF2B5EF4-FFF2-40B4-BE49-F238E27FC236}">
              <a16:creationId xmlns:a16="http://schemas.microsoft.com/office/drawing/2014/main" id="{00000000-0008-0000-0900-00000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6" name="직사각형 1144">
          <a:extLst>
            <a:ext uri="{FF2B5EF4-FFF2-40B4-BE49-F238E27FC236}">
              <a16:creationId xmlns:a16="http://schemas.microsoft.com/office/drawing/2014/main" id="{00000000-0008-0000-0900-00000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7" name="직사각형 1145">
          <a:extLst>
            <a:ext uri="{FF2B5EF4-FFF2-40B4-BE49-F238E27FC236}">
              <a16:creationId xmlns:a16="http://schemas.microsoft.com/office/drawing/2014/main" id="{00000000-0008-0000-0900-00000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8" name="직사각형 1146">
          <a:extLst>
            <a:ext uri="{FF2B5EF4-FFF2-40B4-BE49-F238E27FC236}">
              <a16:creationId xmlns:a16="http://schemas.microsoft.com/office/drawing/2014/main" id="{00000000-0008-0000-0900-00001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89" name="직사각형 1147">
          <a:extLst>
            <a:ext uri="{FF2B5EF4-FFF2-40B4-BE49-F238E27FC236}">
              <a16:creationId xmlns:a16="http://schemas.microsoft.com/office/drawing/2014/main" id="{00000000-0008-0000-0900-00001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90" name="직사각형 1148">
          <a:extLst>
            <a:ext uri="{FF2B5EF4-FFF2-40B4-BE49-F238E27FC236}">
              <a16:creationId xmlns:a16="http://schemas.microsoft.com/office/drawing/2014/main" id="{00000000-0008-0000-0900-00001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091" name="직사각형 1149">
          <a:extLst>
            <a:ext uri="{FF2B5EF4-FFF2-40B4-BE49-F238E27FC236}">
              <a16:creationId xmlns:a16="http://schemas.microsoft.com/office/drawing/2014/main" id="{00000000-0008-0000-0900-00001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2" name="직사각형 1150">
          <a:extLst>
            <a:ext uri="{FF2B5EF4-FFF2-40B4-BE49-F238E27FC236}">
              <a16:creationId xmlns:a16="http://schemas.microsoft.com/office/drawing/2014/main" id="{00000000-0008-0000-0900-00001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3" name="직사각형 1151">
          <a:extLst>
            <a:ext uri="{FF2B5EF4-FFF2-40B4-BE49-F238E27FC236}">
              <a16:creationId xmlns:a16="http://schemas.microsoft.com/office/drawing/2014/main" id="{00000000-0008-0000-0900-00001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4" name="직사각형 1152">
          <a:extLst>
            <a:ext uri="{FF2B5EF4-FFF2-40B4-BE49-F238E27FC236}">
              <a16:creationId xmlns:a16="http://schemas.microsoft.com/office/drawing/2014/main" id="{00000000-0008-0000-0900-00001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5" name="직사각형 1153">
          <a:extLst>
            <a:ext uri="{FF2B5EF4-FFF2-40B4-BE49-F238E27FC236}">
              <a16:creationId xmlns:a16="http://schemas.microsoft.com/office/drawing/2014/main" id="{00000000-0008-0000-0900-00001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6" name="직사각형 1154">
          <a:extLst>
            <a:ext uri="{FF2B5EF4-FFF2-40B4-BE49-F238E27FC236}">
              <a16:creationId xmlns:a16="http://schemas.microsoft.com/office/drawing/2014/main" id="{00000000-0008-0000-0900-00001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7" name="직사각형 1155">
          <a:extLst>
            <a:ext uri="{FF2B5EF4-FFF2-40B4-BE49-F238E27FC236}">
              <a16:creationId xmlns:a16="http://schemas.microsoft.com/office/drawing/2014/main" id="{00000000-0008-0000-0900-00001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8" name="직사각형 1156">
          <a:extLst>
            <a:ext uri="{FF2B5EF4-FFF2-40B4-BE49-F238E27FC236}">
              <a16:creationId xmlns:a16="http://schemas.microsoft.com/office/drawing/2014/main" id="{00000000-0008-0000-0900-00001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099" name="직사각형 1157">
          <a:extLst>
            <a:ext uri="{FF2B5EF4-FFF2-40B4-BE49-F238E27FC236}">
              <a16:creationId xmlns:a16="http://schemas.microsoft.com/office/drawing/2014/main" id="{00000000-0008-0000-0900-00001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0" name="직사각형 1158">
          <a:extLst>
            <a:ext uri="{FF2B5EF4-FFF2-40B4-BE49-F238E27FC236}">
              <a16:creationId xmlns:a16="http://schemas.microsoft.com/office/drawing/2014/main" id="{00000000-0008-0000-0900-00001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1" name="직사각형 1159">
          <a:extLst>
            <a:ext uri="{FF2B5EF4-FFF2-40B4-BE49-F238E27FC236}">
              <a16:creationId xmlns:a16="http://schemas.microsoft.com/office/drawing/2014/main" id="{00000000-0008-0000-0900-00001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2" name="직사각형 1160">
          <a:extLst>
            <a:ext uri="{FF2B5EF4-FFF2-40B4-BE49-F238E27FC236}">
              <a16:creationId xmlns:a16="http://schemas.microsoft.com/office/drawing/2014/main" id="{00000000-0008-0000-0900-00001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3" name="직사각형 1161">
          <a:extLst>
            <a:ext uri="{FF2B5EF4-FFF2-40B4-BE49-F238E27FC236}">
              <a16:creationId xmlns:a16="http://schemas.microsoft.com/office/drawing/2014/main" id="{00000000-0008-0000-0900-00001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4" name="직사각형 1162">
          <a:extLst>
            <a:ext uri="{FF2B5EF4-FFF2-40B4-BE49-F238E27FC236}">
              <a16:creationId xmlns:a16="http://schemas.microsoft.com/office/drawing/2014/main" id="{00000000-0008-0000-0900-00002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5" name="직사각형 1163">
          <a:extLst>
            <a:ext uri="{FF2B5EF4-FFF2-40B4-BE49-F238E27FC236}">
              <a16:creationId xmlns:a16="http://schemas.microsoft.com/office/drawing/2014/main" id="{00000000-0008-0000-0900-00002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6" name="직사각형 1164">
          <a:extLst>
            <a:ext uri="{FF2B5EF4-FFF2-40B4-BE49-F238E27FC236}">
              <a16:creationId xmlns:a16="http://schemas.microsoft.com/office/drawing/2014/main" id="{00000000-0008-0000-0900-00002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7" name="직사각형 1165">
          <a:extLst>
            <a:ext uri="{FF2B5EF4-FFF2-40B4-BE49-F238E27FC236}">
              <a16:creationId xmlns:a16="http://schemas.microsoft.com/office/drawing/2014/main" id="{00000000-0008-0000-0900-00002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8" name="직사각형 1166">
          <a:extLst>
            <a:ext uri="{FF2B5EF4-FFF2-40B4-BE49-F238E27FC236}">
              <a16:creationId xmlns:a16="http://schemas.microsoft.com/office/drawing/2014/main" id="{00000000-0008-0000-0900-00002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09" name="직사각형 1167">
          <a:extLst>
            <a:ext uri="{FF2B5EF4-FFF2-40B4-BE49-F238E27FC236}">
              <a16:creationId xmlns:a16="http://schemas.microsoft.com/office/drawing/2014/main" id="{00000000-0008-0000-0900-00002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0" name="직사각형 1168">
          <a:extLst>
            <a:ext uri="{FF2B5EF4-FFF2-40B4-BE49-F238E27FC236}">
              <a16:creationId xmlns:a16="http://schemas.microsoft.com/office/drawing/2014/main" id="{00000000-0008-0000-0900-00002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1" name="직사각형 1169">
          <a:extLst>
            <a:ext uri="{FF2B5EF4-FFF2-40B4-BE49-F238E27FC236}">
              <a16:creationId xmlns:a16="http://schemas.microsoft.com/office/drawing/2014/main" id="{00000000-0008-0000-0900-00002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2" name="직사각형 1170">
          <a:extLst>
            <a:ext uri="{FF2B5EF4-FFF2-40B4-BE49-F238E27FC236}">
              <a16:creationId xmlns:a16="http://schemas.microsoft.com/office/drawing/2014/main" id="{00000000-0008-0000-0900-00002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3" name="직사각형 1171">
          <a:extLst>
            <a:ext uri="{FF2B5EF4-FFF2-40B4-BE49-F238E27FC236}">
              <a16:creationId xmlns:a16="http://schemas.microsoft.com/office/drawing/2014/main" id="{00000000-0008-0000-0900-00002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4" name="직사각형 1172">
          <a:extLst>
            <a:ext uri="{FF2B5EF4-FFF2-40B4-BE49-F238E27FC236}">
              <a16:creationId xmlns:a16="http://schemas.microsoft.com/office/drawing/2014/main" id="{00000000-0008-0000-0900-00002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5" name="직사각형 1173">
          <a:extLst>
            <a:ext uri="{FF2B5EF4-FFF2-40B4-BE49-F238E27FC236}">
              <a16:creationId xmlns:a16="http://schemas.microsoft.com/office/drawing/2014/main" id="{00000000-0008-0000-0900-00002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6" name="직사각형 1174">
          <a:extLst>
            <a:ext uri="{FF2B5EF4-FFF2-40B4-BE49-F238E27FC236}">
              <a16:creationId xmlns:a16="http://schemas.microsoft.com/office/drawing/2014/main" id="{00000000-0008-0000-0900-00002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7" name="직사각형 1175">
          <a:extLst>
            <a:ext uri="{FF2B5EF4-FFF2-40B4-BE49-F238E27FC236}">
              <a16:creationId xmlns:a16="http://schemas.microsoft.com/office/drawing/2014/main" id="{00000000-0008-0000-0900-00002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118" name="직사각형 1176">
          <a:extLst>
            <a:ext uri="{FF2B5EF4-FFF2-40B4-BE49-F238E27FC236}">
              <a16:creationId xmlns:a16="http://schemas.microsoft.com/office/drawing/2014/main" id="{00000000-0008-0000-0900-00002E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19" name="직사각형 1177">
          <a:extLst>
            <a:ext uri="{FF2B5EF4-FFF2-40B4-BE49-F238E27FC236}">
              <a16:creationId xmlns:a16="http://schemas.microsoft.com/office/drawing/2014/main" id="{00000000-0008-0000-0900-00002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20" name="직사각형 1178">
          <a:extLst>
            <a:ext uri="{FF2B5EF4-FFF2-40B4-BE49-F238E27FC236}">
              <a16:creationId xmlns:a16="http://schemas.microsoft.com/office/drawing/2014/main" id="{00000000-0008-0000-0900-00003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21" name="직사각형 1179">
          <a:extLst>
            <a:ext uri="{FF2B5EF4-FFF2-40B4-BE49-F238E27FC236}">
              <a16:creationId xmlns:a16="http://schemas.microsoft.com/office/drawing/2014/main" id="{00000000-0008-0000-0900-00003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2" name="직사각형 1180">
          <a:extLst>
            <a:ext uri="{FF2B5EF4-FFF2-40B4-BE49-F238E27FC236}">
              <a16:creationId xmlns:a16="http://schemas.microsoft.com/office/drawing/2014/main" id="{00000000-0008-0000-0900-00003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3" name="직사각형 1181">
          <a:extLst>
            <a:ext uri="{FF2B5EF4-FFF2-40B4-BE49-F238E27FC236}">
              <a16:creationId xmlns:a16="http://schemas.microsoft.com/office/drawing/2014/main" id="{00000000-0008-0000-0900-00003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4" name="직사각형 1182">
          <a:extLst>
            <a:ext uri="{FF2B5EF4-FFF2-40B4-BE49-F238E27FC236}">
              <a16:creationId xmlns:a16="http://schemas.microsoft.com/office/drawing/2014/main" id="{00000000-0008-0000-0900-00003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5" name="직사각형 1183">
          <a:extLst>
            <a:ext uri="{FF2B5EF4-FFF2-40B4-BE49-F238E27FC236}">
              <a16:creationId xmlns:a16="http://schemas.microsoft.com/office/drawing/2014/main" id="{00000000-0008-0000-0900-00003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6" name="직사각형 1184">
          <a:extLst>
            <a:ext uri="{FF2B5EF4-FFF2-40B4-BE49-F238E27FC236}">
              <a16:creationId xmlns:a16="http://schemas.microsoft.com/office/drawing/2014/main" id="{00000000-0008-0000-0900-00003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7" name="직사각형 1185">
          <a:extLst>
            <a:ext uri="{FF2B5EF4-FFF2-40B4-BE49-F238E27FC236}">
              <a16:creationId xmlns:a16="http://schemas.microsoft.com/office/drawing/2014/main" id="{00000000-0008-0000-0900-00003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8" name="직사각형 1186">
          <a:extLst>
            <a:ext uri="{FF2B5EF4-FFF2-40B4-BE49-F238E27FC236}">
              <a16:creationId xmlns:a16="http://schemas.microsoft.com/office/drawing/2014/main" id="{00000000-0008-0000-0900-00003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29" name="직사각형 1187">
          <a:extLst>
            <a:ext uri="{FF2B5EF4-FFF2-40B4-BE49-F238E27FC236}">
              <a16:creationId xmlns:a16="http://schemas.microsoft.com/office/drawing/2014/main" id="{00000000-0008-0000-0900-00003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0" name="직사각형 1188">
          <a:extLst>
            <a:ext uri="{FF2B5EF4-FFF2-40B4-BE49-F238E27FC236}">
              <a16:creationId xmlns:a16="http://schemas.microsoft.com/office/drawing/2014/main" id="{00000000-0008-0000-0900-00003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1" name="직사각형 1189">
          <a:extLst>
            <a:ext uri="{FF2B5EF4-FFF2-40B4-BE49-F238E27FC236}">
              <a16:creationId xmlns:a16="http://schemas.microsoft.com/office/drawing/2014/main" id="{00000000-0008-0000-0900-00003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2" name="직사각형 1190">
          <a:extLst>
            <a:ext uri="{FF2B5EF4-FFF2-40B4-BE49-F238E27FC236}">
              <a16:creationId xmlns:a16="http://schemas.microsoft.com/office/drawing/2014/main" id="{00000000-0008-0000-0900-00003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3" name="직사각형 1191">
          <a:extLst>
            <a:ext uri="{FF2B5EF4-FFF2-40B4-BE49-F238E27FC236}">
              <a16:creationId xmlns:a16="http://schemas.microsoft.com/office/drawing/2014/main" id="{00000000-0008-0000-0900-00003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4" name="직사각형 1192">
          <a:extLst>
            <a:ext uri="{FF2B5EF4-FFF2-40B4-BE49-F238E27FC236}">
              <a16:creationId xmlns:a16="http://schemas.microsoft.com/office/drawing/2014/main" id="{00000000-0008-0000-0900-00003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5" name="직사각형 1193">
          <a:extLst>
            <a:ext uri="{FF2B5EF4-FFF2-40B4-BE49-F238E27FC236}">
              <a16:creationId xmlns:a16="http://schemas.microsoft.com/office/drawing/2014/main" id="{00000000-0008-0000-0900-00003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6" name="직사각형 1194">
          <a:extLst>
            <a:ext uri="{FF2B5EF4-FFF2-40B4-BE49-F238E27FC236}">
              <a16:creationId xmlns:a16="http://schemas.microsoft.com/office/drawing/2014/main" id="{00000000-0008-0000-0900-00004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7" name="직사각형 1195">
          <a:extLst>
            <a:ext uri="{FF2B5EF4-FFF2-40B4-BE49-F238E27FC236}">
              <a16:creationId xmlns:a16="http://schemas.microsoft.com/office/drawing/2014/main" id="{00000000-0008-0000-0900-00004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8" name="직사각형 1196">
          <a:extLst>
            <a:ext uri="{FF2B5EF4-FFF2-40B4-BE49-F238E27FC236}">
              <a16:creationId xmlns:a16="http://schemas.microsoft.com/office/drawing/2014/main" id="{00000000-0008-0000-0900-00004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39" name="직사각형 1197">
          <a:extLst>
            <a:ext uri="{FF2B5EF4-FFF2-40B4-BE49-F238E27FC236}">
              <a16:creationId xmlns:a16="http://schemas.microsoft.com/office/drawing/2014/main" id="{00000000-0008-0000-0900-00004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0" name="직사각형 1198">
          <a:extLst>
            <a:ext uri="{FF2B5EF4-FFF2-40B4-BE49-F238E27FC236}">
              <a16:creationId xmlns:a16="http://schemas.microsoft.com/office/drawing/2014/main" id="{00000000-0008-0000-0900-00004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1" name="직사각형 1199">
          <a:extLst>
            <a:ext uri="{FF2B5EF4-FFF2-40B4-BE49-F238E27FC236}">
              <a16:creationId xmlns:a16="http://schemas.microsoft.com/office/drawing/2014/main" id="{00000000-0008-0000-0900-00004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2" name="직사각형 1200">
          <a:extLst>
            <a:ext uri="{FF2B5EF4-FFF2-40B4-BE49-F238E27FC236}">
              <a16:creationId xmlns:a16="http://schemas.microsoft.com/office/drawing/2014/main" id="{00000000-0008-0000-0900-00004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3" name="직사각형 1201">
          <a:extLst>
            <a:ext uri="{FF2B5EF4-FFF2-40B4-BE49-F238E27FC236}">
              <a16:creationId xmlns:a16="http://schemas.microsoft.com/office/drawing/2014/main" id="{00000000-0008-0000-0900-00004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4" name="직사각형 1202">
          <a:extLst>
            <a:ext uri="{FF2B5EF4-FFF2-40B4-BE49-F238E27FC236}">
              <a16:creationId xmlns:a16="http://schemas.microsoft.com/office/drawing/2014/main" id="{00000000-0008-0000-0900-00004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5" name="직사각형 1203">
          <a:extLst>
            <a:ext uri="{FF2B5EF4-FFF2-40B4-BE49-F238E27FC236}">
              <a16:creationId xmlns:a16="http://schemas.microsoft.com/office/drawing/2014/main" id="{00000000-0008-0000-0900-00004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6" name="직사각형 1204">
          <a:extLst>
            <a:ext uri="{FF2B5EF4-FFF2-40B4-BE49-F238E27FC236}">
              <a16:creationId xmlns:a16="http://schemas.microsoft.com/office/drawing/2014/main" id="{00000000-0008-0000-0900-00004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7" name="직사각형 1205">
          <a:extLst>
            <a:ext uri="{FF2B5EF4-FFF2-40B4-BE49-F238E27FC236}">
              <a16:creationId xmlns:a16="http://schemas.microsoft.com/office/drawing/2014/main" id="{00000000-0008-0000-0900-00004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8" name="직사각형 1206">
          <a:extLst>
            <a:ext uri="{FF2B5EF4-FFF2-40B4-BE49-F238E27FC236}">
              <a16:creationId xmlns:a16="http://schemas.microsoft.com/office/drawing/2014/main" id="{00000000-0008-0000-0900-00004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49" name="직사각형 1207">
          <a:extLst>
            <a:ext uri="{FF2B5EF4-FFF2-40B4-BE49-F238E27FC236}">
              <a16:creationId xmlns:a16="http://schemas.microsoft.com/office/drawing/2014/main" id="{00000000-0008-0000-0900-00004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0" name="직사각형 1208">
          <a:extLst>
            <a:ext uri="{FF2B5EF4-FFF2-40B4-BE49-F238E27FC236}">
              <a16:creationId xmlns:a16="http://schemas.microsoft.com/office/drawing/2014/main" id="{00000000-0008-0000-0900-00004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1" name="직사각형 1209">
          <a:extLst>
            <a:ext uri="{FF2B5EF4-FFF2-40B4-BE49-F238E27FC236}">
              <a16:creationId xmlns:a16="http://schemas.microsoft.com/office/drawing/2014/main" id="{00000000-0008-0000-0900-00004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2" name="직사각형 1210">
          <a:extLst>
            <a:ext uri="{FF2B5EF4-FFF2-40B4-BE49-F238E27FC236}">
              <a16:creationId xmlns:a16="http://schemas.microsoft.com/office/drawing/2014/main" id="{00000000-0008-0000-0900-00005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3" name="직사각형 1211">
          <a:extLst>
            <a:ext uri="{FF2B5EF4-FFF2-40B4-BE49-F238E27FC236}">
              <a16:creationId xmlns:a16="http://schemas.microsoft.com/office/drawing/2014/main" id="{00000000-0008-0000-0900-00005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4" name="직사각형 1212">
          <a:extLst>
            <a:ext uri="{FF2B5EF4-FFF2-40B4-BE49-F238E27FC236}">
              <a16:creationId xmlns:a16="http://schemas.microsoft.com/office/drawing/2014/main" id="{00000000-0008-0000-0900-00005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5" name="직사각형 1213">
          <a:extLst>
            <a:ext uri="{FF2B5EF4-FFF2-40B4-BE49-F238E27FC236}">
              <a16:creationId xmlns:a16="http://schemas.microsoft.com/office/drawing/2014/main" id="{00000000-0008-0000-0900-00005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156" name="직사각형 1214">
          <a:extLst>
            <a:ext uri="{FF2B5EF4-FFF2-40B4-BE49-F238E27FC236}">
              <a16:creationId xmlns:a16="http://schemas.microsoft.com/office/drawing/2014/main" id="{00000000-0008-0000-0900-000054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7" name="직사각형 1215">
          <a:extLst>
            <a:ext uri="{FF2B5EF4-FFF2-40B4-BE49-F238E27FC236}">
              <a16:creationId xmlns:a16="http://schemas.microsoft.com/office/drawing/2014/main" id="{00000000-0008-0000-0900-00005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8" name="직사각형 1216">
          <a:extLst>
            <a:ext uri="{FF2B5EF4-FFF2-40B4-BE49-F238E27FC236}">
              <a16:creationId xmlns:a16="http://schemas.microsoft.com/office/drawing/2014/main" id="{00000000-0008-0000-0900-00005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59" name="직사각형 1217">
          <a:extLst>
            <a:ext uri="{FF2B5EF4-FFF2-40B4-BE49-F238E27FC236}">
              <a16:creationId xmlns:a16="http://schemas.microsoft.com/office/drawing/2014/main" id="{00000000-0008-0000-0900-00005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0" name="직사각형 1218">
          <a:extLst>
            <a:ext uri="{FF2B5EF4-FFF2-40B4-BE49-F238E27FC236}">
              <a16:creationId xmlns:a16="http://schemas.microsoft.com/office/drawing/2014/main" id="{00000000-0008-0000-0900-00005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1" name="직사각형 1219">
          <a:extLst>
            <a:ext uri="{FF2B5EF4-FFF2-40B4-BE49-F238E27FC236}">
              <a16:creationId xmlns:a16="http://schemas.microsoft.com/office/drawing/2014/main" id="{00000000-0008-0000-0900-00005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2" name="직사각형 1220">
          <a:extLst>
            <a:ext uri="{FF2B5EF4-FFF2-40B4-BE49-F238E27FC236}">
              <a16:creationId xmlns:a16="http://schemas.microsoft.com/office/drawing/2014/main" id="{00000000-0008-0000-0900-00005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3" name="직사각형 1221">
          <a:extLst>
            <a:ext uri="{FF2B5EF4-FFF2-40B4-BE49-F238E27FC236}">
              <a16:creationId xmlns:a16="http://schemas.microsoft.com/office/drawing/2014/main" id="{00000000-0008-0000-0900-00005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4" name="직사각형 1222">
          <a:extLst>
            <a:ext uri="{FF2B5EF4-FFF2-40B4-BE49-F238E27FC236}">
              <a16:creationId xmlns:a16="http://schemas.microsoft.com/office/drawing/2014/main" id="{00000000-0008-0000-0900-00005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5" name="직사각형 1223">
          <a:extLst>
            <a:ext uri="{FF2B5EF4-FFF2-40B4-BE49-F238E27FC236}">
              <a16:creationId xmlns:a16="http://schemas.microsoft.com/office/drawing/2014/main" id="{00000000-0008-0000-0900-00005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6" name="직사각형 1224">
          <a:extLst>
            <a:ext uri="{FF2B5EF4-FFF2-40B4-BE49-F238E27FC236}">
              <a16:creationId xmlns:a16="http://schemas.microsoft.com/office/drawing/2014/main" id="{00000000-0008-0000-0900-00005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67" name="직사각형 1225">
          <a:extLst>
            <a:ext uri="{FF2B5EF4-FFF2-40B4-BE49-F238E27FC236}">
              <a16:creationId xmlns:a16="http://schemas.microsoft.com/office/drawing/2014/main" id="{00000000-0008-0000-0900-00005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68" name="직사각형 1226">
          <a:extLst>
            <a:ext uri="{FF2B5EF4-FFF2-40B4-BE49-F238E27FC236}">
              <a16:creationId xmlns:a16="http://schemas.microsoft.com/office/drawing/2014/main" id="{00000000-0008-0000-0900-00006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69" name="직사각형 1227">
          <a:extLst>
            <a:ext uri="{FF2B5EF4-FFF2-40B4-BE49-F238E27FC236}">
              <a16:creationId xmlns:a16="http://schemas.microsoft.com/office/drawing/2014/main" id="{00000000-0008-0000-0900-00006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0" name="직사각형 1228">
          <a:extLst>
            <a:ext uri="{FF2B5EF4-FFF2-40B4-BE49-F238E27FC236}">
              <a16:creationId xmlns:a16="http://schemas.microsoft.com/office/drawing/2014/main" id="{00000000-0008-0000-0900-00006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1" name="직사각형 1229">
          <a:extLst>
            <a:ext uri="{FF2B5EF4-FFF2-40B4-BE49-F238E27FC236}">
              <a16:creationId xmlns:a16="http://schemas.microsoft.com/office/drawing/2014/main" id="{00000000-0008-0000-0900-00006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2" name="직사각형 1230">
          <a:extLst>
            <a:ext uri="{FF2B5EF4-FFF2-40B4-BE49-F238E27FC236}">
              <a16:creationId xmlns:a16="http://schemas.microsoft.com/office/drawing/2014/main" id="{00000000-0008-0000-0900-00006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3" name="직사각형 1231">
          <a:extLst>
            <a:ext uri="{FF2B5EF4-FFF2-40B4-BE49-F238E27FC236}">
              <a16:creationId xmlns:a16="http://schemas.microsoft.com/office/drawing/2014/main" id="{00000000-0008-0000-0900-00006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4" name="직사각형 1232">
          <a:extLst>
            <a:ext uri="{FF2B5EF4-FFF2-40B4-BE49-F238E27FC236}">
              <a16:creationId xmlns:a16="http://schemas.microsoft.com/office/drawing/2014/main" id="{00000000-0008-0000-0900-00006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5" name="직사각형 1233">
          <a:extLst>
            <a:ext uri="{FF2B5EF4-FFF2-40B4-BE49-F238E27FC236}">
              <a16:creationId xmlns:a16="http://schemas.microsoft.com/office/drawing/2014/main" id="{00000000-0008-0000-0900-00006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6" name="직사각형 1234">
          <a:extLst>
            <a:ext uri="{FF2B5EF4-FFF2-40B4-BE49-F238E27FC236}">
              <a16:creationId xmlns:a16="http://schemas.microsoft.com/office/drawing/2014/main" id="{00000000-0008-0000-0900-00006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7" name="직사각형 1235">
          <a:extLst>
            <a:ext uri="{FF2B5EF4-FFF2-40B4-BE49-F238E27FC236}">
              <a16:creationId xmlns:a16="http://schemas.microsoft.com/office/drawing/2014/main" id="{00000000-0008-0000-0900-00006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8" name="직사각형 1236">
          <a:extLst>
            <a:ext uri="{FF2B5EF4-FFF2-40B4-BE49-F238E27FC236}">
              <a16:creationId xmlns:a16="http://schemas.microsoft.com/office/drawing/2014/main" id="{00000000-0008-0000-0900-00006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79" name="직사각형 1237">
          <a:extLst>
            <a:ext uri="{FF2B5EF4-FFF2-40B4-BE49-F238E27FC236}">
              <a16:creationId xmlns:a16="http://schemas.microsoft.com/office/drawing/2014/main" id="{00000000-0008-0000-0900-00006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0" name="직사각형 1238">
          <a:extLst>
            <a:ext uri="{FF2B5EF4-FFF2-40B4-BE49-F238E27FC236}">
              <a16:creationId xmlns:a16="http://schemas.microsoft.com/office/drawing/2014/main" id="{00000000-0008-0000-0900-00006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1" name="직사각형 1239">
          <a:extLst>
            <a:ext uri="{FF2B5EF4-FFF2-40B4-BE49-F238E27FC236}">
              <a16:creationId xmlns:a16="http://schemas.microsoft.com/office/drawing/2014/main" id="{00000000-0008-0000-0900-00006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2" name="직사각형 1240">
          <a:extLst>
            <a:ext uri="{FF2B5EF4-FFF2-40B4-BE49-F238E27FC236}">
              <a16:creationId xmlns:a16="http://schemas.microsoft.com/office/drawing/2014/main" id="{00000000-0008-0000-0900-00006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3" name="직사각형 1241">
          <a:extLst>
            <a:ext uri="{FF2B5EF4-FFF2-40B4-BE49-F238E27FC236}">
              <a16:creationId xmlns:a16="http://schemas.microsoft.com/office/drawing/2014/main" id="{00000000-0008-0000-0900-00006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4" name="직사각형 1242">
          <a:extLst>
            <a:ext uri="{FF2B5EF4-FFF2-40B4-BE49-F238E27FC236}">
              <a16:creationId xmlns:a16="http://schemas.microsoft.com/office/drawing/2014/main" id="{00000000-0008-0000-0900-00007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5" name="직사각형 1243">
          <a:extLst>
            <a:ext uri="{FF2B5EF4-FFF2-40B4-BE49-F238E27FC236}">
              <a16:creationId xmlns:a16="http://schemas.microsoft.com/office/drawing/2014/main" id="{00000000-0008-0000-0900-00007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6" name="직사각형 1244">
          <a:extLst>
            <a:ext uri="{FF2B5EF4-FFF2-40B4-BE49-F238E27FC236}">
              <a16:creationId xmlns:a16="http://schemas.microsoft.com/office/drawing/2014/main" id="{00000000-0008-0000-0900-00007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7" name="직사각형 1245">
          <a:extLst>
            <a:ext uri="{FF2B5EF4-FFF2-40B4-BE49-F238E27FC236}">
              <a16:creationId xmlns:a16="http://schemas.microsoft.com/office/drawing/2014/main" id="{00000000-0008-0000-0900-00007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8" name="직사각형 1246">
          <a:extLst>
            <a:ext uri="{FF2B5EF4-FFF2-40B4-BE49-F238E27FC236}">
              <a16:creationId xmlns:a16="http://schemas.microsoft.com/office/drawing/2014/main" id="{00000000-0008-0000-0900-00007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89" name="직사각형 1247">
          <a:extLst>
            <a:ext uri="{FF2B5EF4-FFF2-40B4-BE49-F238E27FC236}">
              <a16:creationId xmlns:a16="http://schemas.microsoft.com/office/drawing/2014/main" id="{00000000-0008-0000-0900-00007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0" name="직사각형 1248">
          <a:extLst>
            <a:ext uri="{FF2B5EF4-FFF2-40B4-BE49-F238E27FC236}">
              <a16:creationId xmlns:a16="http://schemas.microsoft.com/office/drawing/2014/main" id="{00000000-0008-0000-0900-00007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1" name="직사각형 1249">
          <a:extLst>
            <a:ext uri="{FF2B5EF4-FFF2-40B4-BE49-F238E27FC236}">
              <a16:creationId xmlns:a16="http://schemas.microsoft.com/office/drawing/2014/main" id="{00000000-0008-0000-0900-00007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2" name="직사각형 1250">
          <a:extLst>
            <a:ext uri="{FF2B5EF4-FFF2-40B4-BE49-F238E27FC236}">
              <a16:creationId xmlns:a16="http://schemas.microsoft.com/office/drawing/2014/main" id="{00000000-0008-0000-0900-00007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3" name="직사각형 1251">
          <a:extLst>
            <a:ext uri="{FF2B5EF4-FFF2-40B4-BE49-F238E27FC236}">
              <a16:creationId xmlns:a16="http://schemas.microsoft.com/office/drawing/2014/main" id="{00000000-0008-0000-0900-00007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194" name="직사각형 1252">
          <a:extLst>
            <a:ext uri="{FF2B5EF4-FFF2-40B4-BE49-F238E27FC236}">
              <a16:creationId xmlns:a16="http://schemas.microsoft.com/office/drawing/2014/main" id="{00000000-0008-0000-0900-00007A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5" name="직사각형 1253">
          <a:extLst>
            <a:ext uri="{FF2B5EF4-FFF2-40B4-BE49-F238E27FC236}">
              <a16:creationId xmlns:a16="http://schemas.microsoft.com/office/drawing/2014/main" id="{00000000-0008-0000-0900-00007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6" name="직사각형 1254">
          <a:extLst>
            <a:ext uri="{FF2B5EF4-FFF2-40B4-BE49-F238E27FC236}">
              <a16:creationId xmlns:a16="http://schemas.microsoft.com/office/drawing/2014/main" id="{00000000-0008-0000-0900-00007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197" name="직사각형 1255">
          <a:extLst>
            <a:ext uri="{FF2B5EF4-FFF2-40B4-BE49-F238E27FC236}">
              <a16:creationId xmlns:a16="http://schemas.microsoft.com/office/drawing/2014/main" id="{00000000-0008-0000-0900-00007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98" name="직사각형 1256">
          <a:extLst>
            <a:ext uri="{FF2B5EF4-FFF2-40B4-BE49-F238E27FC236}">
              <a16:creationId xmlns:a16="http://schemas.microsoft.com/office/drawing/2014/main" id="{00000000-0008-0000-0900-00007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199" name="직사각형 1257">
          <a:extLst>
            <a:ext uri="{FF2B5EF4-FFF2-40B4-BE49-F238E27FC236}">
              <a16:creationId xmlns:a16="http://schemas.microsoft.com/office/drawing/2014/main" id="{00000000-0008-0000-0900-00007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0" name="직사각형 1258">
          <a:extLst>
            <a:ext uri="{FF2B5EF4-FFF2-40B4-BE49-F238E27FC236}">
              <a16:creationId xmlns:a16="http://schemas.microsoft.com/office/drawing/2014/main" id="{00000000-0008-0000-0900-00008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1" name="직사각형 1259">
          <a:extLst>
            <a:ext uri="{FF2B5EF4-FFF2-40B4-BE49-F238E27FC236}">
              <a16:creationId xmlns:a16="http://schemas.microsoft.com/office/drawing/2014/main" id="{00000000-0008-0000-0900-00008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2" name="직사각형 1260">
          <a:extLst>
            <a:ext uri="{FF2B5EF4-FFF2-40B4-BE49-F238E27FC236}">
              <a16:creationId xmlns:a16="http://schemas.microsoft.com/office/drawing/2014/main" id="{00000000-0008-0000-0900-00008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3" name="직사각형 1261">
          <a:extLst>
            <a:ext uri="{FF2B5EF4-FFF2-40B4-BE49-F238E27FC236}">
              <a16:creationId xmlns:a16="http://schemas.microsoft.com/office/drawing/2014/main" id="{00000000-0008-0000-0900-00008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4" name="직사각형 1262">
          <a:extLst>
            <a:ext uri="{FF2B5EF4-FFF2-40B4-BE49-F238E27FC236}">
              <a16:creationId xmlns:a16="http://schemas.microsoft.com/office/drawing/2014/main" id="{00000000-0008-0000-0900-00008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05" name="직사각형 1263">
          <a:extLst>
            <a:ext uri="{FF2B5EF4-FFF2-40B4-BE49-F238E27FC236}">
              <a16:creationId xmlns:a16="http://schemas.microsoft.com/office/drawing/2014/main" id="{00000000-0008-0000-0900-00008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06" name="직사각형 1264">
          <a:extLst>
            <a:ext uri="{FF2B5EF4-FFF2-40B4-BE49-F238E27FC236}">
              <a16:creationId xmlns:a16="http://schemas.microsoft.com/office/drawing/2014/main" id="{00000000-0008-0000-0900-00008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07" name="직사각형 1265">
          <a:extLst>
            <a:ext uri="{FF2B5EF4-FFF2-40B4-BE49-F238E27FC236}">
              <a16:creationId xmlns:a16="http://schemas.microsoft.com/office/drawing/2014/main" id="{00000000-0008-0000-0900-00008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08" name="직사각형 1266">
          <a:extLst>
            <a:ext uri="{FF2B5EF4-FFF2-40B4-BE49-F238E27FC236}">
              <a16:creationId xmlns:a16="http://schemas.microsoft.com/office/drawing/2014/main" id="{00000000-0008-0000-0900-00008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09" name="직사각형 1267">
          <a:extLst>
            <a:ext uri="{FF2B5EF4-FFF2-40B4-BE49-F238E27FC236}">
              <a16:creationId xmlns:a16="http://schemas.microsoft.com/office/drawing/2014/main" id="{00000000-0008-0000-0900-00008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0" name="직사각형 1268">
          <a:extLst>
            <a:ext uri="{FF2B5EF4-FFF2-40B4-BE49-F238E27FC236}">
              <a16:creationId xmlns:a16="http://schemas.microsoft.com/office/drawing/2014/main" id="{00000000-0008-0000-0900-00008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1" name="직사각형 1269">
          <a:extLst>
            <a:ext uri="{FF2B5EF4-FFF2-40B4-BE49-F238E27FC236}">
              <a16:creationId xmlns:a16="http://schemas.microsoft.com/office/drawing/2014/main" id="{00000000-0008-0000-0900-00008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2" name="직사각형 1270">
          <a:extLst>
            <a:ext uri="{FF2B5EF4-FFF2-40B4-BE49-F238E27FC236}">
              <a16:creationId xmlns:a16="http://schemas.microsoft.com/office/drawing/2014/main" id="{00000000-0008-0000-0900-00008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3" name="직사각형 1271">
          <a:extLst>
            <a:ext uri="{FF2B5EF4-FFF2-40B4-BE49-F238E27FC236}">
              <a16:creationId xmlns:a16="http://schemas.microsoft.com/office/drawing/2014/main" id="{00000000-0008-0000-0900-00008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4" name="직사각형 1272">
          <a:extLst>
            <a:ext uri="{FF2B5EF4-FFF2-40B4-BE49-F238E27FC236}">
              <a16:creationId xmlns:a16="http://schemas.microsoft.com/office/drawing/2014/main" id="{00000000-0008-0000-0900-00008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5" name="직사각형 1273">
          <a:extLst>
            <a:ext uri="{FF2B5EF4-FFF2-40B4-BE49-F238E27FC236}">
              <a16:creationId xmlns:a16="http://schemas.microsoft.com/office/drawing/2014/main" id="{00000000-0008-0000-0900-00008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6" name="직사각형 1274">
          <a:extLst>
            <a:ext uri="{FF2B5EF4-FFF2-40B4-BE49-F238E27FC236}">
              <a16:creationId xmlns:a16="http://schemas.microsoft.com/office/drawing/2014/main" id="{00000000-0008-0000-0900-00009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7" name="직사각형 1275">
          <a:extLst>
            <a:ext uri="{FF2B5EF4-FFF2-40B4-BE49-F238E27FC236}">
              <a16:creationId xmlns:a16="http://schemas.microsoft.com/office/drawing/2014/main" id="{00000000-0008-0000-0900-00009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8" name="직사각형 1276">
          <a:extLst>
            <a:ext uri="{FF2B5EF4-FFF2-40B4-BE49-F238E27FC236}">
              <a16:creationId xmlns:a16="http://schemas.microsoft.com/office/drawing/2014/main" id="{00000000-0008-0000-0900-00009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19" name="직사각형 1277">
          <a:extLst>
            <a:ext uri="{FF2B5EF4-FFF2-40B4-BE49-F238E27FC236}">
              <a16:creationId xmlns:a16="http://schemas.microsoft.com/office/drawing/2014/main" id="{00000000-0008-0000-0900-00009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0" name="직사각형 1278">
          <a:extLst>
            <a:ext uri="{FF2B5EF4-FFF2-40B4-BE49-F238E27FC236}">
              <a16:creationId xmlns:a16="http://schemas.microsoft.com/office/drawing/2014/main" id="{00000000-0008-0000-0900-00009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1" name="직사각형 1279">
          <a:extLst>
            <a:ext uri="{FF2B5EF4-FFF2-40B4-BE49-F238E27FC236}">
              <a16:creationId xmlns:a16="http://schemas.microsoft.com/office/drawing/2014/main" id="{00000000-0008-0000-0900-00009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2" name="직사각형 1280">
          <a:extLst>
            <a:ext uri="{FF2B5EF4-FFF2-40B4-BE49-F238E27FC236}">
              <a16:creationId xmlns:a16="http://schemas.microsoft.com/office/drawing/2014/main" id="{00000000-0008-0000-0900-00009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3" name="직사각형 1281">
          <a:extLst>
            <a:ext uri="{FF2B5EF4-FFF2-40B4-BE49-F238E27FC236}">
              <a16:creationId xmlns:a16="http://schemas.microsoft.com/office/drawing/2014/main" id="{00000000-0008-0000-0900-00009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4" name="직사각형 1282">
          <a:extLst>
            <a:ext uri="{FF2B5EF4-FFF2-40B4-BE49-F238E27FC236}">
              <a16:creationId xmlns:a16="http://schemas.microsoft.com/office/drawing/2014/main" id="{00000000-0008-0000-0900-00009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5" name="직사각형 1283">
          <a:extLst>
            <a:ext uri="{FF2B5EF4-FFF2-40B4-BE49-F238E27FC236}">
              <a16:creationId xmlns:a16="http://schemas.microsoft.com/office/drawing/2014/main" id="{00000000-0008-0000-0900-00009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6" name="직사각형 1284">
          <a:extLst>
            <a:ext uri="{FF2B5EF4-FFF2-40B4-BE49-F238E27FC236}">
              <a16:creationId xmlns:a16="http://schemas.microsoft.com/office/drawing/2014/main" id="{00000000-0008-0000-0900-00009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7" name="직사각형 1285">
          <a:extLst>
            <a:ext uri="{FF2B5EF4-FFF2-40B4-BE49-F238E27FC236}">
              <a16:creationId xmlns:a16="http://schemas.microsoft.com/office/drawing/2014/main" id="{00000000-0008-0000-0900-00009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8" name="직사각형 1286">
          <a:extLst>
            <a:ext uri="{FF2B5EF4-FFF2-40B4-BE49-F238E27FC236}">
              <a16:creationId xmlns:a16="http://schemas.microsoft.com/office/drawing/2014/main" id="{00000000-0008-0000-0900-00009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29" name="직사각형 1287">
          <a:extLst>
            <a:ext uri="{FF2B5EF4-FFF2-40B4-BE49-F238E27FC236}">
              <a16:creationId xmlns:a16="http://schemas.microsoft.com/office/drawing/2014/main" id="{00000000-0008-0000-0900-00009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30" name="직사각형 1288">
          <a:extLst>
            <a:ext uri="{FF2B5EF4-FFF2-40B4-BE49-F238E27FC236}">
              <a16:creationId xmlns:a16="http://schemas.microsoft.com/office/drawing/2014/main" id="{00000000-0008-0000-0900-00009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31" name="직사각형 1289">
          <a:extLst>
            <a:ext uri="{FF2B5EF4-FFF2-40B4-BE49-F238E27FC236}">
              <a16:creationId xmlns:a16="http://schemas.microsoft.com/office/drawing/2014/main" id="{00000000-0008-0000-0900-00009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232" name="직사각형 1290">
          <a:extLst>
            <a:ext uri="{FF2B5EF4-FFF2-40B4-BE49-F238E27FC236}">
              <a16:creationId xmlns:a16="http://schemas.microsoft.com/office/drawing/2014/main" id="{00000000-0008-0000-0900-0000A0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33" name="직사각형 1291">
          <a:extLst>
            <a:ext uri="{FF2B5EF4-FFF2-40B4-BE49-F238E27FC236}">
              <a16:creationId xmlns:a16="http://schemas.microsoft.com/office/drawing/2014/main" id="{00000000-0008-0000-0900-0000A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34" name="직사각형 1292">
          <a:extLst>
            <a:ext uri="{FF2B5EF4-FFF2-40B4-BE49-F238E27FC236}">
              <a16:creationId xmlns:a16="http://schemas.microsoft.com/office/drawing/2014/main" id="{00000000-0008-0000-0900-0000A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35" name="직사각형 1293">
          <a:extLst>
            <a:ext uri="{FF2B5EF4-FFF2-40B4-BE49-F238E27FC236}">
              <a16:creationId xmlns:a16="http://schemas.microsoft.com/office/drawing/2014/main" id="{00000000-0008-0000-0900-0000A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36" name="직사각형 1294">
          <a:extLst>
            <a:ext uri="{FF2B5EF4-FFF2-40B4-BE49-F238E27FC236}">
              <a16:creationId xmlns:a16="http://schemas.microsoft.com/office/drawing/2014/main" id="{00000000-0008-0000-0900-0000A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37" name="직사각형 1295">
          <a:extLst>
            <a:ext uri="{FF2B5EF4-FFF2-40B4-BE49-F238E27FC236}">
              <a16:creationId xmlns:a16="http://schemas.microsoft.com/office/drawing/2014/main" id="{00000000-0008-0000-0900-0000A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38" name="직사각형 1296">
          <a:extLst>
            <a:ext uri="{FF2B5EF4-FFF2-40B4-BE49-F238E27FC236}">
              <a16:creationId xmlns:a16="http://schemas.microsoft.com/office/drawing/2014/main" id="{00000000-0008-0000-0900-0000A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39" name="직사각형 1297">
          <a:extLst>
            <a:ext uri="{FF2B5EF4-FFF2-40B4-BE49-F238E27FC236}">
              <a16:creationId xmlns:a16="http://schemas.microsoft.com/office/drawing/2014/main" id="{00000000-0008-0000-0900-0000A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40" name="직사각형 1298">
          <a:extLst>
            <a:ext uri="{FF2B5EF4-FFF2-40B4-BE49-F238E27FC236}">
              <a16:creationId xmlns:a16="http://schemas.microsoft.com/office/drawing/2014/main" id="{00000000-0008-0000-0900-0000A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41" name="직사각형 1299">
          <a:extLst>
            <a:ext uri="{FF2B5EF4-FFF2-40B4-BE49-F238E27FC236}">
              <a16:creationId xmlns:a16="http://schemas.microsoft.com/office/drawing/2014/main" id="{00000000-0008-0000-0900-0000A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42" name="직사각형 1300">
          <a:extLst>
            <a:ext uri="{FF2B5EF4-FFF2-40B4-BE49-F238E27FC236}">
              <a16:creationId xmlns:a16="http://schemas.microsoft.com/office/drawing/2014/main" id="{00000000-0008-0000-0900-0000A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43" name="직사각형 1301">
          <a:extLst>
            <a:ext uri="{FF2B5EF4-FFF2-40B4-BE49-F238E27FC236}">
              <a16:creationId xmlns:a16="http://schemas.microsoft.com/office/drawing/2014/main" id="{00000000-0008-0000-0900-0000A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4" name="직사각형 1302">
          <a:extLst>
            <a:ext uri="{FF2B5EF4-FFF2-40B4-BE49-F238E27FC236}">
              <a16:creationId xmlns:a16="http://schemas.microsoft.com/office/drawing/2014/main" id="{00000000-0008-0000-0900-0000A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5" name="직사각형 1303">
          <a:extLst>
            <a:ext uri="{FF2B5EF4-FFF2-40B4-BE49-F238E27FC236}">
              <a16:creationId xmlns:a16="http://schemas.microsoft.com/office/drawing/2014/main" id="{00000000-0008-0000-0900-0000A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6" name="직사각형 1304">
          <a:extLst>
            <a:ext uri="{FF2B5EF4-FFF2-40B4-BE49-F238E27FC236}">
              <a16:creationId xmlns:a16="http://schemas.microsoft.com/office/drawing/2014/main" id="{00000000-0008-0000-0900-0000A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7" name="직사각형 1305">
          <a:extLst>
            <a:ext uri="{FF2B5EF4-FFF2-40B4-BE49-F238E27FC236}">
              <a16:creationId xmlns:a16="http://schemas.microsoft.com/office/drawing/2014/main" id="{00000000-0008-0000-0900-0000A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8" name="직사각형 1306">
          <a:extLst>
            <a:ext uri="{FF2B5EF4-FFF2-40B4-BE49-F238E27FC236}">
              <a16:creationId xmlns:a16="http://schemas.microsoft.com/office/drawing/2014/main" id="{00000000-0008-0000-0900-0000B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49" name="직사각형 1307">
          <a:extLst>
            <a:ext uri="{FF2B5EF4-FFF2-40B4-BE49-F238E27FC236}">
              <a16:creationId xmlns:a16="http://schemas.microsoft.com/office/drawing/2014/main" id="{00000000-0008-0000-0900-0000B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0" name="직사각형 1308">
          <a:extLst>
            <a:ext uri="{FF2B5EF4-FFF2-40B4-BE49-F238E27FC236}">
              <a16:creationId xmlns:a16="http://schemas.microsoft.com/office/drawing/2014/main" id="{00000000-0008-0000-0900-0000B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1" name="직사각형 1309">
          <a:extLst>
            <a:ext uri="{FF2B5EF4-FFF2-40B4-BE49-F238E27FC236}">
              <a16:creationId xmlns:a16="http://schemas.microsoft.com/office/drawing/2014/main" id="{00000000-0008-0000-0900-0000B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2" name="직사각형 1310">
          <a:extLst>
            <a:ext uri="{FF2B5EF4-FFF2-40B4-BE49-F238E27FC236}">
              <a16:creationId xmlns:a16="http://schemas.microsoft.com/office/drawing/2014/main" id="{00000000-0008-0000-0900-0000B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3" name="직사각형 1311">
          <a:extLst>
            <a:ext uri="{FF2B5EF4-FFF2-40B4-BE49-F238E27FC236}">
              <a16:creationId xmlns:a16="http://schemas.microsoft.com/office/drawing/2014/main" id="{00000000-0008-0000-0900-0000B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4" name="직사각형 1312">
          <a:extLst>
            <a:ext uri="{FF2B5EF4-FFF2-40B4-BE49-F238E27FC236}">
              <a16:creationId xmlns:a16="http://schemas.microsoft.com/office/drawing/2014/main" id="{00000000-0008-0000-0900-0000B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5" name="직사각형 1313">
          <a:extLst>
            <a:ext uri="{FF2B5EF4-FFF2-40B4-BE49-F238E27FC236}">
              <a16:creationId xmlns:a16="http://schemas.microsoft.com/office/drawing/2014/main" id="{00000000-0008-0000-0900-0000B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6" name="직사각형 1314">
          <a:extLst>
            <a:ext uri="{FF2B5EF4-FFF2-40B4-BE49-F238E27FC236}">
              <a16:creationId xmlns:a16="http://schemas.microsoft.com/office/drawing/2014/main" id="{00000000-0008-0000-0900-0000B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7" name="직사각형 1315">
          <a:extLst>
            <a:ext uri="{FF2B5EF4-FFF2-40B4-BE49-F238E27FC236}">
              <a16:creationId xmlns:a16="http://schemas.microsoft.com/office/drawing/2014/main" id="{00000000-0008-0000-0900-0000B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8" name="직사각형 1316">
          <a:extLst>
            <a:ext uri="{FF2B5EF4-FFF2-40B4-BE49-F238E27FC236}">
              <a16:creationId xmlns:a16="http://schemas.microsoft.com/office/drawing/2014/main" id="{00000000-0008-0000-0900-0000B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59" name="직사각형 1317">
          <a:extLst>
            <a:ext uri="{FF2B5EF4-FFF2-40B4-BE49-F238E27FC236}">
              <a16:creationId xmlns:a16="http://schemas.microsoft.com/office/drawing/2014/main" id="{00000000-0008-0000-0900-0000B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0" name="직사각형 1318">
          <a:extLst>
            <a:ext uri="{FF2B5EF4-FFF2-40B4-BE49-F238E27FC236}">
              <a16:creationId xmlns:a16="http://schemas.microsoft.com/office/drawing/2014/main" id="{00000000-0008-0000-0900-0000B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1" name="직사각형 1319">
          <a:extLst>
            <a:ext uri="{FF2B5EF4-FFF2-40B4-BE49-F238E27FC236}">
              <a16:creationId xmlns:a16="http://schemas.microsoft.com/office/drawing/2014/main" id="{00000000-0008-0000-0900-0000B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2" name="직사각형 1320">
          <a:extLst>
            <a:ext uri="{FF2B5EF4-FFF2-40B4-BE49-F238E27FC236}">
              <a16:creationId xmlns:a16="http://schemas.microsoft.com/office/drawing/2014/main" id="{00000000-0008-0000-0900-0000B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3" name="직사각형 1321">
          <a:extLst>
            <a:ext uri="{FF2B5EF4-FFF2-40B4-BE49-F238E27FC236}">
              <a16:creationId xmlns:a16="http://schemas.microsoft.com/office/drawing/2014/main" id="{00000000-0008-0000-0900-0000B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4" name="직사각형 1322">
          <a:extLst>
            <a:ext uri="{FF2B5EF4-FFF2-40B4-BE49-F238E27FC236}">
              <a16:creationId xmlns:a16="http://schemas.microsoft.com/office/drawing/2014/main" id="{00000000-0008-0000-0900-0000C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5" name="직사각형 1323">
          <a:extLst>
            <a:ext uri="{FF2B5EF4-FFF2-40B4-BE49-F238E27FC236}">
              <a16:creationId xmlns:a16="http://schemas.microsoft.com/office/drawing/2014/main" id="{00000000-0008-0000-0900-0000C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6" name="직사각형 1324">
          <a:extLst>
            <a:ext uri="{FF2B5EF4-FFF2-40B4-BE49-F238E27FC236}">
              <a16:creationId xmlns:a16="http://schemas.microsoft.com/office/drawing/2014/main" id="{00000000-0008-0000-0900-0000C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7" name="직사각형 1325">
          <a:extLst>
            <a:ext uri="{FF2B5EF4-FFF2-40B4-BE49-F238E27FC236}">
              <a16:creationId xmlns:a16="http://schemas.microsoft.com/office/drawing/2014/main" id="{00000000-0008-0000-0900-0000C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8" name="직사각형 1326">
          <a:extLst>
            <a:ext uri="{FF2B5EF4-FFF2-40B4-BE49-F238E27FC236}">
              <a16:creationId xmlns:a16="http://schemas.microsoft.com/office/drawing/2014/main" id="{00000000-0008-0000-0900-0000C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69" name="직사각형 1327">
          <a:extLst>
            <a:ext uri="{FF2B5EF4-FFF2-40B4-BE49-F238E27FC236}">
              <a16:creationId xmlns:a16="http://schemas.microsoft.com/office/drawing/2014/main" id="{00000000-0008-0000-0900-0000C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macro="" textlink="">
      <xdr:nvSpPr>
        <xdr:cNvPr id="3270" name="직사각형 1328">
          <a:extLst>
            <a:ext uri="{FF2B5EF4-FFF2-40B4-BE49-F238E27FC236}">
              <a16:creationId xmlns:a16="http://schemas.microsoft.com/office/drawing/2014/main" id="{00000000-0008-0000-0900-0000C6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71" name="직사각형 1329">
          <a:extLst>
            <a:ext uri="{FF2B5EF4-FFF2-40B4-BE49-F238E27FC236}">
              <a16:creationId xmlns:a16="http://schemas.microsoft.com/office/drawing/2014/main" id="{00000000-0008-0000-0900-0000C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72" name="직사각형 1330">
          <a:extLst>
            <a:ext uri="{FF2B5EF4-FFF2-40B4-BE49-F238E27FC236}">
              <a16:creationId xmlns:a16="http://schemas.microsoft.com/office/drawing/2014/main" id="{00000000-0008-0000-0900-0000C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macro="" textlink="">
      <xdr:nvSpPr>
        <xdr:cNvPr id="3273" name="직사각형 1331">
          <a:extLst>
            <a:ext uri="{FF2B5EF4-FFF2-40B4-BE49-F238E27FC236}">
              <a16:creationId xmlns:a16="http://schemas.microsoft.com/office/drawing/2014/main" id="{00000000-0008-0000-0900-0000C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4" name="직사각형 1332">
          <a:extLst>
            <a:ext uri="{FF2B5EF4-FFF2-40B4-BE49-F238E27FC236}">
              <a16:creationId xmlns:a16="http://schemas.microsoft.com/office/drawing/2014/main" id="{00000000-0008-0000-0900-0000C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5" name="직사각형 1333">
          <a:extLst>
            <a:ext uri="{FF2B5EF4-FFF2-40B4-BE49-F238E27FC236}">
              <a16:creationId xmlns:a16="http://schemas.microsoft.com/office/drawing/2014/main" id="{00000000-0008-0000-0900-0000C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6" name="직사각형 1334">
          <a:extLst>
            <a:ext uri="{FF2B5EF4-FFF2-40B4-BE49-F238E27FC236}">
              <a16:creationId xmlns:a16="http://schemas.microsoft.com/office/drawing/2014/main" id="{00000000-0008-0000-0900-0000C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7" name="직사각형 1335">
          <a:extLst>
            <a:ext uri="{FF2B5EF4-FFF2-40B4-BE49-F238E27FC236}">
              <a16:creationId xmlns:a16="http://schemas.microsoft.com/office/drawing/2014/main" id="{00000000-0008-0000-0900-0000C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8" name="직사각형 1336">
          <a:extLst>
            <a:ext uri="{FF2B5EF4-FFF2-40B4-BE49-F238E27FC236}">
              <a16:creationId xmlns:a16="http://schemas.microsoft.com/office/drawing/2014/main" id="{00000000-0008-0000-0900-0000C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79" name="직사각형 1337">
          <a:extLst>
            <a:ext uri="{FF2B5EF4-FFF2-40B4-BE49-F238E27FC236}">
              <a16:creationId xmlns:a16="http://schemas.microsoft.com/office/drawing/2014/main" id="{00000000-0008-0000-0900-0000C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80" name="직사각형 1338">
          <a:extLst>
            <a:ext uri="{FF2B5EF4-FFF2-40B4-BE49-F238E27FC236}">
              <a16:creationId xmlns:a16="http://schemas.microsoft.com/office/drawing/2014/main" id="{00000000-0008-0000-0900-0000D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macro="" textlink="">
      <xdr:nvSpPr>
        <xdr:cNvPr id="3281" name="직사각형 1339">
          <a:extLst>
            <a:ext uri="{FF2B5EF4-FFF2-40B4-BE49-F238E27FC236}">
              <a16:creationId xmlns:a16="http://schemas.microsoft.com/office/drawing/2014/main" id="{00000000-0008-0000-0900-0000D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2" name="직사각형 1340">
          <a:extLst>
            <a:ext uri="{FF2B5EF4-FFF2-40B4-BE49-F238E27FC236}">
              <a16:creationId xmlns:a16="http://schemas.microsoft.com/office/drawing/2014/main" id="{00000000-0008-0000-0900-0000D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3" name="직사각형 1341">
          <a:extLst>
            <a:ext uri="{FF2B5EF4-FFF2-40B4-BE49-F238E27FC236}">
              <a16:creationId xmlns:a16="http://schemas.microsoft.com/office/drawing/2014/main" id="{00000000-0008-0000-0900-0000D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4" name="직사각형 1342">
          <a:extLst>
            <a:ext uri="{FF2B5EF4-FFF2-40B4-BE49-F238E27FC236}">
              <a16:creationId xmlns:a16="http://schemas.microsoft.com/office/drawing/2014/main" id="{00000000-0008-0000-0900-0000D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5" name="직사각형 1343">
          <a:extLst>
            <a:ext uri="{FF2B5EF4-FFF2-40B4-BE49-F238E27FC236}">
              <a16:creationId xmlns:a16="http://schemas.microsoft.com/office/drawing/2014/main" id="{00000000-0008-0000-0900-0000D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6" name="직사각형 1344">
          <a:extLst>
            <a:ext uri="{FF2B5EF4-FFF2-40B4-BE49-F238E27FC236}">
              <a16:creationId xmlns:a16="http://schemas.microsoft.com/office/drawing/2014/main" id="{00000000-0008-0000-0900-0000D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7" name="직사각형 1345">
          <a:extLst>
            <a:ext uri="{FF2B5EF4-FFF2-40B4-BE49-F238E27FC236}">
              <a16:creationId xmlns:a16="http://schemas.microsoft.com/office/drawing/2014/main" id="{00000000-0008-0000-0900-0000D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8" name="직사각형 1346">
          <a:extLst>
            <a:ext uri="{FF2B5EF4-FFF2-40B4-BE49-F238E27FC236}">
              <a16:creationId xmlns:a16="http://schemas.microsoft.com/office/drawing/2014/main" id="{00000000-0008-0000-0900-0000D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89" name="직사각형 1347">
          <a:extLst>
            <a:ext uri="{FF2B5EF4-FFF2-40B4-BE49-F238E27FC236}">
              <a16:creationId xmlns:a16="http://schemas.microsoft.com/office/drawing/2014/main" id="{00000000-0008-0000-0900-0000D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0" name="직사각형 1348">
          <a:extLst>
            <a:ext uri="{FF2B5EF4-FFF2-40B4-BE49-F238E27FC236}">
              <a16:creationId xmlns:a16="http://schemas.microsoft.com/office/drawing/2014/main" id="{00000000-0008-0000-0900-0000D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1" name="직사각형 1349">
          <a:extLst>
            <a:ext uri="{FF2B5EF4-FFF2-40B4-BE49-F238E27FC236}">
              <a16:creationId xmlns:a16="http://schemas.microsoft.com/office/drawing/2014/main" id="{00000000-0008-0000-0900-0000D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2" name="직사각형 1350">
          <a:extLst>
            <a:ext uri="{FF2B5EF4-FFF2-40B4-BE49-F238E27FC236}">
              <a16:creationId xmlns:a16="http://schemas.microsoft.com/office/drawing/2014/main" id="{00000000-0008-0000-0900-0000D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3" name="직사각형 1351">
          <a:extLst>
            <a:ext uri="{FF2B5EF4-FFF2-40B4-BE49-F238E27FC236}">
              <a16:creationId xmlns:a16="http://schemas.microsoft.com/office/drawing/2014/main" id="{00000000-0008-0000-0900-0000D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4" name="직사각형 1352">
          <a:extLst>
            <a:ext uri="{FF2B5EF4-FFF2-40B4-BE49-F238E27FC236}">
              <a16:creationId xmlns:a16="http://schemas.microsoft.com/office/drawing/2014/main" id="{00000000-0008-0000-0900-0000D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5" name="직사각형 1353">
          <a:extLst>
            <a:ext uri="{FF2B5EF4-FFF2-40B4-BE49-F238E27FC236}">
              <a16:creationId xmlns:a16="http://schemas.microsoft.com/office/drawing/2014/main" id="{00000000-0008-0000-0900-0000D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6" name="직사각형 1354">
          <a:extLst>
            <a:ext uri="{FF2B5EF4-FFF2-40B4-BE49-F238E27FC236}">
              <a16:creationId xmlns:a16="http://schemas.microsoft.com/office/drawing/2014/main" id="{00000000-0008-0000-0900-0000E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7" name="직사각형 1355">
          <a:extLst>
            <a:ext uri="{FF2B5EF4-FFF2-40B4-BE49-F238E27FC236}">
              <a16:creationId xmlns:a16="http://schemas.microsoft.com/office/drawing/2014/main" id="{00000000-0008-0000-0900-0000E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8" name="직사각형 1356">
          <a:extLst>
            <a:ext uri="{FF2B5EF4-FFF2-40B4-BE49-F238E27FC236}">
              <a16:creationId xmlns:a16="http://schemas.microsoft.com/office/drawing/2014/main" id="{00000000-0008-0000-0900-0000E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299" name="직사각형 1357">
          <a:extLst>
            <a:ext uri="{FF2B5EF4-FFF2-40B4-BE49-F238E27FC236}">
              <a16:creationId xmlns:a16="http://schemas.microsoft.com/office/drawing/2014/main" id="{00000000-0008-0000-0900-0000E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0" name="직사각형 1358">
          <a:extLst>
            <a:ext uri="{FF2B5EF4-FFF2-40B4-BE49-F238E27FC236}">
              <a16:creationId xmlns:a16="http://schemas.microsoft.com/office/drawing/2014/main" id="{00000000-0008-0000-0900-0000E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1" name="직사각형 1359">
          <a:extLst>
            <a:ext uri="{FF2B5EF4-FFF2-40B4-BE49-F238E27FC236}">
              <a16:creationId xmlns:a16="http://schemas.microsoft.com/office/drawing/2014/main" id="{00000000-0008-0000-0900-0000E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2" name="직사각형 1360">
          <a:extLst>
            <a:ext uri="{FF2B5EF4-FFF2-40B4-BE49-F238E27FC236}">
              <a16:creationId xmlns:a16="http://schemas.microsoft.com/office/drawing/2014/main" id="{00000000-0008-0000-0900-0000E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3" name="직사각형 1361">
          <a:extLst>
            <a:ext uri="{FF2B5EF4-FFF2-40B4-BE49-F238E27FC236}">
              <a16:creationId xmlns:a16="http://schemas.microsoft.com/office/drawing/2014/main" id="{00000000-0008-0000-0900-0000E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4" name="직사각형 1362">
          <a:extLst>
            <a:ext uri="{FF2B5EF4-FFF2-40B4-BE49-F238E27FC236}">
              <a16:creationId xmlns:a16="http://schemas.microsoft.com/office/drawing/2014/main" id="{00000000-0008-0000-0900-0000E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5" name="직사각형 1363">
          <a:extLst>
            <a:ext uri="{FF2B5EF4-FFF2-40B4-BE49-F238E27FC236}">
              <a16:creationId xmlns:a16="http://schemas.microsoft.com/office/drawing/2014/main" id="{00000000-0008-0000-0900-0000E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6" name="직사각형 1364">
          <a:extLst>
            <a:ext uri="{FF2B5EF4-FFF2-40B4-BE49-F238E27FC236}">
              <a16:creationId xmlns:a16="http://schemas.microsoft.com/office/drawing/2014/main" id="{00000000-0008-0000-0900-0000E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7" name="직사각형 1365">
          <a:extLst>
            <a:ext uri="{FF2B5EF4-FFF2-40B4-BE49-F238E27FC236}">
              <a16:creationId xmlns:a16="http://schemas.microsoft.com/office/drawing/2014/main" id="{00000000-0008-0000-0900-0000E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308" name="직사각형 1366">
          <a:extLst>
            <a:ext uri="{FF2B5EF4-FFF2-40B4-BE49-F238E27FC236}">
              <a16:creationId xmlns:a16="http://schemas.microsoft.com/office/drawing/2014/main" id="{00000000-0008-0000-0900-0000EC0C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09" name="직사각형 1367">
          <a:extLst>
            <a:ext uri="{FF2B5EF4-FFF2-40B4-BE49-F238E27FC236}">
              <a16:creationId xmlns:a16="http://schemas.microsoft.com/office/drawing/2014/main" id="{00000000-0008-0000-0900-0000E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0" name="직사각형 1368">
          <a:extLst>
            <a:ext uri="{FF2B5EF4-FFF2-40B4-BE49-F238E27FC236}">
              <a16:creationId xmlns:a16="http://schemas.microsoft.com/office/drawing/2014/main" id="{00000000-0008-0000-0900-0000E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1" name="직사각형 1369">
          <a:extLst>
            <a:ext uri="{FF2B5EF4-FFF2-40B4-BE49-F238E27FC236}">
              <a16:creationId xmlns:a16="http://schemas.microsoft.com/office/drawing/2014/main" id="{00000000-0008-0000-0900-0000E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2" name="직사각형 1370">
          <a:extLst>
            <a:ext uri="{FF2B5EF4-FFF2-40B4-BE49-F238E27FC236}">
              <a16:creationId xmlns:a16="http://schemas.microsoft.com/office/drawing/2014/main" id="{00000000-0008-0000-0900-0000F0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3" name="직사각형 1371">
          <a:extLst>
            <a:ext uri="{FF2B5EF4-FFF2-40B4-BE49-F238E27FC236}">
              <a16:creationId xmlns:a16="http://schemas.microsoft.com/office/drawing/2014/main" id="{00000000-0008-0000-0900-0000F1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4" name="직사각형 1372">
          <a:extLst>
            <a:ext uri="{FF2B5EF4-FFF2-40B4-BE49-F238E27FC236}">
              <a16:creationId xmlns:a16="http://schemas.microsoft.com/office/drawing/2014/main" id="{00000000-0008-0000-0900-0000F2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5" name="직사각형 1373">
          <a:extLst>
            <a:ext uri="{FF2B5EF4-FFF2-40B4-BE49-F238E27FC236}">
              <a16:creationId xmlns:a16="http://schemas.microsoft.com/office/drawing/2014/main" id="{00000000-0008-0000-0900-0000F3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6" name="직사각형 1374">
          <a:extLst>
            <a:ext uri="{FF2B5EF4-FFF2-40B4-BE49-F238E27FC236}">
              <a16:creationId xmlns:a16="http://schemas.microsoft.com/office/drawing/2014/main" id="{00000000-0008-0000-0900-0000F4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7" name="직사각형 1375">
          <a:extLst>
            <a:ext uri="{FF2B5EF4-FFF2-40B4-BE49-F238E27FC236}">
              <a16:creationId xmlns:a16="http://schemas.microsoft.com/office/drawing/2014/main" id="{00000000-0008-0000-0900-0000F5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8" name="직사각형 1376">
          <a:extLst>
            <a:ext uri="{FF2B5EF4-FFF2-40B4-BE49-F238E27FC236}">
              <a16:creationId xmlns:a16="http://schemas.microsoft.com/office/drawing/2014/main" id="{00000000-0008-0000-0900-0000F6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19" name="직사각형 1377">
          <a:extLst>
            <a:ext uri="{FF2B5EF4-FFF2-40B4-BE49-F238E27FC236}">
              <a16:creationId xmlns:a16="http://schemas.microsoft.com/office/drawing/2014/main" id="{00000000-0008-0000-0900-0000F7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0" name="직사각형 1378">
          <a:extLst>
            <a:ext uri="{FF2B5EF4-FFF2-40B4-BE49-F238E27FC236}">
              <a16:creationId xmlns:a16="http://schemas.microsoft.com/office/drawing/2014/main" id="{00000000-0008-0000-0900-0000F8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1" name="직사각형 1379">
          <a:extLst>
            <a:ext uri="{FF2B5EF4-FFF2-40B4-BE49-F238E27FC236}">
              <a16:creationId xmlns:a16="http://schemas.microsoft.com/office/drawing/2014/main" id="{00000000-0008-0000-0900-0000F9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2" name="직사각형 1380">
          <a:extLst>
            <a:ext uri="{FF2B5EF4-FFF2-40B4-BE49-F238E27FC236}">
              <a16:creationId xmlns:a16="http://schemas.microsoft.com/office/drawing/2014/main" id="{00000000-0008-0000-0900-0000FA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3" name="직사각형 1381">
          <a:extLst>
            <a:ext uri="{FF2B5EF4-FFF2-40B4-BE49-F238E27FC236}">
              <a16:creationId xmlns:a16="http://schemas.microsoft.com/office/drawing/2014/main" id="{00000000-0008-0000-0900-0000FB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4" name="직사각형 1382">
          <a:extLst>
            <a:ext uri="{FF2B5EF4-FFF2-40B4-BE49-F238E27FC236}">
              <a16:creationId xmlns:a16="http://schemas.microsoft.com/office/drawing/2014/main" id="{00000000-0008-0000-0900-0000FC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5" name="직사각형 1383">
          <a:extLst>
            <a:ext uri="{FF2B5EF4-FFF2-40B4-BE49-F238E27FC236}">
              <a16:creationId xmlns:a16="http://schemas.microsoft.com/office/drawing/2014/main" id="{00000000-0008-0000-0900-0000FD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6" name="직사각형 1384">
          <a:extLst>
            <a:ext uri="{FF2B5EF4-FFF2-40B4-BE49-F238E27FC236}">
              <a16:creationId xmlns:a16="http://schemas.microsoft.com/office/drawing/2014/main" id="{00000000-0008-0000-0900-0000FE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7" name="직사각형 1385">
          <a:extLst>
            <a:ext uri="{FF2B5EF4-FFF2-40B4-BE49-F238E27FC236}">
              <a16:creationId xmlns:a16="http://schemas.microsoft.com/office/drawing/2014/main" id="{00000000-0008-0000-0900-0000FF0C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8" name="직사각형 1386">
          <a:extLst>
            <a:ext uri="{FF2B5EF4-FFF2-40B4-BE49-F238E27FC236}">
              <a16:creationId xmlns:a16="http://schemas.microsoft.com/office/drawing/2014/main" id="{00000000-0008-0000-0900-00000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29" name="직사각형 1387">
          <a:extLst>
            <a:ext uri="{FF2B5EF4-FFF2-40B4-BE49-F238E27FC236}">
              <a16:creationId xmlns:a16="http://schemas.microsoft.com/office/drawing/2014/main" id="{00000000-0008-0000-0900-00000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0" name="직사각형 1388">
          <a:extLst>
            <a:ext uri="{FF2B5EF4-FFF2-40B4-BE49-F238E27FC236}">
              <a16:creationId xmlns:a16="http://schemas.microsoft.com/office/drawing/2014/main" id="{00000000-0008-0000-0900-00000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1" name="직사각형 1389">
          <a:extLst>
            <a:ext uri="{FF2B5EF4-FFF2-40B4-BE49-F238E27FC236}">
              <a16:creationId xmlns:a16="http://schemas.microsoft.com/office/drawing/2014/main" id="{00000000-0008-0000-0900-00000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2" name="직사각형 1390">
          <a:extLst>
            <a:ext uri="{FF2B5EF4-FFF2-40B4-BE49-F238E27FC236}">
              <a16:creationId xmlns:a16="http://schemas.microsoft.com/office/drawing/2014/main" id="{00000000-0008-0000-0900-00000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3" name="직사각형 1391">
          <a:extLst>
            <a:ext uri="{FF2B5EF4-FFF2-40B4-BE49-F238E27FC236}">
              <a16:creationId xmlns:a16="http://schemas.microsoft.com/office/drawing/2014/main" id="{00000000-0008-0000-0900-00000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4" name="직사각형 1392">
          <a:extLst>
            <a:ext uri="{FF2B5EF4-FFF2-40B4-BE49-F238E27FC236}">
              <a16:creationId xmlns:a16="http://schemas.microsoft.com/office/drawing/2014/main" id="{00000000-0008-0000-0900-00000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5" name="직사각형 1393">
          <a:extLst>
            <a:ext uri="{FF2B5EF4-FFF2-40B4-BE49-F238E27FC236}">
              <a16:creationId xmlns:a16="http://schemas.microsoft.com/office/drawing/2014/main" id="{00000000-0008-0000-0900-00000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6" name="직사각형 1394">
          <a:extLst>
            <a:ext uri="{FF2B5EF4-FFF2-40B4-BE49-F238E27FC236}">
              <a16:creationId xmlns:a16="http://schemas.microsoft.com/office/drawing/2014/main" id="{00000000-0008-0000-0900-00000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7" name="직사각형 1395">
          <a:extLst>
            <a:ext uri="{FF2B5EF4-FFF2-40B4-BE49-F238E27FC236}">
              <a16:creationId xmlns:a16="http://schemas.microsoft.com/office/drawing/2014/main" id="{00000000-0008-0000-0900-00000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8" name="직사각형 1396">
          <a:extLst>
            <a:ext uri="{FF2B5EF4-FFF2-40B4-BE49-F238E27FC236}">
              <a16:creationId xmlns:a16="http://schemas.microsoft.com/office/drawing/2014/main" id="{00000000-0008-0000-0900-00000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39" name="직사각형 1397">
          <a:extLst>
            <a:ext uri="{FF2B5EF4-FFF2-40B4-BE49-F238E27FC236}">
              <a16:creationId xmlns:a16="http://schemas.microsoft.com/office/drawing/2014/main" id="{00000000-0008-0000-0900-00000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0" name="직사각형 1398">
          <a:extLst>
            <a:ext uri="{FF2B5EF4-FFF2-40B4-BE49-F238E27FC236}">
              <a16:creationId xmlns:a16="http://schemas.microsoft.com/office/drawing/2014/main" id="{00000000-0008-0000-0900-00000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1" name="직사각형 1399">
          <a:extLst>
            <a:ext uri="{FF2B5EF4-FFF2-40B4-BE49-F238E27FC236}">
              <a16:creationId xmlns:a16="http://schemas.microsoft.com/office/drawing/2014/main" id="{00000000-0008-0000-0900-00000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2" name="직사각형 1400">
          <a:extLst>
            <a:ext uri="{FF2B5EF4-FFF2-40B4-BE49-F238E27FC236}">
              <a16:creationId xmlns:a16="http://schemas.microsoft.com/office/drawing/2014/main" id="{00000000-0008-0000-0900-00000E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3" name="직사각형 1401">
          <a:extLst>
            <a:ext uri="{FF2B5EF4-FFF2-40B4-BE49-F238E27FC236}">
              <a16:creationId xmlns:a16="http://schemas.microsoft.com/office/drawing/2014/main" id="{00000000-0008-0000-0900-00000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4" name="직사각형 1402">
          <a:extLst>
            <a:ext uri="{FF2B5EF4-FFF2-40B4-BE49-F238E27FC236}">
              <a16:creationId xmlns:a16="http://schemas.microsoft.com/office/drawing/2014/main" id="{00000000-0008-0000-0900-00001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5" name="직사각형 1403">
          <a:extLst>
            <a:ext uri="{FF2B5EF4-FFF2-40B4-BE49-F238E27FC236}">
              <a16:creationId xmlns:a16="http://schemas.microsoft.com/office/drawing/2014/main" id="{00000000-0008-0000-0900-00001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346" name="직사각형 1404">
          <a:extLst>
            <a:ext uri="{FF2B5EF4-FFF2-40B4-BE49-F238E27FC236}">
              <a16:creationId xmlns:a16="http://schemas.microsoft.com/office/drawing/2014/main" id="{00000000-0008-0000-0900-0000120D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7" name="직사각형 1405">
          <a:extLst>
            <a:ext uri="{FF2B5EF4-FFF2-40B4-BE49-F238E27FC236}">
              <a16:creationId xmlns:a16="http://schemas.microsoft.com/office/drawing/2014/main" id="{00000000-0008-0000-0900-00001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8" name="직사각형 1406">
          <a:extLst>
            <a:ext uri="{FF2B5EF4-FFF2-40B4-BE49-F238E27FC236}">
              <a16:creationId xmlns:a16="http://schemas.microsoft.com/office/drawing/2014/main" id="{00000000-0008-0000-0900-00001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49" name="직사각형 1407">
          <a:extLst>
            <a:ext uri="{FF2B5EF4-FFF2-40B4-BE49-F238E27FC236}">
              <a16:creationId xmlns:a16="http://schemas.microsoft.com/office/drawing/2014/main" id="{00000000-0008-0000-0900-00001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0" name="직사각형 1408">
          <a:extLst>
            <a:ext uri="{FF2B5EF4-FFF2-40B4-BE49-F238E27FC236}">
              <a16:creationId xmlns:a16="http://schemas.microsoft.com/office/drawing/2014/main" id="{00000000-0008-0000-0900-00001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1" name="직사각형 1409">
          <a:extLst>
            <a:ext uri="{FF2B5EF4-FFF2-40B4-BE49-F238E27FC236}">
              <a16:creationId xmlns:a16="http://schemas.microsoft.com/office/drawing/2014/main" id="{00000000-0008-0000-0900-00001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2" name="직사각형 1410">
          <a:extLst>
            <a:ext uri="{FF2B5EF4-FFF2-40B4-BE49-F238E27FC236}">
              <a16:creationId xmlns:a16="http://schemas.microsoft.com/office/drawing/2014/main" id="{00000000-0008-0000-0900-00001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3" name="직사각형 1411">
          <a:extLst>
            <a:ext uri="{FF2B5EF4-FFF2-40B4-BE49-F238E27FC236}">
              <a16:creationId xmlns:a16="http://schemas.microsoft.com/office/drawing/2014/main" id="{00000000-0008-0000-0900-00001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4" name="직사각형 1412">
          <a:extLst>
            <a:ext uri="{FF2B5EF4-FFF2-40B4-BE49-F238E27FC236}">
              <a16:creationId xmlns:a16="http://schemas.microsoft.com/office/drawing/2014/main" id="{00000000-0008-0000-0900-00001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5" name="직사각형 1413">
          <a:extLst>
            <a:ext uri="{FF2B5EF4-FFF2-40B4-BE49-F238E27FC236}">
              <a16:creationId xmlns:a16="http://schemas.microsoft.com/office/drawing/2014/main" id="{00000000-0008-0000-0900-00001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6" name="직사각형 1414">
          <a:extLst>
            <a:ext uri="{FF2B5EF4-FFF2-40B4-BE49-F238E27FC236}">
              <a16:creationId xmlns:a16="http://schemas.microsoft.com/office/drawing/2014/main" id="{00000000-0008-0000-0900-00001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7" name="직사각형 1415">
          <a:extLst>
            <a:ext uri="{FF2B5EF4-FFF2-40B4-BE49-F238E27FC236}">
              <a16:creationId xmlns:a16="http://schemas.microsoft.com/office/drawing/2014/main" id="{00000000-0008-0000-0900-00001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8" name="직사각형 1416">
          <a:extLst>
            <a:ext uri="{FF2B5EF4-FFF2-40B4-BE49-F238E27FC236}">
              <a16:creationId xmlns:a16="http://schemas.microsoft.com/office/drawing/2014/main" id="{00000000-0008-0000-0900-00001E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59" name="직사각형 1417">
          <a:extLst>
            <a:ext uri="{FF2B5EF4-FFF2-40B4-BE49-F238E27FC236}">
              <a16:creationId xmlns:a16="http://schemas.microsoft.com/office/drawing/2014/main" id="{00000000-0008-0000-0900-00001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0" name="직사각형 1418">
          <a:extLst>
            <a:ext uri="{FF2B5EF4-FFF2-40B4-BE49-F238E27FC236}">
              <a16:creationId xmlns:a16="http://schemas.microsoft.com/office/drawing/2014/main" id="{00000000-0008-0000-0900-00002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1" name="직사각형 1419">
          <a:extLst>
            <a:ext uri="{FF2B5EF4-FFF2-40B4-BE49-F238E27FC236}">
              <a16:creationId xmlns:a16="http://schemas.microsoft.com/office/drawing/2014/main" id="{00000000-0008-0000-0900-00002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2" name="직사각형 1420">
          <a:extLst>
            <a:ext uri="{FF2B5EF4-FFF2-40B4-BE49-F238E27FC236}">
              <a16:creationId xmlns:a16="http://schemas.microsoft.com/office/drawing/2014/main" id="{00000000-0008-0000-0900-00002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3" name="직사각형 1421">
          <a:extLst>
            <a:ext uri="{FF2B5EF4-FFF2-40B4-BE49-F238E27FC236}">
              <a16:creationId xmlns:a16="http://schemas.microsoft.com/office/drawing/2014/main" id="{00000000-0008-0000-0900-00002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4" name="직사각형 1422">
          <a:extLst>
            <a:ext uri="{FF2B5EF4-FFF2-40B4-BE49-F238E27FC236}">
              <a16:creationId xmlns:a16="http://schemas.microsoft.com/office/drawing/2014/main" id="{00000000-0008-0000-0900-00002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5" name="직사각형 1423">
          <a:extLst>
            <a:ext uri="{FF2B5EF4-FFF2-40B4-BE49-F238E27FC236}">
              <a16:creationId xmlns:a16="http://schemas.microsoft.com/office/drawing/2014/main" id="{00000000-0008-0000-0900-00002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6" name="직사각형 1424">
          <a:extLst>
            <a:ext uri="{FF2B5EF4-FFF2-40B4-BE49-F238E27FC236}">
              <a16:creationId xmlns:a16="http://schemas.microsoft.com/office/drawing/2014/main" id="{00000000-0008-0000-0900-00002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7" name="직사각형 1425">
          <a:extLst>
            <a:ext uri="{FF2B5EF4-FFF2-40B4-BE49-F238E27FC236}">
              <a16:creationId xmlns:a16="http://schemas.microsoft.com/office/drawing/2014/main" id="{00000000-0008-0000-0900-00002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8" name="직사각형 1426">
          <a:extLst>
            <a:ext uri="{FF2B5EF4-FFF2-40B4-BE49-F238E27FC236}">
              <a16:creationId xmlns:a16="http://schemas.microsoft.com/office/drawing/2014/main" id="{00000000-0008-0000-0900-00002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69" name="직사각형 1427">
          <a:extLst>
            <a:ext uri="{FF2B5EF4-FFF2-40B4-BE49-F238E27FC236}">
              <a16:creationId xmlns:a16="http://schemas.microsoft.com/office/drawing/2014/main" id="{00000000-0008-0000-0900-00002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0" name="직사각형 1428">
          <a:extLst>
            <a:ext uri="{FF2B5EF4-FFF2-40B4-BE49-F238E27FC236}">
              <a16:creationId xmlns:a16="http://schemas.microsoft.com/office/drawing/2014/main" id="{00000000-0008-0000-0900-00002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1" name="직사각형 1429">
          <a:extLst>
            <a:ext uri="{FF2B5EF4-FFF2-40B4-BE49-F238E27FC236}">
              <a16:creationId xmlns:a16="http://schemas.microsoft.com/office/drawing/2014/main" id="{00000000-0008-0000-0900-00002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2" name="직사각형 1430">
          <a:extLst>
            <a:ext uri="{FF2B5EF4-FFF2-40B4-BE49-F238E27FC236}">
              <a16:creationId xmlns:a16="http://schemas.microsoft.com/office/drawing/2014/main" id="{00000000-0008-0000-0900-00002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3" name="직사각형 1431">
          <a:extLst>
            <a:ext uri="{FF2B5EF4-FFF2-40B4-BE49-F238E27FC236}">
              <a16:creationId xmlns:a16="http://schemas.microsoft.com/office/drawing/2014/main" id="{00000000-0008-0000-0900-00002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4" name="직사각형 1432">
          <a:extLst>
            <a:ext uri="{FF2B5EF4-FFF2-40B4-BE49-F238E27FC236}">
              <a16:creationId xmlns:a16="http://schemas.microsoft.com/office/drawing/2014/main" id="{00000000-0008-0000-0900-00002E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5" name="직사각형 1433">
          <a:extLst>
            <a:ext uri="{FF2B5EF4-FFF2-40B4-BE49-F238E27FC236}">
              <a16:creationId xmlns:a16="http://schemas.microsoft.com/office/drawing/2014/main" id="{00000000-0008-0000-0900-00002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6" name="직사각형 1434">
          <a:extLst>
            <a:ext uri="{FF2B5EF4-FFF2-40B4-BE49-F238E27FC236}">
              <a16:creationId xmlns:a16="http://schemas.microsoft.com/office/drawing/2014/main" id="{00000000-0008-0000-0900-00003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7" name="직사각형 1435">
          <a:extLst>
            <a:ext uri="{FF2B5EF4-FFF2-40B4-BE49-F238E27FC236}">
              <a16:creationId xmlns:a16="http://schemas.microsoft.com/office/drawing/2014/main" id="{00000000-0008-0000-0900-00003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8" name="직사각형 1436">
          <a:extLst>
            <a:ext uri="{FF2B5EF4-FFF2-40B4-BE49-F238E27FC236}">
              <a16:creationId xmlns:a16="http://schemas.microsoft.com/office/drawing/2014/main" id="{00000000-0008-0000-0900-00003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79" name="직사각형 1437">
          <a:extLst>
            <a:ext uri="{FF2B5EF4-FFF2-40B4-BE49-F238E27FC236}">
              <a16:creationId xmlns:a16="http://schemas.microsoft.com/office/drawing/2014/main" id="{00000000-0008-0000-0900-00003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0" name="직사각형 1438">
          <a:extLst>
            <a:ext uri="{FF2B5EF4-FFF2-40B4-BE49-F238E27FC236}">
              <a16:creationId xmlns:a16="http://schemas.microsoft.com/office/drawing/2014/main" id="{00000000-0008-0000-0900-00003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1" name="직사각형 1439">
          <a:extLst>
            <a:ext uri="{FF2B5EF4-FFF2-40B4-BE49-F238E27FC236}">
              <a16:creationId xmlns:a16="http://schemas.microsoft.com/office/drawing/2014/main" id="{00000000-0008-0000-0900-00003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2" name="직사각형 1440">
          <a:extLst>
            <a:ext uri="{FF2B5EF4-FFF2-40B4-BE49-F238E27FC236}">
              <a16:creationId xmlns:a16="http://schemas.microsoft.com/office/drawing/2014/main" id="{00000000-0008-0000-0900-00003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3" name="직사각형 1441">
          <a:extLst>
            <a:ext uri="{FF2B5EF4-FFF2-40B4-BE49-F238E27FC236}">
              <a16:creationId xmlns:a16="http://schemas.microsoft.com/office/drawing/2014/main" id="{00000000-0008-0000-0900-00003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384" name="직사각형 1442">
          <a:extLst>
            <a:ext uri="{FF2B5EF4-FFF2-40B4-BE49-F238E27FC236}">
              <a16:creationId xmlns:a16="http://schemas.microsoft.com/office/drawing/2014/main" id="{00000000-0008-0000-0900-0000380D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5" name="직사각형 1443">
          <a:extLst>
            <a:ext uri="{FF2B5EF4-FFF2-40B4-BE49-F238E27FC236}">
              <a16:creationId xmlns:a16="http://schemas.microsoft.com/office/drawing/2014/main" id="{00000000-0008-0000-0900-00003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6" name="직사각형 1444">
          <a:extLst>
            <a:ext uri="{FF2B5EF4-FFF2-40B4-BE49-F238E27FC236}">
              <a16:creationId xmlns:a16="http://schemas.microsoft.com/office/drawing/2014/main" id="{00000000-0008-0000-0900-00003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7" name="직사각형 1445">
          <a:extLst>
            <a:ext uri="{FF2B5EF4-FFF2-40B4-BE49-F238E27FC236}">
              <a16:creationId xmlns:a16="http://schemas.microsoft.com/office/drawing/2014/main" id="{00000000-0008-0000-0900-00003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8" name="직사각형 1446">
          <a:extLst>
            <a:ext uri="{FF2B5EF4-FFF2-40B4-BE49-F238E27FC236}">
              <a16:creationId xmlns:a16="http://schemas.microsoft.com/office/drawing/2014/main" id="{00000000-0008-0000-0900-00003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89" name="직사각형 1447">
          <a:extLst>
            <a:ext uri="{FF2B5EF4-FFF2-40B4-BE49-F238E27FC236}">
              <a16:creationId xmlns:a16="http://schemas.microsoft.com/office/drawing/2014/main" id="{00000000-0008-0000-0900-00003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0" name="직사각형 1448">
          <a:extLst>
            <a:ext uri="{FF2B5EF4-FFF2-40B4-BE49-F238E27FC236}">
              <a16:creationId xmlns:a16="http://schemas.microsoft.com/office/drawing/2014/main" id="{00000000-0008-0000-0900-00003E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1" name="직사각형 1449">
          <a:extLst>
            <a:ext uri="{FF2B5EF4-FFF2-40B4-BE49-F238E27FC236}">
              <a16:creationId xmlns:a16="http://schemas.microsoft.com/office/drawing/2014/main" id="{00000000-0008-0000-0900-00003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2" name="직사각형 1450">
          <a:extLst>
            <a:ext uri="{FF2B5EF4-FFF2-40B4-BE49-F238E27FC236}">
              <a16:creationId xmlns:a16="http://schemas.microsoft.com/office/drawing/2014/main" id="{00000000-0008-0000-0900-00004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3" name="직사각형 1451">
          <a:extLst>
            <a:ext uri="{FF2B5EF4-FFF2-40B4-BE49-F238E27FC236}">
              <a16:creationId xmlns:a16="http://schemas.microsoft.com/office/drawing/2014/main" id="{00000000-0008-0000-0900-00004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4" name="직사각형 1452">
          <a:extLst>
            <a:ext uri="{FF2B5EF4-FFF2-40B4-BE49-F238E27FC236}">
              <a16:creationId xmlns:a16="http://schemas.microsoft.com/office/drawing/2014/main" id="{00000000-0008-0000-0900-00004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5" name="직사각형 1453">
          <a:extLst>
            <a:ext uri="{FF2B5EF4-FFF2-40B4-BE49-F238E27FC236}">
              <a16:creationId xmlns:a16="http://schemas.microsoft.com/office/drawing/2014/main" id="{00000000-0008-0000-0900-00004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6" name="직사각형 1454">
          <a:extLst>
            <a:ext uri="{FF2B5EF4-FFF2-40B4-BE49-F238E27FC236}">
              <a16:creationId xmlns:a16="http://schemas.microsoft.com/office/drawing/2014/main" id="{00000000-0008-0000-0900-00004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7" name="직사각형 1455">
          <a:extLst>
            <a:ext uri="{FF2B5EF4-FFF2-40B4-BE49-F238E27FC236}">
              <a16:creationId xmlns:a16="http://schemas.microsoft.com/office/drawing/2014/main" id="{00000000-0008-0000-0900-00004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8" name="직사각형 1456">
          <a:extLst>
            <a:ext uri="{FF2B5EF4-FFF2-40B4-BE49-F238E27FC236}">
              <a16:creationId xmlns:a16="http://schemas.microsoft.com/office/drawing/2014/main" id="{00000000-0008-0000-0900-00004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399" name="직사각형 1457">
          <a:extLst>
            <a:ext uri="{FF2B5EF4-FFF2-40B4-BE49-F238E27FC236}">
              <a16:creationId xmlns:a16="http://schemas.microsoft.com/office/drawing/2014/main" id="{00000000-0008-0000-0900-00004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0" name="직사각형 1458">
          <a:extLst>
            <a:ext uri="{FF2B5EF4-FFF2-40B4-BE49-F238E27FC236}">
              <a16:creationId xmlns:a16="http://schemas.microsoft.com/office/drawing/2014/main" id="{00000000-0008-0000-0900-00004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1" name="직사각형 1459">
          <a:extLst>
            <a:ext uri="{FF2B5EF4-FFF2-40B4-BE49-F238E27FC236}">
              <a16:creationId xmlns:a16="http://schemas.microsoft.com/office/drawing/2014/main" id="{00000000-0008-0000-0900-00004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2" name="직사각형 1460">
          <a:extLst>
            <a:ext uri="{FF2B5EF4-FFF2-40B4-BE49-F238E27FC236}">
              <a16:creationId xmlns:a16="http://schemas.microsoft.com/office/drawing/2014/main" id="{00000000-0008-0000-0900-00004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3" name="직사각형 1461">
          <a:extLst>
            <a:ext uri="{FF2B5EF4-FFF2-40B4-BE49-F238E27FC236}">
              <a16:creationId xmlns:a16="http://schemas.microsoft.com/office/drawing/2014/main" id="{00000000-0008-0000-0900-00004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4" name="직사각형 1462">
          <a:extLst>
            <a:ext uri="{FF2B5EF4-FFF2-40B4-BE49-F238E27FC236}">
              <a16:creationId xmlns:a16="http://schemas.microsoft.com/office/drawing/2014/main" id="{00000000-0008-0000-0900-00004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5" name="직사각형 1463">
          <a:extLst>
            <a:ext uri="{FF2B5EF4-FFF2-40B4-BE49-F238E27FC236}">
              <a16:creationId xmlns:a16="http://schemas.microsoft.com/office/drawing/2014/main" id="{00000000-0008-0000-0900-00004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6" name="직사각형 1464">
          <a:extLst>
            <a:ext uri="{FF2B5EF4-FFF2-40B4-BE49-F238E27FC236}">
              <a16:creationId xmlns:a16="http://schemas.microsoft.com/office/drawing/2014/main" id="{00000000-0008-0000-0900-00004E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7" name="직사각형 1465">
          <a:extLst>
            <a:ext uri="{FF2B5EF4-FFF2-40B4-BE49-F238E27FC236}">
              <a16:creationId xmlns:a16="http://schemas.microsoft.com/office/drawing/2014/main" id="{00000000-0008-0000-0900-00004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8" name="직사각형 1466">
          <a:extLst>
            <a:ext uri="{FF2B5EF4-FFF2-40B4-BE49-F238E27FC236}">
              <a16:creationId xmlns:a16="http://schemas.microsoft.com/office/drawing/2014/main" id="{00000000-0008-0000-0900-00005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09" name="직사각형 1467">
          <a:extLst>
            <a:ext uri="{FF2B5EF4-FFF2-40B4-BE49-F238E27FC236}">
              <a16:creationId xmlns:a16="http://schemas.microsoft.com/office/drawing/2014/main" id="{00000000-0008-0000-0900-00005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0" name="직사각형 1468">
          <a:extLst>
            <a:ext uri="{FF2B5EF4-FFF2-40B4-BE49-F238E27FC236}">
              <a16:creationId xmlns:a16="http://schemas.microsoft.com/office/drawing/2014/main" id="{00000000-0008-0000-0900-00005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1" name="직사각형 1469">
          <a:extLst>
            <a:ext uri="{FF2B5EF4-FFF2-40B4-BE49-F238E27FC236}">
              <a16:creationId xmlns:a16="http://schemas.microsoft.com/office/drawing/2014/main" id="{00000000-0008-0000-0900-00005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2" name="직사각형 1470">
          <a:extLst>
            <a:ext uri="{FF2B5EF4-FFF2-40B4-BE49-F238E27FC236}">
              <a16:creationId xmlns:a16="http://schemas.microsoft.com/office/drawing/2014/main" id="{00000000-0008-0000-0900-00005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3" name="직사각형 1471">
          <a:extLst>
            <a:ext uri="{FF2B5EF4-FFF2-40B4-BE49-F238E27FC236}">
              <a16:creationId xmlns:a16="http://schemas.microsoft.com/office/drawing/2014/main" id="{00000000-0008-0000-0900-00005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4" name="직사각형 1472">
          <a:extLst>
            <a:ext uri="{FF2B5EF4-FFF2-40B4-BE49-F238E27FC236}">
              <a16:creationId xmlns:a16="http://schemas.microsoft.com/office/drawing/2014/main" id="{00000000-0008-0000-0900-00005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5" name="직사각형 1473">
          <a:extLst>
            <a:ext uri="{FF2B5EF4-FFF2-40B4-BE49-F238E27FC236}">
              <a16:creationId xmlns:a16="http://schemas.microsoft.com/office/drawing/2014/main" id="{00000000-0008-0000-0900-00005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6" name="직사각형 1474">
          <a:extLst>
            <a:ext uri="{FF2B5EF4-FFF2-40B4-BE49-F238E27FC236}">
              <a16:creationId xmlns:a16="http://schemas.microsoft.com/office/drawing/2014/main" id="{00000000-0008-0000-0900-00005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7" name="직사각형 1475">
          <a:extLst>
            <a:ext uri="{FF2B5EF4-FFF2-40B4-BE49-F238E27FC236}">
              <a16:creationId xmlns:a16="http://schemas.microsoft.com/office/drawing/2014/main" id="{00000000-0008-0000-0900-000059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8" name="직사각형 1476">
          <a:extLst>
            <a:ext uri="{FF2B5EF4-FFF2-40B4-BE49-F238E27FC236}">
              <a16:creationId xmlns:a16="http://schemas.microsoft.com/office/drawing/2014/main" id="{00000000-0008-0000-0900-00005A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19" name="직사각형 1477">
          <a:extLst>
            <a:ext uri="{FF2B5EF4-FFF2-40B4-BE49-F238E27FC236}">
              <a16:creationId xmlns:a16="http://schemas.microsoft.com/office/drawing/2014/main" id="{00000000-0008-0000-0900-00005B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0" name="직사각형 1478">
          <a:extLst>
            <a:ext uri="{FF2B5EF4-FFF2-40B4-BE49-F238E27FC236}">
              <a16:creationId xmlns:a16="http://schemas.microsoft.com/office/drawing/2014/main" id="{00000000-0008-0000-0900-00005C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1" name="직사각형 1479">
          <a:extLst>
            <a:ext uri="{FF2B5EF4-FFF2-40B4-BE49-F238E27FC236}">
              <a16:creationId xmlns:a16="http://schemas.microsoft.com/office/drawing/2014/main" id="{00000000-0008-0000-0900-00005D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macro="" textlink="">
      <xdr:nvSpPr>
        <xdr:cNvPr id="3422" name="직사각형 1480">
          <a:extLst>
            <a:ext uri="{FF2B5EF4-FFF2-40B4-BE49-F238E27FC236}">
              <a16:creationId xmlns:a16="http://schemas.microsoft.com/office/drawing/2014/main" id="{00000000-0008-0000-0900-00005E0D0000}"/>
            </a:ext>
          </a:extLst>
        </xdr:cNvPr>
        <xdr:cNvSpPr>
          <a:spLocks noChangeArrowheads="1"/>
        </xdr:cNvSpPr>
      </xdr:nvSpPr>
      <xdr:spPr>
        <a:xfrm>
          <a:off x="6286500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3" name="직사각형 1481">
          <a:extLst>
            <a:ext uri="{FF2B5EF4-FFF2-40B4-BE49-F238E27FC236}">
              <a16:creationId xmlns:a16="http://schemas.microsoft.com/office/drawing/2014/main" id="{00000000-0008-0000-0900-00005F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4" name="직사각형 1482">
          <a:extLst>
            <a:ext uri="{FF2B5EF4-FFF2-40B4-BE49-F238E27FC236}">
              <a16:creationId xmlns:a16="http://schemas.microsoft.com/office/drawing/2014/main" id="{00000000-0008-0000-0900-000060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5" name="직사각형 1483">
          <a:extLst>
            <a:ext uri="{FF2B5EF4-FFF2-40B4-BE49-F238E27FC236}">
              <a16:creationId xmlns:a16="http://schemas.microsoft.com/office/drawing/2014/main" id="{00000000-0008-0000-0900-000061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6" name="직사각형 1484">
          <a:extLst>
            <a:ext uri="{FF2B5EF4-FFF2-40B4-BE49-F238E27FC236}">
              <a16:creationId xmlns:a16="http://schemas.microsoft.com/office/drawing/2014/main" id="{00000000-0008-0000-0900-000062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7" name="직사각형 1485">
          <a:extLst>
            <a:ext uri="{FF2B5EF4-FFF2-40B4-BE49-F238E27FC236}">
              <a16:creationId xmlns:a16="http://schemas.microsoft.com/office/drawing/2014/main" id="{00000000-0008-0000-0900-000063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8" name="직사각형 1486">
          <a:extLst>
            <a:ext uri="{FF2B5EF4-FFF2-40B4-BE49-F238E27FC236}">
              <a16:creationId xmlns:a16="http://schemas.microsoft.com/office/drawing/2014/main" id="{00000000-0008-0000-0900-000064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29" name="직사각형 1487">
          <a:extLst>
            <a:ext uri="{FF2B5EF4-FFF2-40B4-BE49-F238E27FC236}">
              <a16:creationId xmlns:a16="http://schemas.microsoft.com/office/drawing/2014/main" id="{00000000-0008-0000-0900-000065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30" name="직사각형 1488">
          <a:extLst>
            <a:ext uri="{FF2B5EF4-FFF2-40B4-BE49-F238E27FC236}">
              <a16:creationId xmlns:a16="http://schemas.microsoft.com/office/drawing/2014/main" id="{00000000-0008-0000-0900-000066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31" name="직사각형 1489">
          <a:extLst>
            <a:ext uri="{FF2B5EF4-FFF2-40B4-BE49-F238E27FC236}">
              <a16:creationId xmlns:a16="http://schemas.microsoft.com/office/drawing/2014/main" id="{00000000-0008-0000-0900-000067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macro="" textlink="">
      <xdr:nvSpPr>
        <xdr:cNvPr id="3432" name="직사각형 1490">
          <a:extLst>
            <a:ext uri="{FF2B5EF4-FFF2-40B4-BE49-F238E27FC236}">
              <a16:creationId xmlns:a16="http://schemas.microsoft.com/office/drawing/2014/main" id="{00000000-0008-0000-0900-0000680D0000}"/>
            </a:ext>
          </a:extLst>
        </xdr:cNvPr>
        <xdr:cNvSpPr>
          <a:spLocks noChangeArrowheads="1"/>
        </xdr:cNvSpPr>
      </xdr:nvSpPr>
      <xdr:spPr>
        <a:xfrm>
          <a:off x="2285999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3" name="직사각형 1555">
          <a:extLst>
            <a:ext uri="{FF2B5EF4-FFF2-40B4-BE49-F238E27FC236}">
              <a16:creationId xmlns:a16="http://schemas.microsoft.com/office/drawing/2014/main" id="{00000000-0008-0000-0900-00006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4" name="직사각형 1556">
          <a:extLst>
            <a:ext uri="{FF2B5EF4-FFF2-40B4-BE49-F238E27FC236}">
              <a16:creationId xmlns:a16="http://schemas.microsoft.com/office/drawing/2014/main" id="{00000000-0008-0000-0900-00006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5" name="직사각형 1557">
          <a:extLst>
            <a:ext uri="{FF2B5EF4-FFF2-40B4-BE49-F238E27FC236}">
              <a16:creationId xmlns:a16="http://schemas.microsoft.com/office/drawing/2014/main" id="{00000000-0008-0000-0900-00006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6" name="직사각형 1558">
          <a:extLst>
            <a:ext uri="{FF2B5EF4-FFF2-40B4-BE49-F238E27FC236}">
              <a16:creationId xmlns:a16="http://schemas.microsoft.com/office/drawing/2014/main" id="{00000000-0008-0000-0900-00006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7" name="직사각형 1559">
          <a:extLst>
            <a:ext uri="{FF2B5EF4-FFF2-40B4-BE49-F238E27FC236}">
              <a16:creationId xmlns:a16="http://schemas.microsoft.com/office/drawing/2014/main" id="{00000000-0008-0000-0900-00006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8" name="직사각형 1560">
          <a:extLst>
            <a:ext uri="{FF2B5EF4-FFF2-40B4-BE49-F238E27FC236}">
              <a16:creationId xmlns:a16="http://schemas.microsoft.com/office/drawing/2014/main" id="{00000000-0008-0000-0900-00006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39" name="직사각형 1561">
          <a:extLst>
            <a:ext uri="{FF2B5EF4-FFF2-40B4-BE49-F238E27FC236}">
              <a16:creationId xmlns:a16="http://schemas.microsoft.com/office/drawing/2014/main" id="{00000000-0008-0000-0900-00006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0" name="직사각형 1562">
          <a:extLst>
            <a:ext uri="{FF2B5EF4-FFF2-40B4-BE49-F238E27FC236}">
              <a16:creationId xmlns:a16="http://schemas.microsoft.com/office/drawing/2014/main" id="{00000000-0008-0000-0900-00007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1" name="직사각형 1563">
          <a:extLst>
            <a:ext uri="{FF2B5EF4-FFF2-40B4-BE49-F238E27FC236}">
              <a16:creationId xmlns:a16="http://schemas.microsoft.com/office/drawing/2014/main" id="{00000000-0008-0000-0900-00007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2" name="직사각형 1564">
          <a:extLst>
            <a:ext uri="{FF2B5EF4-FFF2-40B4-BE49-F238E27FC236}">
              <a16:creationId xmlns:a16="http://schemas.microsoft.com/office/drawing/2014/main" id="{00000000-0008-0000-0900-00007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3" name="직사각형 1565">
          <a:extLst>
            <a:ext uri="{FF2B5EF4-FFF2-40B4-BE49-F238E27FC236}">
              <a16:creationId xmlns:a16="http://schemas.microsoft.com/office/drawing/2014/main" id="{00000000-0008-0000-0900-00007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4" name="직사각형 1566">
          <a:extLst>
            <a:ext uri="{FF2B5EF4-FFF2-40B4-BE49-F238E27FC236}">
              <a16:creationId xmlns:a16="http://schemas.microsoft.com/office/drawing/2014/main" id="{00000000-0008-0000-0900-00007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5" name="직사각형 1567">
          <a:extLst>
            <a:ext uri="{FF2B5EF4-FFF2-40B4-BE49-F238E27FC236}">
              <a16:creationId xmlns:a16="http://schemas.microsoft.com/office/drawing/2014/main" id="{00000000-0008-0000-0900-00007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6" name="직사각형 1568">
          <a:extLst>
            <a:ext uri="{FF2B5EF4-FFF2-40B4-BE49-F238E27FC236}">
              <a16:creationId xmlns:a16="http://schemas.microsoft.com/office/drawing/2014/main" id="{00000000-0008-0000-0900-00007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7" name="직사각형 1569">
          <a:extLst>
            <a:ext uri="{FF2B5EF4-FFF2-40B4-BE49-F238E27FC236}">
              <a16:creationId xmlns:a16="http://schemas.microsoft.com/office/drawing/2014/main" id="{00000000-0008-0000-0900-00007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8" name="직사각형 1570">
          <a:extLst>
            <a:ext uri="{FF2B5EF4-FFF2-40B4-BE49-F238E27FC236}">
              <a16:creationId xmlns:a16="http://schemas.microsoft.com/office/drawing/2014/main" id="{00000000-0008-0000-0900-00007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49" name="직사각형 1571">
          <a:extLst>
            <a:ext uri="{FF2B5EF4-FFF2-40B4-BE49-F238E27FC236}">
              <a16:creationId xmlns:a16="http://schemas.microsoft.com/office/drawing/2014/main" id="{00000000-0008-0000-0900-00007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0" name="직사각형 1572">
          <a:extLst>
            <a:ext uri="{FF2B5EF4-FFF2-40B4-BE49-F238E27FC236}">
              <a16:creationId xmlns:a16="http://schemas.microsoft.com/office/drawing/2014/main" id="{00000000-0008-0000-0900-00007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1" name="직사각형 1573">
          <a:extLst>
            <a:ext uri="{FF2B5EF4-FFF2-40B4-BE49-F238E27FC236}">
              <a16:creationId xmlns:a16="http://schemas.microsoft.com/office/drawing/2014/main" id="{00000000-0008-0000-0900-00007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2" name="직사각형 1574">
          <a:extLst>
            <a:ext uri="{FF2B5EF4-FFF2-40B4-BE49-F238E27FC236}">
              <a16:creationId xmlns:a16="http://schemas.microsoft.com/office/drawing/2014/main" id="{00000000-0008-0000-0900-00007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3" name="직사각형 1575">
          <a:extLst>
            <a:ext uri="{FF2B5EF4-FFF2-40B4-BE49-F238E27FC236}">
              <a16:creationId xmlns:a16="http://schemas.microsoft.com/office/drawing/2014/main" id="{00000000-0008-0000-0900-00007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4" name="직사각형 1576">
          <a:extLst>
            <a:ext uri="{FF2B5EF4-FFF2-40B4-BE49-F238E27FC236}">
              <a16:creationId xmlns:a16="http://schemas.microsoft.com/office/drawing/2014/main" id="{00000000-0008-0000-0900-00007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5" name="직사각형 1577">
          <a:extLst>
            <a:ext uri="{FF2B5EF4-FFF2-40B4-BE49-F238E27FC236}">
              <a16:creationId xmlns:a16="http://schemas.microsoft.com/office/drawing/2014/main" id="{00000000-0008-0000-0900-00007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6" name="직사각형 1578">
          <a:extLst>
            <a:ext uri="{FF2B5EF4-FFF2-40B4-BE49-F238E27FC236}">
              <a16:creationId xmlns:a16="http://schemas.microsoft.com/office/drawing/2014/main" id="{00000000-0008-0000-0900-00008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7" name="직사각형 1579">
          <a:extLst>
            <a:ext uri="{FF2B5EF4-FFF2-40B4-BE49-F238E27FC236}">
              <a16:creationId xmlns:a16="http://schemas.microsoft.com/office/drawing/2014/main" id="{00000000-0008-0000-0900-00008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8" name="직사각형 1580">
          <a:extLst>
            <a:ext uri="{FF2B5EF4-FFF2-40B4-BE49-F238E27FC236}">
              <a16:creationId xmlns:a16="http://schemas.microsoft.com/office/drawing/2014/main" id="{00000000-0008-0000-0900-00008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59" name="직사각형 1581">
          <a:extLst>
            <a:ext uri="{FF2B5EF4-FFF2-40B4-BE49-F238E27FC236}">
              <a16:creationId xmlns:a16="http://schemas.microsoft.com/office/drawing/2014/main" id="{00000000-0008-0000-0900-00008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60" name="직사각형 1582">
          <a:extLst>
            <a:ext uri="{FF2B5EF4-FFF2-40B4-BE49-F238E27FC236}">
              <a16:creationId xmlns:a16="http://schemas.microsoft.com/office/drawing/2014/main" id="{00000000-0008-0000-0900-00008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61" name="직사각형 1583">
          <a:extLst>
            <a:ext uri="{FF2B5EF4-FFF2-40B4-BE49-F238E27FC236}">
              <a16:creationId xmlns:a16="http://schemas.microsoft.com/office/drawing/2014/main" id="{00000000-0008-0000-0900-00008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2" name="직사각형 1584">
          <a:extLst>
            <a:ext uri="{FF2B5EF4-FFF2-40B4-BE49-F238E27FC236}">
              <a16:creationId xmlns:a16="http://schemas.microsoft.com/office/drawing/2014/main" id="{00000000-0008-0000-0900-00008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3" name="직사각형 1585">
          <a:extLst>
            <a:ext uri="{FF2B5EF4-FFF2-40B4-BE49-F238E27FC236}">
              <a16:creationId xmlns:a16="http://schemas.microsoft.com/office/drawing/2014/main" id="{00000000-0008-0000-0900-00008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4" name="직사각형 1586">
          <a:extLst>
            <a:ext uri="{FF2B5EF4-FFF2-40B4-BE49-F238E27FC236}">
              <a16:creationId xmlns:a16="http://schemas.microsoft.com/office/drawing/2014/main" id="{00000000-0008-0000-0900-00008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5" name="직사각형 1587">
          <a:extLst>
            <a:ext uri="{FF2B5EF4-FFF2-40B4-BE49-F238E27FC236}">
              <a16:creationId xmlns:a16="http://schemas.microsoft.com/office/drawing/2014/main" id="{00000000-0008-0000-0900-00008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6" name="직사각형 1588">
          <a:extLst>
            <a:ext uri="{FF2B5EF4-FFF2-40B4-BE49-F238E27FC236}">
              <a16:creationId xmlns:a16="http://schemas.microsoft.com/office/drawing/2014/main" id="{00000000-0008-0000-0900-00008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7" name="직사각형 1589">
          <a:extLst>
            <a:ext uri="{FF2B5EF4-FFF2-40B4-BE49-F238E27FC236}">
              <a16:creationId xmlns:a16="http://schemas.microsoft.com/office/drawing/2014/main" id="{00000000-0008-0000-0900-00008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8" name="직사각형 1590">
          <a:extLst>
            <a:ext uri="{FF2B5EF4-FFF2-40B4-BE49-F238E27FC236}">
              <a16:creationId xmlns:a16="http://schemas.microsoft.com/office/drawing/2014/main" id="{00000000-0008-0000-0900-00008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69" name="직사각형 1591">
          <a:extLst>
            <a:ext uri="{FF2B5EF4-FFF2-40B4-BE49-F238E27FC236}">
              <a16:creationId xmlns:a16="http://schemas.microsoft.com/office/drawing/2014/main" id="{00000000-0008-0000-0900-00008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0" name="직사각형 1592">
          <a:extLst>
            <a:ext uri="{FF2B5EF4-FFF2-40B4-BE49-F238E27FC236}">
              <a16:creationId xmlns:a16="http://schemas.microsoft.com/office/drawing/2014/main" id="{00000000-0008-0000-0900-00008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1" name="직사각형 1593">
          <a:extLst>
            <a:ext uri="{FF2B5EF4-FFF2-40B4-BE49-F238E27FC236}">
              <a16:creationId xmlns:a16="http://schemas.microsoft.com/office/drawing/2014/main" id="{00000000-0008-0000-0900-00008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2" name="직사각형 1594">
          <a:extLst>
            <a:ext uri="{FF2B5EF4-FFF2-40B4-BE49-F238E27FC236}">
              <a16:creationId xmlns:a16="http://schemas.microsoft.com/office/drawing/2014/main" id="{00000000-0008-0000-0900-00009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3" name="직사각형 1595">
          <a:extLst>
            <a:ext uri="{FF2B5EF4-FFF2-40B4-BE49-F238E27FC236}">
              <a16:creationId xmlns:a16="http://schemas.microsoft.com/office/drawing/2014/main" id="{00000000-0008-0000-0900-00009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4" name="직사각형 1596">
          <a:extLst>
            <a:ext uri="{FF2B5EF4-FFF2-40B4-BE49-F238E27FC236}">
              <a16:creationId xmlns:a16="http://schemas.microsoft.com/office/drawing/2014/main" id="{00000000-0008-0000-0900-00009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5" name="직사각형 1597">
          <a:extLst>
            <a:ext uri="{FF2B5EF4-FFF2-40B4-BE49-F238E27FC236}">
              <a16:creationId xmlns:a16="http://schemas.microsoft.com/office/drawing/2014/main" id="{00000000-0008-0000-0900-00009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6" name="직사각형 1598">
          <a:extLst>
            <a:ext uri="{FF2B5EF4-FFF2-40B4-BE49-F238E27FC236}">
              <a16:creationId xmlns:a16="http://schemas.microsoft.com/office/drawing/2014/main" id="{00000000-0008-0000-0900-00009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7" name="직사각형 1599">
          <a:extLst>
            <a:ext uri="{FF2B5EF4-FFF2-40B4-BE49-F238E27FC236}">
              <a16:creationId xmlns:a16="http://schemas.microsoft.com/office/drawing/2014/main" id="{00000000-0008-0000-0900-00009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8" name="직사각형 1600">
          <a:extLst>
            <a:ext uri="{FF2B5EF4-FFF2-40B4-BE49-F238E27FC236}">
              <a16:creationId xmlns:a16="http://schemas.microsoft.com/office/drawing/2014/main" id="{00000000-0008-0000-0900-00009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79" name="직사각형 1601">
          <a:extLst>
            <a:ext uri="{FF2B5EF4-FFF2-40B4-BE49-F238E27FC236}">
              <a16:creationId xmlns:a16="http://schemas.microsoft.com/office/drawing/2014/main" id="{00000000-0008-0000-0900-00009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0" name="직사각형 1602">
          <a:extLst>
            <a:ext uri="{FF2B5EF4-FFF2-40B4-BE49-F238E27FC236}">
              <a16:creationId xmlns:a16="http://schemas.microsoft.com/office/drawing/2014/main" id="{00000000-0008-0000-0900-00009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1" name="직사각형 1603">
          <a:extLst>
            <a:ext uri="{FF2B5EF4-FFF2-40B4-BE49-F238E27FC236}">
              <a16:creationId xmlns:a16="http://schemas.microsoft.com/office/drawing/2014/main" id="{00000000-0008-0000-0900-00009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2" name="직사각형 1604">
          <a:extLst>
            <a:ext uri="{FF2B5EF4-FFF2-40B4-BE49-F238E27FC236}">
              <a16:creationId xmlns:a16="http://schemas.microsoft.com/office/drawing/2014/main" id="{00000000-0008-0000-0900-00009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3" name="직사각형 1605">
          <a:extLst>
            <a:ext uri="{FF2B5EF4-FFF2-40B4-BE49-F238E27FC236}">
              <a16:creationId xmlns:a16="http://schemas.microsoft.com/office/drawing/2014/main" id="{00000000-0008-0000-0900-00009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4" name="직사각형 1606">
          <a:extLst>
            <a:ext uri="{FF2B5EF4-FFF2-40B4-BE49-F238E27FC236}">
              <a16:creationId xmlns:a16="http://schemas.microsoft.com/office/drawing/2014/main" id="{00000000-0008-0000-0900-00009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5" name="직사각형 1607">
          <a:extLst>
            <a:ext uri="{FF2B5EF4-FFF2-40B4-BE49-F238E27FC236}">
              <a16:creationId xmlns:a16="http://schemas.microsoft.com/office/drawing/2014/main" id="{00000000-0008-0000-0900-00009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6" name="직사각형 1608">
          <a:extLst>
            <a:ext uri="{FF2B5EF4-FFF2-40B4-BE49-F238E27FC236}">
              <a16:creationId xmlns:a16="http://schemas.microsoft.com/office/drawing/2014/main" id="{00000000-0008-0000-0900-00009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7" name="직사각형 1609">
          <a:extLst>
            <a:ext uri="{FF2B5EF4-FFF2-40B4-BE49-F238E27FC236}">
              <a16:creationId xmlns:a16="http://schemas.microsoft.com/office/drawing/2014/main" id="{00000000-0008-0000-0900-00009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8" name="직사각형 1610">
          <a:extLst>
            <a:ext uri="{FF2B5EF4-FFF2-40B4-BE49-F238E27FC236}">
              <a16:creationId xmlns:a16="http://schemas.microsoft.com/office/drawing/2014/main" id="{00000000-0008-0000-0900-0000A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89" name="직사각형 1611">
          <a:extLst>
            <a:ext uri="{FF2B5EF4-FFF2-40B4-BE49-F238E27FC236}">
              <a16:creationId xmlns:a16="http://schemas.microsoft.com/office/drawing/2014/main" id="{00000000-0008-0000-0900-0000A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0" name="직사각형 1612">
          <a:extLst>
            <a:ext uri="{FF2B5EF4-FFF2-40B4-BE49-F238E27FC236}">
              <a16:creationId xmlns:a16="http://schemas.microsoft.com/office/drawing/2014/main" id="{00000000-0008-0000-0900-0000A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1" name="직사각형 1613">
          <a:extLst>
            <a:ext uri="{FF2B5EF4-FFF2-40B4-BE49-F238E27FC236}">
              <a16:creationId xmlns:a16="http://schemas.microsoft.com/office/drawing/2014/main" id="{00000000-0008-0000-0900-0000A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2" name="직사각형 1614">
          <a:extLst>
            <a:ext uri="{FF2B5EF4-FFF2-40B4-BE49-F238E27FC236}">
              <a16:creationId xmlns:a16="http://schemas.microsoft.com/office/drawing/2014/main" id="{00000000-0008-0000-0900-0000A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3" name="직사각형 1615">
          <a:extLst>
            <a:ext uri="{FF2B5EF4-FFF2-40B4-BE49-F238E27FC236}">
              <a16:creationId xmlns:a16="http://schemas.microsoft.com/office/drawing/2014/main" id="{00000000-0008-0000-0900-0000A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4" name="직사각형 1616">
          <a:extLst>
            <a:ext uri="{FF2B5EF4-FFF2-40B4-BE49-F238E27FC236}">
              <a16:creationId xmlns:a16="http://schemas.microsoft.com/office/drawing/2014/main" id="{00000000-0008-0000-0900-0000A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5" name="직사각형 1617">
          <a:extLst>
            <a:ext uri="{FF2B5EF4-FFF2-40B4-BE49-F238E27FC236}">
              <a16:creationId xmlns:a16="http://schemas.microsoft.com/office/drawing/2014/main" id="{00000000-0008-0000-0900-0000A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6" name="직사각형 1618">
          <a:extLst>
            <a:ext uri="{FF2B5EF4-FFF2-40B4-BE49-F238E27FC236}">
              <a16:creationId xmlns:a16="http://schemas.microsoft.com/office/drawing/2014/main" id="{00000000-0008-0000-0900-0000A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7" name="직사각형 1619">
          <a:extLst>
            <a:ext uri="{FF2B5EF4-FFF2-40B4-BE49-F238E27FC236}">
              <a16:creationId xmlns:a16="http://schemas.microsoft.com/office/drawing/2014/main" id="{00000000-0008-0000-0900-0000A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macro="" textlink="">
      <xdr:nvSpPr>
        <xdr:cNvPr id="3498" name="직사각형 1620">
          <a:extLst>
            <a:ext uri="{FF2B5EF4-FFF2-40B4-BE49-F238E27FC236}">
              <a16:creationId xmlns:a16="http://schemas.microsoft.com/office/drawing/2014/main" id="{00000000-0008-0000-0900-0000A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499" name="직사각형 1621">
          <a:extLst>
            <a:ext uri="{FF2B5EF4-FFF2-40B4-BE49-F238E27FC236}">
              <a16:creationId xmlns:a16="http://schemas.microsoft.com/office/drawing/2014/main" id="{00000000-0008-0000-0900-0000A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0" name="직사각형 1622">
          <a:extLst>
            <a:ext uri="{FF2B5EF4-FFF2-40B4-BE49-F238E27FC236}">
              <a16:creationId xmlns:a16="http://schemas.microsoft.com/office/drawing/2014/main" id="{00000000-0008-0000-0900-0000A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1" name="직사각형 1623">
          <a:extLst>
            <a:ext uri="{FF2B5EF4-FFF2-40B4-BE49-F238E27FC236}">
              <a16:creationId xmlns:a16="http://schemas.microsoft.com/office/drawing/2014/main" id="{00000000-0008-0000-0900-0000A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2" name="직사각형 1624">
          <a:extLst>
            <a:ext uri="{FF2B5EF4-FFF2-40B4-BE49-F238E27FC236}">
              <a16:creationId xmlns:a16="http://schemas.microsoft.com/office/drawing/2014/main" id="{00000000-0008-0000-0900-0000A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3" name="직사각형 1625">
          <a:extLst>
            <a:ext uri="{FF2B5EF4-FFF2-40B4-BE49-F238E27FC236}">
              <a16:creationId xmlns:a16="http://schemas.microsoft.com/office/drawing/2014/main" id="{00000000-0008-0000-0900-0000A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4" name="직사각형 1626">
          <a:extLst>
            <a:ext uri="{FF2B5EF4-FFF2-40B4-BE49-F238E27FC236}">
              <a16:creationId xmlns:a16="http://schemas.microsoft.com/office/drawing/2014/main" id="{00000000-0008-0000-0900-0000B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5" name="직사각형 1627">
          <a:extLst>
            <a:ext uri="{FF2B5EF4-FFF2-40B4-BE49-F238E27FC236}">
              <a16:creationId xmlns:a16="http://schemas.microsoft.com/office/drawing/2014/main" id="{00000000-0008-0000-0900-0000B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macro="" textlink="">
      <xdr:nvSpPr>
        <xdr:cNvPr id="3506" name="직사각형 1628">
          <a:extLst>
            <a:ext uri="{FF2B5EF4-FFF2-40B4-BE49-F238E27FC236}">
              <a16:creationId xmlns:a16="http://schemas.microsoft.com/office/drawing/2014/main" id="{00000000-0008-0000-0900-0000B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07" name="직사각형 1629">
          <a:extLst>
            <a:ext uri="{FF2B5EF4-FFF2-40B4-BE49-F238E27FC236}">
              <a16:creationId xmlns:a16="http://schemas.microsoft.com/office/drawing/2014/main" id="{00000000-0008-0000-0900-0000B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08" name="직사각형 1630">
          <a:extLst>
            <a:ext uri="{FF2B5EF4-FFF2-40B4-BE49-F238E27FC236}">
              <a16:creationId xmlns:a16="http://schemas.microsoft.com/office/drawing/2014/main" id="{00000000-0008-0000-0900-0000B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09" name="직사각형 1631">
          <a:extLst>
            <a:ext uri="{FF2B5EF4-FFF2-40B4-BE49-F238E27FC236}">
              <a16:creationId xmlns:a16="http://schemas.microsoft.com/office/drawing/2014/main" id="{00000000-0008-0000-0900-0000B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0" name="직사각형 1632">
          <a:extLst>
            <a:ext uri="{FF2B5EF4-FFF2-40B4-BE49-F238E27FC236}">
              <a16:creationId xmlns:a16="http://schemas.microsoft.com/office/drawing/2014/main" id="{00000000-0008-0000-0900-0000B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1" name="직사각형 1633">
          <a:extLst>
            <a:ext uri="{FF2B5EF4-FFF2-40B4-BE49-F238E27FC236}">
              <a16:creationId xmlns:a16="http://schemas.microsoft.com/office/drawing/2014/main" id="{00000000-0008-0000-0900-0000B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2" name="직사각형 1634">
          <a:extLst>
            <a:ext uri="{FF2B5EF4-FFF2-40B4-BE49-F238E27FC236}">
              <a16:creationId xmlns:a16="http://schemas.microsoft.com/office/drawing/2014/main" id="{00000000-0008-0000-0900-0000B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3" name="직사각형 1635">
          <a:extLst>
            <a:ext uri="{FF2B5EF4-FFF2-40B4-BE49-F238E27FC236}">
              <a16:creationId xmlns:a16="http://schemas.microsoft.com/office/drawing/2014/main" id="{00000000-0008-0000-0900-0000B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4" name="직사각형 1636">
          <a:extLst>
            <a:ext uri="{FF2B5EF4-FFF2-40B4-BE49-F238E27FC236}">
              <a16:creationId xmlns:a16="http://schemas.microsoft.com/office/drawing/2014/main" id="{00000000-0008-0000-0900-0000B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5" name="직사각형 1637">
          <a:extLst>
            <a:ext uri="{FF2B5EF4-FFF2-40B4-BE49-F238E27FC236}">
              <a16:creationId xmlns:a16="http://schemas.microsoft.com/office/drawing/2014/main" id="{00000000-0008-0000-0900-0000B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6" name="직사각형 1638">
          <a:extLst>
            <a:ext uri="{FF2B5EF4-FFF2-40B4-BE49-F238E27FC236}">
              <a16:creationId xmlns:a16="http://schemas.microsoft.com/office/drawing/2014/main" id="{00000000-0008-0000-0900-0000B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7" name="직사각형 1639">
          <a:extLst>
            <a:ext uri="{FF2B5EF4-FFF2-40B4-BE49-F238E27FC236}">
              <a16:creationId xmlns:a16="http://schemas.microsoft.com/office/drawing/2014/main" id="{00000000-0008-0000-0900-0000B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8" name="직사각형 1640">
          <a:extLst>
            <a:ext uri="{FF2B5EF4-FFF2-40B4-BE49-F238E27FC236}">
              <a16:creationId xmlns:a16="http://schemas.microsoft.com/office/drawing/2014/main" id="{00000000-0008-0000-0900-0000B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19" name="직사각형 1641">
          <a:extLst>
            <a:ext uri="{FF2B5EF4-FFF2-40B4-BE49-F238E27FC236}">
              <a16:creationId xmlns:a16="http://schemas.microsoft.com/office/drawing/2014/main" id="{00000000-0008-0000-0900-0000B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0" name="직사각형 1642">
          <a:extLst>
            <a:ext uri="{FF2B5EF4-FFF2-40B4-BE49-F238E27FC236}">
              <a16:creationId xmlns:a16="http://schemas.microsoft.com/office/drawing/2014/main" id="{00000000-0008-0000-0900-0000C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1" name="직사각형 1643">
          <a:extLst>
            <a:ext uri="{FF2B5EF4-FFF2-40B4-BE49-F238E27FC236}">
              <a16:creationId xmlns:a16="http://schemas.microsoft.com/office/drawing/2014/main" id="{00000000-0008-0000-0900-0000C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2" name="직사각형 1644">
          <a:extLst>
            <a:ext uri="{FF2B5EF4-FFF2-40B4-BE49-F238E27FC236}">
              <a16:creationId xmlns:a16="http://schemas.microsoft.com/office/drawing/2014/main" id="{00000000-0008-0000-0900-0000C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3" name="직사각형 1645">
          <a:extLst>
            <a:ext uri="{FF2B5EF4-FFF2-40B4-BE49-F238E27FC236}">
              <a16:creationId xmlns:a16="http://schemas.microsoft.com/office/drawing/2014/main" id="{00000000-0008-0000-0900-0000C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4" name="직사각형 1646">
          <a:extLst>
            <a:ext uri="{FF2B5EF4-FFF2-40B4-BE49-F238E27FC236}">
              <a16:creationId xmlns:a16="http://schemas.microsoft.com/office/drawing/2014/main" id="{00000000-0008-0000-0900-0000C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5" name="직사각형 1647">
          <a:extLst>
            <a:ext uri="{FF2B5EF4-FFF2-40B4-BE49-F238E27FC236}">
              <a16:creationId xmlns:a16="http://schemas.microsoft.com/office/drawing/2014/main" id="{00000000-0008-0000-0900-0000C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6" name="직사각형 1648">
          <a:extLst>
            <a:ext uri="{FF2B5EF4-FFF2-40B4-BE49-F238E27FC236}">
              <a16:creationId xmlns:a16="http://schemas.microsoft.com/office/drawing/2014/main" id="{00000000-0008-0000-0900-0000C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7" name="직사각형 1649">
          <a:extLst>
            <a:ext uri="{FF2B5EF4-FFF2-40B4-BE49-F238E27FC236}">
              <a16:creationId xmlns:a16="http://schemas.microsoft.com/office/drawing/2014/main" id="{00000000-0008-0000-0900-0000C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8" name="직사각형 1650">
          <a:extLst>
            <a:ext uri="{FF2B5EF4-FFF2-40B4-BE49-F238E27FC236}">
              <a16:creationId xmlns:a16="http://schemas.microsoft.com/office/drawing/2014/main" id="{00000000-0008-0000-0900-0000C8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29" name="직사각형 1651">
          <a:extLst>
            <a:ext uri="{FF2B5EF4-FFF2-40B4-BE49-F238E27FC236}">
              <a16:creationId xmlns:a16="http://schemas.microsoft.com/office/drawing/2014/main" id="{00000000-0008-0000-0900-0000C9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0" name="직사각형 1652">
          <a:extLst>
            <a:ext uri="{FF2B5EF4-FFF2-40B4-BE49-F238E27FC236}">
              <a16:creationId xmlns:a16="http://schemas.microsoft.com/office/drawing/2014/main" id="{00000000-0008-0000-0900-0000CA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1" name="직사각형 1653">
          <a:extLst>
            <a:ext uri="{FF2B5EF4-FFF2-40B4-BE49-F238E27FC236}">
              <a16:creationId xmlns:a16="http://schemas.microsoft.com/office/drawing/2014/main" id="{00000000-0008-0000-0900-0000CB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2" name="직사각형 1654">
          <a:extLst>
            <a:ext uri="{FF2B5EF4-FFF2-40B4-BE49-F238E27FC236}">
              <a16:creationId xmlns:a16="http://schemas.microsoft.com/office/drawing/2014/main" id="{00000000-0008-0000-0900-0000CC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3" name="직사각형 1655">
          <a:extLst>
            <a:ext uri="{FF2B5EF4-FFF2-40B4-BE49-F238E27FC236}">
              <a16:creationId xmlns:a16="http://schemas.microsoft.com/office/drawing/2014/main" id="{00000000-0008-0000-0900-0000CD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4" name="직사각형 1656">
          <a:extLst>
            <a:ext uri="{FF2B5EF4-FFF2-40B4-BE49-F238E27FC236}">
              <a16:creationId xmlns:a16="http://schemas.microsoft.com/office/drawing/2014/main" id="{00000000-0008-0000-0900-0000CE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macro="" textlink="">
      <xdr:nvSpPr>
        <xdr:cNvPr id="3535" name="직사각형 1657">
          <a:extLst>
            <a:ext uri="{FF2B5EF4-FFF2-40B4-BE49-F238E27FC236}">
              <a16:creationId xmlns:a16="http://schemas.microsoft.com/office/drawing/2014/main" id="{00000000-0008-0000-0900-0000CF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36" name="직사각형 1658">
          <a:extLst>
            <a:ext uri="{FF2B5EF4-FFF2-40B4-BE49-F238E27FC236}">
              <a16:creationId xmlns:a16="http://schemas.microsoft.com/office/drawing/2014/main" id="{00000000-0008-0000-0900-0000D0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37" name="직사각형 1659">
          <a:extLst>
            <a:ext uri="{FF2B5EF4-FFF2-40B4-BE49-F238E27FC236}">
              <a16:creationId xmlns:a16="http://schemas.microsoft.com/office/drawing/2014/main" id="{00000000-0008-0000-0900-0000D1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38" name="직사각형 1660">
          <a:extLst>
            <a:ext uri="{FF2B5EF4-FFF2-40B4-BE49-F238E27FC236}">
              <a16:creationId xmlns:a16="http://schemas.microsoft.com/office/drawing/2014/main" id="{00000000-0008-0000-0900-0000D2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39" name="직사각형 1661">
          <a:extLst>
            <a:ext uri="{FF2B5EF4-FFF2-40B4-BE49-F238E27FC236}">
              <a16:creationId xmlns:a16="http://schemas.microsoft.com/office/drawing/2014/main" id="{00000000-0008-0000-0900-0000D3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40" name="직사각형 1662">
          <a:extLst>
            <a:ext uri="{FF2B5EF4-FFF2-40B4-BE49-F238E27FC236}">
              <a16:creationId xmlns:a16="http://schemas.microsoft.com/office/drawing/2014/main" id="{00000000-0008-0000-0900-0000D4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41" name="직사각형 1663">
          <a:extLst>
            <a:ext uri="{FF2B5EF4-FFF2-40B4-BE49-F238E27FC236}">
              <a16:creationId xmlns:a16="http://schemas.microsoft.com/office/drawing/2014/main" id="{00000000-0008-0000-0900-0000D5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42" name="직사각형 1664">
          <a:extLst>
            <a:ext uri="{FF2B5EF4-FFF2-40B4-BE49-F238E27FC236}">
              <a16:creationId xmlns:a16="http://schemas.microsoft.com/office/drawing/2014/main" id="{00000000-0008-0000-0900-0000D6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macro="" textlink="">
      <xdr:nvSpPr>
        <xdr:cNvPr id="3543" name="직사각형 1665">
          <a:extLst>
            <a:ext uri="{FF2B5EF4-FFF2-40B4-BE49-F238E27FC236}">
              <a16:creationId xmlns:a16="http://schemas.microsoft.com/office/drawing/2014/main" id="{00000000-0008-0000-0900-0000D70D0000}"/>
            </a:ext>
          </a:extLst>
        </xdr:cNvPr>
        <xdr:cNvSpPr>
          <a:spLocks noChangeArrowheads="1"/>
        </xdr:cNvSpPr>
      </xdr:nvSpPr>
      <xdr:spPr>
        <a:xfrm>
          <a:off x="72231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4" name="직사각형 1666">
          <a:extLst>
            <a:ext uri="{FF2B5EF4-FFF2-40B4-BE49-F238E27FC236}">
              <a16:creationId xmlns:a16="http://schemas.microsoft.com/office/drawing/2014/main" id="{00000000-0008-0000-0900-0000D8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5" name="직사각형 1667">
          <a:extLst>
            <a:ext uri="{FF2B5EF4-FFF2-40B4-BE49-F238E27FC236}">
              <a16:creationId xmlns:a16="http://schemas.microsoft.com/office/drawing/2014/main" id="{00000000-0008-0000-0900-0000D9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6" name="직사각형 1668">
          <a:extLst>
            <a:ext uri="{FF2B5EF4-FFF2-40B4-BE49-F238E27FC236}">
              <a16:creationId xmlns:a16="http://schemas.microsoft.com/office/drawing/2014/main" id="{00000000-0008-0000-0900-0000DA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7" name="직사각형 1669">
          <a:extLst>
            <a:ext uri="{FF2B5EF4-FFF2-40B4-BE49-F238E27FC236}">
              <a16:creationId xmlns:a16="http://schemas.microsoft.com/office/drawing/2014/main" id="{00000000-0008-0000-0900-0000DB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8" name="직사각형 1670">
          <a:extLst>
            <a:ext uri="{FF2B5EF4-FFF2-40B4-BE49-F238E27FC236}">
              <a16:creationId xmlns:a16="http://schemas.microsoft.com/office/drawing/2014/main" id="{00000000-0008-0000-0900-0000DC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49" name="직사각형 1671">
          <a:extLst>
            <a:ext uri="{FF2B5EF4-FFF2-40B4-BE49-F238E27FC236}">
              <a16:creationId xmlns:a16="http://schemas.microsoft.com/office/drawing/2014/main" id="{00000000-0008-0000-0900-0000DD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0" name="직사각형 1672">
          <a:extLst>
            <a:ext uri="{FF2B5EF4-FFF2-40B4-BE49-F238E27FC236}">
              <a16:creationId xmlns:a16="http://schemas.microsoft.com/office/drawing/2014/main" id="{00000000-0008-0000-0900-0000DE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1" name="직사각형 1673">
          <a:extLst>
            <a:ext uri="{FF2B5EF4-FFF2-40B4-BE49-F238E27FC236}">
              <a16:creationId xmlns:a16="http://schemas.microsoft.com/office/drawing/2014/main" id="{00000000-0008-0000-0900-0000DF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2" name="직사각형 1674">
          <a:extLst>
            <a:ext uri="{FF2B5EF4-FFF2-40B4-BE49-F238E27FC236}">
              <a16:creationId xmlns:a16="http://schemas.microsoft.com/office/drawing/2014/main" id="{00000000-0008-0000-0900-0000E0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3" name="직사각형 1675">
          <a:extLst>
            <a:ext uri="{FF2B5EF4-FFF2-40B4-BE49-F238E27FC236}">
              <a16:creationId xmlns:a16="http://schemas.microsoft.com/office/drawing/2014/main" id="{00000000-0008-0000-0900-0000E1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4" name="직사각형 1676">
          <a:extLst>
            <a:ext uri="{FF2B5EF4-FFF2-40B4-BE49-F238E27FC236}">
              <a16:creationId xmlns:a16="http://schemas.microsoft.com/office/drawing/2014/main" id="{00000000-0008-0000-0900-0000E2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5" name="직사각형 1677">
          <a:extLst>
            <a:ext uri="{FF2B5EF4-FFF2-40B4-BE49-F238E27FC236}">
              <a16:creationId xmlns:a16="http://schemas.microsoft.com/office/drawing/2014/main" id="{00000000-0008-0000-0900-0000E3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6" name="직사각형 1678">
          <a:extLst>
            <a:ext uri="{FF2B5EF4-FFF2-40B4-BE49-F238E27FC236}">
              <a16:creationId xmlns:a16="http://schemas.microsoft.com/office/drawing/2014/main" id="{00000000-0008-0000-0900-0000E4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7" name="직사각형 1679">
          <a:extLst>
            <a:ext uri="{FF2B5EF4-FFF2-40B4-BE49-F238E27FC236}">
              <a16:creationId xmlns:a16="http://schemas.microsoft.com/office/drawing/2014/main" id="{00000000-0008-0000-0900-0000E5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8" name="직사각형 1680">
          <a:extLst>
            <a:ext uri="{FF2B5EF4-FFF2-40B4-BE49-F238E27FC236}">
              <a16:creationId xmlns:a16="http://schemas.microsoft.com/office/drawing/2014/main" id="{00000000-0008-0000-0900-0000E6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59" name="직사각형 1681">
          <a:extLst>
            <a:ext uri="{FF2B5EF4-FFF2-40B4-BE49-F238E27FC236}">
              <a16:creationId xmlns:a16="http://schemas.microsoft.com/office/drawing/2014/main" id="{00000000-0008-0000-0900-0000E7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0" name="직사각형 1682">
          <a:extLst>
            <a:ext uri="{FF2B5EF4-FFF2-40B4-BE49-F238E27FC236}">
              <a16:creationId xmlns:a16="http://schemas.microsoft.com/office/drawing/2014/main" id="{00000000-0008-0000-0900-0000E8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1" name="직사각형 1683">
          <a:extLst>
            <a:ext uri="{FF2B5EF4-FFF2-40B4-BE49-F238E27FC236}">
              <a16:creationId xmlns:a16="http://schemas.microsoft.com/office/drawing/2014/main" id="{00000000-0008-0000-0900-0000E9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2" name="직사각형 1684">
          <a:extLst>
            <a:ext uri="{FF2B5EF4-FFF2-40B4-BE49-F238E27FC236}">
              <a16:creationId xmlns:a16="http://schemas.microsoft.com/office/drawing/2014/main" id="{00000000-0008-0000-0900-0000EA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3" name="직사각형 1685">
          <a:extLst>
            <a:ext uri="{FF2B5EF4-FFF2-40B4-BE49-F238E27FC236}">
              <a16:creationId xmlns:a16="http://schemas.microsoft.com/office/drawing/2014/main" id="{00000000-0008-0000-0900-0000EB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4" name="직사각형 1686">
          <a:extLst>
            <a:ext uri="{FF2B5EF4-FFF2-40B4-BE49-F238E27FC236}">
              <a16:creationId xmlns:a16="http://schemas.microsoft.com/office/drawing/2014/main" id="{00000000-0008-0000-0900-0000EC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5" name="직사각형 1687">
          <a:extLst>
            <a:ext uri="{FF2B5EF4-FFF2-40B4-BE49-F238E27FC236}">
              <a16:creationId xmlns:a16="http://schemas.microsoft.com/office/drawing/2014/main" id="{00000000-0008-0000-0900-0000ED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6" name="직사각형 1688">
          <a:extLst>
            <a:ext uri="{FF2B5EF4-FFF2-40B4-BE49-F238E27FC236}">
              <a16:creationId xmlns:a16="http://schemas.microsoft.com/office/drawing/2014/main" id="{00000000-0008-0000-0900-0000EE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7" name="직사각형 1689">
          <a:extLst>
            <a:ext uri="{FF2B5EF4-FFF2-40B4-BE49-F238E27FC236}">
              <a16:creationId xmlns:a16="http://schemas.microsoft.com/office/drawing/2014/main" id="{00000000-0008-0000-0900-0000EF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8" name="직사각형 1690">
          <a:extLst>
            <a:ext uri="{FF2B5EF4-FFF2-40B4-BE49-F238E27FC236}">
              <a16:creationId xmlns:a16="http://schemas.microsoft.com/office/drawing/2014/main" id="{00000000-0008-0000-0900-0000F0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69" name="직사각형 1691">
          <a:extLst>
            <a:ext uri="{FF2B5EF4-FFF2-40B4-BE49-F238E27FC236}">
              <a16:creationId xmlns:a16="http://schemas.microsoft.com/office/drawing/2014/main" id="{00000000-0008-0000-0900-0000F1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3570" name="직사각형 1692">
          <a:extLst>
            <a:ext uri="{FF2B5EF4-FFF2-40B4-BE49-F238E27FC236}">
              <a16:creationId xmlns:a16="http://schemas.microsoft.com/office/drawing/2014/main" id="{00000000-0008-0000-0900-0000F20D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71" name="직사각형 1693">
          <a:extLst>
            <a:ext uri="{FF2B5EF4-FFF2-40B4-BE49-F238E27FC236}">
              <a16:creationId xmlns:a16="http://schemas.microsoft.com/office/drawing/2014/main" id="{00000000-0008-0000-0900-0000F3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72" name="직사각형 1694">
          <a:extLst>
            <a:ext uri="{FF2B5EF4-FFF2-40B4-BE49-F238E27FC236}">
              <a16:creationId xmlns:a16="http://schemas.microsoft.com/office/drawing/2014/main" id="{00000000-0008-0000-0900-0000F4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73" name="직사각형 1695">
          <a:extLst>
            <a:ext uri="{FF2B5EF4-FFF2-40B4-BE49-F238E27FC236}">
              <a16:creationId xmlns:a16="http://schemas.microsoft.com/office/drawing/2014/main" id="{00000000-0008-0000-0900-0000F5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4" name="직사각형 1696">
          <a:extLst>
            <a:ext uri="{FF2B5EF4-FFF2-40B4-BE49-F238E27FC236}">
              <a16:creationId xmlns:a16="http://schemas.microsoft.com/office/drawing/2014/main" id="{00000000-0008-0000-0900-0000F6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5" name="직사각형 1697">
          <a:extLst>
            <a:ext uri="{FF2B5EF4-FFF2-40B4-BE49-F238E27FC236}">
              <a16:creationId xmlns:a16="http://schemas.microsoft.com/office/drawing/2014/main" id="{00000000-0008-0000-0900-0000F7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6" name="직사각형 1698">
          <a:extLst>
            <a:ext uri="{FF2B5EF4-FFF2-40B4-BE49-F238E27FC236}">
              <a16:creationId xmlns:a16="http://schemas.microsoft.com/office/drawing/2014/main" id="{00000000-0008-0000-0900-0000F8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7" name="직사각형 1699">
          <a:extLst>
            <a:ext uri="{FF2B5EF4-FFF2-40B4-BE49-F238E27FC236}">
              <a16:creationId xmlns:a16="http://schemas.microsoft.com/office/drawing/2014/main" id="{00000000-0008-0000-0900-0000F9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8" name="직사각형 1700">
          <a:extLst>
            <a:ext uri="{FF2B5EF4-FFF2-40B4-BE49-F238E27FC236}">
              <a16:creationId xmlns:a16="http://schemas.microsoft.com/office/drawing/2014/main" id="{00000000-0008-0000-0900-0000FA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79" name="직사각형 1701">
          <a:extLst>
            <a:ext uri="{FF2B5EF4-FFF2-40B4-BE49-F238E27FC236}">
              <a16:creationId xmlns:a16="http://schemas.microsoft.com/office/drawing/2014/main" id="{00000000-0008-0000-0900-0000FB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80" name="직사각형 1702">
          <a:extLst>
            <a:ext uri="{FF2B5EF4-FFF2-40B4-BE49-F238E27FC236}">
              <a16:creationId xmlns:a16="http://schemas.microsoft.com/office/drawing/2014/main" id="{00000000-0008-0000-0900-0000FC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581" name="직사각형 1703">
          <a:extLst>
            <a:ext uri="{FF2B5EF4-FFF2-40B4-BE49-F238E27FC236}">
              <a16:creationId xmlns:a16="http://schemas.microsoft.com/office/drawing/2014/main" id="{00000000-0008-0000-0900-0000FD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2" name="직사각형 1704">
          <a:extLst>
            <a:ext uri="{FF2B5EF4-FFF2-40B4-BE49-F238E27FC236}">
              <a16:creationId xmlns:a16="http://schemas.microsoft.com/office/drawing/2014/main" id="{00000000-0008-0000-0900-0000FE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3" name="직사각형 1705">
          <a:extLst>
            <a:ext uri="{FF2B5EF4-FFF2-40B4-BE49-F238E27FC236}">
              <a16:creationId xmlns:a16="http://schemas.microsoft.com/office/drawing/2014/main" id="{00000000-0008-0000-0900-0000FF0D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4" name="직사각형 1706">
          <a:extLst>
            <a:ext uri="{FF2B5EF4-FFF2-40B4-BE49-F238E27FC236}">
              <a16:creationId xmlns:a16="http://schemas.microsoft.com/office/drawing/2014/main" id="{00000000-0008-0000-0900-00000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5" name="직사각형 1707">
          <a:extLst>
            <a:ext uri="{FF2B5EF4-FFF2-40B4-BE49-F238E27FC236}">
              <a16:creationId xmlns:a16="http://schemas.microsoft.com/office/drawing/2014/main" id="{00000000-0008-0000-0900-00000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6" name="직사각형 1708">
          <a:extLst>
            <a:ext uri="{FF2B5EF4-FFF2-40B4-BE49-F238E27FC236}">
              <a16:creationId xmlns:a16="http://schemas.microsoft.com/office/drawing/2014/main" id="{00000000-0008-0000-0900-00000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7" name="직사각형 1709">
          <a:extLst>
            <a:ext uri="{FF2B5EF4-FFF2-40B4-BE49-F238E27FC236}">
              <a16:creationId xmlns:a16="http://schemas.microsoft.com/office/drawing/2014/main" id="{00000000-0008-0000-0900-00000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8" name="직사각형 1710">
          <a:extLst>
            <a:ext uri="{FF2B5EF4-FFF2-40B4-BE49-F238E27FC236}">
              <a16:creationId xmlns:a16="http://schemas.microsoft.com/office/drawing/2014/main" id="{00000000-0008-0000-0900-00000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89" name="직사각형 1711">
          <a:extLst>
            <a:ext uri="{FF2B5EF4-FFF2-40B4-BE49-F238E27FC236}">
              <a16:creationId xmlns:a16="http://schemas.microsoft.com/office/drawing/2014/main" id="{00000000-0008-0000-0900-00000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0" name="직사각형 1712">
          <a:extLst>
            <a:ext uri="{FF2B5EF4-FFF2-40B4-BE49-F238E27FC236}">
              <a16:creationId xmlns:a16="http://schemas.microsoft.com/office/drawing/2014/main" id="{00000000-0008-0000-0900-00000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1" name="직사각형 1713">
          <a:extLst>
            <a:ext uri="{FF2B5EF4-FFF2-40B4-BE49-F238E27FC236}">
              <a16:creationId xmlns:a16="http://schemas.microsoft.com/office/drawing/2014/main" id="{00000000-0008-0000-0900-00000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2" name="직사각형 1714">
          <a:extLst>
            <a:ext uri="{FF2B5EF4-FFF2-40B4-BE49-F238E27FC236}">
              <a16:creationId xmlns:a16="http://schemas.microsoft.com/office/drawing/2014/main" id="{00000000-0008-0000-0900-00000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3" name="직사각형 1715">
          <a:extLst>
            <a:ext uri="{FF2B5EF4-FFF2-40B4-BE49-F238E27FC236}">
              <a16:creationId xmlns:a16="http://schemas.microsoft.com/office/drawing/2014/main" id="{00000000-0008-0000-0900-00000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4" name="직사각형 1716">
          <a:extLst>
            <a:ext uri="{FF2B5EF4-FFF2-40B4-BE49-F238E27FC236}">
              <a16:creationId xmlns:a16="http://schemas.microsoft.com/office/drawing/2014/main" id="{00000000-0008-0000-0900-00000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5" name="직사각형 1717">
          <a:extLst>
            <a:ext uri="{FF2B5EF4-FFF2-40B4-BE49-F238E27FC236}">
              <a16:creationId xmlns:a16="http://schemas.microsoft.com/office/drawing/2014/main" id="{00000000-0008-0000-0900-00000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6" name="직사각형 1718">
          <a:extLst>
            <a:ext uri="{FF2B5EF4-FFF2-40B4-BE49-F238E27FC236}">
              <a16:creationId xmlns:a16="http://schemas.microsoft.com/office/drawing/2014/main" id="{00000000-0008-0000-0900-00000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7" name="직사각형 1719">
          <a:extLst>
            <a:ext uri="{FF2B5EF4-FFF2-40B4-BE49-F238E27FC236}">
              <a16:creationId xmlns:a16="http://schemas.microsoft.com/office/drawing/2014/main" id="{00000000-0008-0000-0900-00000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8" name="직사각형 1720">
          <a:extLst>
            <a:ext uri="{FF2B5EF4-FFF2-40B4-BE49-F238E27FC236}">
              <a16:creationId xmlns:a16="http://schemas.microsoft.com/office/drawing/2014/main" id="{00000000-0008-0000-0900-00000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599" name="직사각형 1721">
          <a:extLst>
            <a:ext uri="{FF2B5EF4-FFF2-40B4-BE49-F238E27FC236}">
              <a16:creationId xmlns:a16="http://schemas.microsoft.com/office/drawing/2014/main" id="{00000000-0008-0000-0900-00000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0" name="직사각형 1722">
          <a:extLst>
            <a:ext uri="{FF2B5EF4-FFF2-40B4-BE49-F238E27FC236}">
              <a16:creationId xmlns:a16="http://schemas.microsoft.com/office/drawing/2014/main" id="{00000000-0008-0000-0900-00001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1" name="직사각형 1723">
          <a:extLst>
            <a:ext uri="{FF2B5EF4-FFF2-40B4-BE49-F238E27FC236}">
              <a16:creationId xmlns:a16="http://schemas.microsoft.com/office/drawing/2014/main" id="{00000000-0008-0000-0900-00001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2" name="직사각형 1724">
          <a:extLst>
            <a:ext uri="{FF2B5EF4-FFF2-40B4-BE49-F238E27FC236}">
              <a16:creationId xmlns:a16="http://schemas.microsoft.com/office/drawing/2014/main" id="{00000000-0008-0000-0900-00001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3" name="직사각형 1725">
          <a:extLst>
            <a:ext uri="{FF2B5EF4-FFF2-40B4-BE49-F238E27FC236}">
              <a16:creationId xmlns:a16="http://schemas.microsoft.com/office/drawing/2014/main" id="{00000000-0008-0000-0900-00001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4" name="직사각형 1726">
          <a:extLst>
            <a:ext uri="{FF2B5EF4-FFF2-40B4-BE49-F238E27FC236}">
              <a16:creationId xmlns:a16="http://schemas.microsoft.com/office/drawing/2014/main" id="{00000000-0008-0000-0900-00001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5" name="직사각형 1727">
          <a:extLst>
            <a:ext uri="{FF2B5EF4-FFF2-40B4-BE49-F238E27FC236}">
              <a16:creationId xmlns:a16="http://schemas.microsoft.com/office/drawing/2014/main" id="{00000000-0008-0000-0900-00001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6" name="직사각형 1728">
          <a:extLst>
            <a:ext uri="{FF2B5EF4-FFF2-40B4-BE49-F238E27FC236}">
              <a16:creationId xmlns:a16="http://schemas.microsoft.com/office/drawing/2014/main" id="{00000000-0008-0000-0900-00001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7" name="직사각형 1729">
          <a:extLst>
            <a:ext uri="{FF2B5EF4-FFF2-40B4-BE49-F238E27FC236}">
              <a16:creationId xmlns:a16="http://schemas.microsoft.com/office/drawing/2014/main" id="{00000000-0008-0000-0900-00001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3608" name="직사각형 1730">
          <a:extLst>
            <a:ext uri="{FF2B5EF4-FFF2-40B4-BE49-F238E27FC236}">
              <a16:creationId xmlns:a16="http://schemas.microsoft.com/office/drawing/2014/main" id="{00000000-0008-0000-0900-000018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09" name="직사각형 1731">
          <a:extLst>
            <a:ext uri="{FF2B5EF4-FFF2-40B4-BE49-F238E27FC236}">
              <a16:creationId xmlns:a16="http://schemas.microsoft.com/office/drawing/2014/main" id="{00000000-0008-0000-0900-00001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0" name="직사각형 1732">
          <a:extLst>
            <a:ext uri="{FF2B5EF4-FFF2-40B4-BE49-F238E27FC236}">
              <a16:creationId xmlns:a16="http://schemas.microsoft.com/office/drawing/2014/main" id="{00000000-0008-0000-0900-00001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1" name="직사각형 1733">
          <a:extLst>
            <a:ext uri="{FF2B5EF4-FFF2-40B4-BE49-F238E27FC236}">
              <a16:creationId xmlns:a16="http://schemas.microsoft.com/office/drawing/2014/main" id="{00000000-0008-0000-0900-00001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12" name="직사각형 1734">
          <a:extLst>
            <a:ext uri="{FF2B5EF4-FFF2-40B4-BE49-F238E27FC236}">
              <a16:creationId xmlns:a16="http://schemas.microsoft.com/office/drawing/2014/main" id="{00000000-0008-0000-0900-00001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13" name="직사각형 1735">
          <a:extLst>
            <a:ext uri="{FF2B5EF4-FFF2-40B4-BE49-F238E27FC236}">
              <a16:creationId xmlns:a16="http://schemas.microsoft.com/office/drawing/2014/main" id="{00000000-0008-0000-0900-00001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14" name="직사각형 1736">
          <a:extLst>
            <a:ext uri="{FF2B5EF4-FFF2-40B4-BE49-F238E27FC236}">
              <a16:creationId xmlns:a16="http://schemas.microsoft.com/office/drawing/2014/main" id="{00000000-0008-0000-0900-00001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macro="" textlink="">
      <xdr:nvSpPr>
        <xdr:cNvPr id="3615" name="직사각형 1737">
          <a:extLst>
            <a:ext uri="{FF2B5EF4-FFF2-40B4-BE49-F238E27FC236}">
              <a16:creationId xmlns:a16="http://schemas.microsoft.com/office/drawing/2014/main" id="{00000000-0008-0000-0900-00001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6" name="직사각형 1742">
          <a:extLst>
            <a:ext uri="{FF2B5EF4-FFF2-40B4-BE49-F238E27FC236}">
              <a16:creationId xmlns:a16="http://schemas.microsoft.com/office/drawing/2014/main" id="{00000000-0008-0000-0900-00002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7" name="직사각형 1743">
          <a:extLst>
            <a:ext uri="{FF2B5EF4-FFF2-40B4-BE49-F238E27FC236}">
              <a16:creationId xmlns:a16="http://schemas.microsoft.com/office/drawing/2014/main" id="{00000000-0008-0000-0900-00002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8" name="직사각형 1744">
          <a:extLst>
            <a:ext uri="{FF2B5EF4-FFF2-40B4-BE49-F238E27FC236}">
              <a16:creationId xmlns:a16="http://schemas.microsoft.com/office/drawing/2014/main" id="{00000000-0008-0000-0900-00002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19" name="직사각형 1745">
          <a:extLst>
            <a:ext uri="{FF2B5EF4-FFF2-40B4-BE49-F238E27FC236}">
              <a16:creationId xmlns:a16="http://schemas.microsoft.com/office/drawing/2014/main" id="{00000000-0008-0000-0900-00002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0" name="직사각형 1746">
          <a:extLst>
            <a:ext uri="{FF2B5EF4-FFF2-40B4-BE49-F238E27FC236}">
              <a16:creationId xmlns:a16="http://schemas.microsoft.com/office/drawing/2014/main" id="{00000000-0008-0000-0900-00002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1" name="직사각형 1747">
          <a:extLst>
            <a:ext uri="{FF2B5EF4-FFF2-40B4-BE49-F238E27FC236}">
              <a16:creationId xmlns:a16="http://schemas.microsoft.com/office/drawing/2014/main" id="{00000000-0008-0000-0900-00002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2" name="직사각형 1748">
          <a:extLst>
            <a:ext uri="{FF2B5EF4-FFF2-40B4-BE49-F238E27FC236}">
              <a16:creationId xmlns:a16="http://schemas.microsoft.com/office/drawing/2014/main" id="{00000000-0008-0000-0900-00002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3" name="직사각형 1749">
          <a:extLst>
            <a:ext uri="{FF2B5EF4-FFF2-40B4-BE49-F238E27FC236}">
              <a16:creationId xmlns:a16="http://schemas.microsoft.com/office/drawing/2014/main" id="{00000000-0008-0000-0900-00002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4" name="직사각형 1750">
          <a:extLst>
            <a:ext uri="{FF2B5EF4-FFF2-40B4-BE49-F238E27FC236}">
              <a16:creationId xmlns:a16="http://schemas.microsoft.com/office/drawing/2014/main" id="{00000000-0008-0000-0900-00002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5" name="직사각형 1751">
          <a:extLst>
            <a:ext uri="{FF2B5EF4-FFF2-40B4-BE49-F238E27FC236}">
              <a16:creationId xmlns:a16="http://schemas.microsoft.com/office/drawing/2014/main" id="{00000000-0008-0000-0900-00002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6" name="직사각형 1752">
          <a:extLst>
            <a:ext uri="{FF2B5EF4-FFF2-40B4-BE49-F238E27FC236}">
              <a16:creationId xmlns:a16="http://schemas.microsoft.com/office/drawing/2014/main" id="{00000000-0008-0000-0900-00002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7" name="직사각형 1753">
          <a:extLst>
            <a:ext uri="{FF2B5EF4-FFF2-40B4-BE49-F238E27FC236}">
              <a16:creationId xmlns:a16="http://schemas.microsoft.com/office/drawing/2014/main" id="{00000000-0008-0000-0900-00002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8" name="직사각형 1754">
          <a:extLst>
            <a:ext uri="{FF2B5EF4-FFF2-40B4-BE49-F238E27FC236}">
              <a16:creationId xmlns:a16="http://schemas.microsoft.com/office/drawing/2014/main" id="{00000000-0008-0000-0900-00002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29" name="직사각형 1755">
          <a:extLst>
            <a:ext uri="{FF2B5EF4-FFF2-40B4-BE49-F238E27FC236}">
              <a16:creationId xmlns:a16="http://schemas.microsoft.com/office/drawing/2014/main" id="{00000000-0008-0000-0900-00002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0" name="직사각형 1756">
          <a:extLst>
            <a:ext uri="{FF2B5EF4-FFF2-40B4-BE49-F238E27FC236}">
              <a16:creationId xmlns:a16="http://schemas.microsoft.com/office/drawing/2014/main" id="{00000000-0008-0000-0900-00002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1" name="직사각형 1757">
          <a:extLst>
            <a:ext uri="{FF2B5EF4-FFF2-40B4-BE49-F238E27FC236}">
              <a16:creationId xmlns:a16="http://schemas.microsoft.com/office/drawing/2014/main" id="{00000000-0008-0000-0900-00002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2" name="직사각형 1758">
          <a:extLst>
            <a:ext uri="{FF2B5EF4-FFF2-40B4-BE49-F238E27FC236}">
              <a16:creationId xmlns:a16="http://schemas.microsoft.com/office/drawing/2014/main" id="{00000000-0008-0000-0900-00003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3" name="직사각형 1759">
          <a:extLst>
            <a:ext uri="{FF2B5EF4-FFF2-40B4-BE49-F238E27FC236}">
              <a16:creationId xmlns:a16="http://schemas.microsoft.com/office/drawing/2014/main" id="{00000000-0008-0000-0900-00003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4" name="직사각형 1760">
          <a:extLst>
            <a:ext uri="{FF2B5EF4-FFF2-40B4-BE49-F238E27FC236}">
              <a16:creationId xmlns:a16="http://schemas.microsoft.com/office/drawing/2014/main" id="{00000000-0008-0000-0900-00003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5" name="직사각형 1761">
          <a:extLst>
            <a:ext uri="{FF2B5EF4-FFF2-40B4-BE49-F238E27FC236}">
              <a16:creationId xmlns:a16="http://schemas.microsoft.com/office/drawing/2014/main" id="{00000000-0008-0000-0900-00003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6" name="직사각형 1762">
          <a:extLst>
            <a:ext uri="{FF2B5EF4-FFF2-40B4-BE49-F238E27FC236}">
              <a16:creationId xmlns:a16="http://schemas.microsoft.com/office/drawing/2014/main" id="{00000000-0008-0000-0900-00003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7" name="직사각형 1763">
          <a:extLst>
            <a:ext uri="{FF2B5EF4-FFF2-40B4-BE49-F238E27FC236}">
              <a16:creationId xmlns:a16="http://schemas.microsoft.com/office/drawing/2014/main" id="{00000000-0008-0000-0900-00003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8" name="직사각형 1764">
          <a:extLst>
            <a:ext uri="{FF2B5EF4-FFF2-40B4-BE49-F238E27FC236}">
              <a16:creationId xmlns:a16="http://schemas.microsoft.com/office/drawing/2014/main" id="{00000000-0008-0000-0900-00003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39" name="직사각형 1765">
          <a:extLst>
            <a:ext uri="{FF2B5EF4-FFF2-40B4-BE49-F238E27FC236}">
              <a16:creationId xmlns:a16="http://schemas.microsoft.com/office/drawing/2014/main" id="{00000000-0008-0000-0900-00003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40" name="직사각형 1766">
          <a:extLst>
            <a:ext uri="{FF2B5EF4-FFF2-40B4-BE49-F238E27FC236}">
              <a16:creationId xmlns:a16="http://schemas.microsoft.com/office/drawing/2014/main" id="{00000000-0008-0000-0900-00003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41" name="직사각형 1767">
          <a:extLst>
            <a:ext uri="{FF2B5EF4-FFF2-40B4-BE49-F238E27FC236}">
              <a16:creationId xmlns:a16="http://schemas.microsoft.com/office/drawing/2014/main" id="{00000000-0008-0000-0900-00003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3642" name="직사각형 1768">
          <a:extLst>
            <a:ext uri="{FF2B5EF4-FFF2-40B4-BE49-F238E27FC236}">
              <a16:creationId xmlns:a16="http://schemas.microsoft.com/office/drawing/2014/main" id="{00000000-0008-0000-0900-00003A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43" name="직사각형 1769">
          <a:extLst>
            <a:ext uri="{FF2B5EF4-FFF2-40B4-BE49-F238E27FC236}">
              <a16:creationId xmlns:a16="http://schemas.microsoft.com/office/drawing/2014/main" id="{00000000-0008-0000-0900-00003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44" name="직사각형 1770">
          <a:extLst>
            <a:ext uri="{FF2B5EF4-FFF2-40B4-BE49-F238E27FC236}">
              <a16:creationId xmlns:a16="http://schemas.microsoft.com/office/drawing/2014/main" id="{00000000-0008-0000-0900-00003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45" name="직사각형 1771">
          <a:extLst>
            <a:ext uri="{FF2B5EF4-FFF2-40B4-BE49-F238E27FC236}">
              <a16:creationId xmlns:a16="http://schemas.microsoft.com/office/drawing/2014/main" id="{00000000-0008-0000-0900-00003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46" name="직사각형 1772">
          <a:extLst>
            <a:ext uri="{FF2B5EF4-FFF2-40B4-BE49-F238E27FC236}">
              <a16:creationId xmlns:a16="http://schemas.microsoft.com/office/drawing/2014/main" id="{00000000-0008-0000-0900-00003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47" name="직사각형 1773">
          <a:extLst>
            <a:ext uri="{FF2B5EF4-FFF2-40B4-BE49-F238E27FC236}">
              <a16:creationId xmlns:a16="http://schemas.microsoft.com/office/drawing/2014/main" id="{00000000-0008-0000-0900-00003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48" name="직사각형 1774">
          <a:extLst>
            <a:ext uri="{FF2B5EF4-FFF2-40B4-BE49-F238E27FC236}">
              <a16:creationId xmlns:a16="http://schemas.microsoft.com/office/drawing/2014/main" id="{00000000-0008-0000-0900-00004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49" name="직사각형 1775">
          <a:extLst>
            <a:ext uri="{FF2B5EF4-FFF2-40B4-BE49-F238E27FC236}">
              <a16:creationId xmlns:a16="http://schemas.microsoft.com/office/drawing/2014/main" id="{00000000-0008-0000-0900-00004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50" name="직사각형 1776">
          <a:extLst>
            <a:ext uri="{FF2B5EF4-FFF2-40B4-BE49-F238E27FC236}">
              <a16:creationId xmlns:a16="http://schemas.microsoft.com/office/drawing/2014/main" id="{00000000-0008-0000-0900-00004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51" name="직사각형 1777">
          <a:extLst>
            <a:ext uri="{FF2B5EF4-FFF2-40B4-BE49-F238E27FC236}">
              <a16:creationId xmlns:a16="http://schemas.microsoft.com/office/drawing/2014/main" id="{00000000-0008-0000-0900-00004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52" name="직사각형 1778">
          <a:extLst>
            <a:ext uri="{FF2B5EF4-FFF2-40B4-BE49-F238E27FC236}">
              <a16:creationId xmlns:a16="http://schemas.microsoft.com/office/drawing/2014/main" id="{00000000-0008-0000-0900-00004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53" name="직사각형 1779">
          <a:extLst>
            <a:ext uri="{FF2B5EF4-FFF2-40B4-BE49-F238E27FC236}">
              <a16:creationId xmlns:a16="http://schemas.microsoft.com/office/drawing/2014/main" id="{00000000-0008-0000-0900-00004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4" name="직사각형 1780">
          <a:extLst>
            <a:ext uri="{FF2B5EF4-FFF2-40B4-BE49-F238E27FC236}">
              <a16:creationId xmlns:a16="http://schemas.microsoft.com/office/drawing/2014/main" id="{00000000-0008-0000-0900-00004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5" name="직사각형 1781">
          <a:extLst>
            <a:ext uri="{FF2B5EF4-FFF2-40B4-BE49-F238E27FC236}">
              <a16:creationId xmlns:a16="http://schemas.microsoft.com/office/drawing/2014/main" id="{00000000-0008-0000-0900-00004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6" name="직사각형 1782">
          <a:extLst>
            <a:ext uri="{FF2B5EF4-FFF2-40B4-BE49-F238E27FC236}">
              <a16:creationId xmlns:a16="http://schemas.microsoft.com/office/drawing/2014/main" id="{00000000-0008-0000-0900-00004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7" name="직사각형 1783">
          <a:extLst>
            <a:ext uri="{FF2B5EF4-FFF2-40B4-BE49-F238E27FC236}">
              <a16:creationId xmlns:a16="http://schemas.microsoft.com/office/drawing/2014/main" id="{00000000-0008-0000-0900-00004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8" name="직사각형 1784">
          <a:extLst>
            <a:ext uri="{FF2B5EF4-FFF2-40B4-BE49-F238E27FC236}">
              <a16:creationId xmlns:a16="http://schemas.microsoft.com/office/drawing/2014/main" id="{00000000-0008-0000-0900-00004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59" name="직사각형 1785">
          <a:extLst>
            <a:ext uri="{FF2B5EF4-FFF2-40B4-BE49-F238E27FC236}">
              <a16:creationId xmlns:a16="http://schemas.microsoft.com/office/drawing/2014/main" id="{00000000-0008-0000-0900-00004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0" name="직사각형 1786">
          <a:extLst>
            <a:ext uri="{FF2B5EF4-FFF2-40B4-BE49-F238E27FC236}">
              <a16:creationId xmlns:a16="http://schemas.microsoft.com/office/drawing/2014/main" id="{00000000-0008-0000-0900-00004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1" name="직사각형 1787">
          <a:extLst>
            <a:ext uri="{FF2B5EF4-FFF2-40B4-BE49-F238E27FC236}">
              <a16:creationId xmlns:a16="http://schemas.microsoft.com/office/drawing/2014/main" id="{00000000-0008-0000-0900-00004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2" name="직사각형 1788">
          <a:extLst>
            <a:ext uri="{FF2B5EF4-FFF2-40B4-BE49-F238E27FC236}">
              <a16:creationId xmlns:a16="http://schemas.microsoft.com/office/drawing/2014/main" id="{00000000-0008-0000-0900-00004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3" name="직사각형 1789">
          <a:extLst>
            <a:ext uri="{FF2B5EF4-FFF2-40B4-BE49-F238E27FC236}">
              <a16:creationId xmlns:a16="http://schemas.microsoft.com/office/drawing/2014/main" id="{00000000-0008-0000-0900-00004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4" name="직사각형 1790">
          <a:extLst>
            <a:ext uri="{FF2B5EF4-FFF2-40B4-BE49-F238E27FC236}">
              <a16:creationId xmlns:a16="http://schemas.microsoft.com/office/drawing/2014/main" id="{00000000-0008-0000-0900-00005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5" name="직사각형 1791">
          <a:extLst>
            <a:ext uri="{FF2B5EF4-FFF2-40B4-BE49-F238E27FC236}">
              <a16:creationId xmlns:a16="http://schemas.microsoft.com/office/drawing/2014/main" id="{00000000-0008-0000-0900-00005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6" name="직사각형 1792">
          <a:extLst>
            <a:ext uri="{FF2B5EF4-FFF2-40B4-BE49-F238E27FC236}">
              <a16:creationId xmlns:a16="http://schemas.microsoft.com/office/drawing/2014/main" id="{00000000-0008-0000-0900-00005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7" name="직사각형 1793">
          <a:extLst>
            <a:ext uri="{FF2B5EF4-FFF2-40B4-BE49-F238E27FC236}">
              <a16:creationId xmlns:a16="http://schemas.microsoft.com/office/drawing/2014/main" id="{00000000-0008-0000-0900-00005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8" name="직사각형 1794">
          <a:extLst>
            <a:ext uri="{FF2B5EF4-FFF2-40B4-BE49-F238E27FC236}">
              <a16:creationId xmlns:a16="http://schemas.microsoft.com/office/drawing/2014/main" id="{00000000-0008-0000-0900-00005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69" name="직사각형 1795">
          <a:extLst>
            <a:ext uri="{FF2B5EF4-FFF2-40B4-BE49-F238E27FC236}">
              <a16:creationId xmlns:a16="http://schemas.microsoft.com/office/drawing/2014/main" id="{00000000-0008-0000-0900-00005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0" name="직사각형 1796">
          <a:extLst>
            <a:ext uri="{FF2B5EF4-FFF2-40B4-BE49-F238E27FC236}">
              <a16:creationId xmlns:a16="http://schemas.microsoft.com/office/drawing/2014/main" id="{00000000-0008-0000-0900-00005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1" name="직사각형 1797">
          <a:extLst>
            <a:ext uri="{FF2B5EF4-FFF2-40B4-BE49-F238E27FC236}">
              <a16:creationId xmlns:a16="http://schemas.microsoft.com/office/drawing/2014/main" id="{00000000-0008-0000-0900-00005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2" name="직사각형 1798">
          <a:extLst>
            <a:ext uri="{FF2B5EF4-FFF2-40B4-BE49-F238E27FC236}">
              <a16:creationId xmlns:a16="http://schemas.microsoft.com/office/drawing/2014/main" id="{00000000-0008-0000-0900-00005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3" name="직사각형 1799">
          <a:extLst>
            <a:ext uri="{FF2B5EF4-FFF2-40B4-BE49-F238E27FC236}">
              <a16:creationId xmlns:a16="http://schemas.microsoft.com/office/drawing/2014/main" id="{00000000-0008-0000-0900-00005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4" name="직사각형 1800">
          <a:extLst>
            <a:ext uri="{FF2B5EF4-FFF2-40B4-BE49-F238E27FC236}">
              <a16:creationId xmlns:a16="http://schemas.microsoft.com/office/drawing/2014/main" id="{00000000-0008-0000-0900-00005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5" name="직사각형 1801">
          <a:extLst>
            <a:ext uri="{FF2B5EF4-FFF2-40B4-BE49-F238E27FC236}">
              <a16:creationId xmlns:a16="http://schemas.microsoft.com/office/drawing/2014/main" id="{00000000-0008-0000-0900-00005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6" name="직사각형 1802">
          <a:extLst>
            <a:ext uri="{FF2B5EF4-FFF2-40B4-BE49-F238E27FC236}">
              <a16:creationId xmlns:a16="http://schemas.microsoft.com/office/drawing/2014/main" id="{00000000-0008-0000-0900-00005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7" name="직사각형 1803">
          <a:extLst>
            <a:ext uri="{FF2B5EF4-FFF2-40B4-BE49-F238E27FC236}">
              <a16:creationId xmlns:a16="http://schemas.microsoft.com/office/drawing/2014/main" id="{00000000-0008-0000-0900-00005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8" name="직사각형 1804">
          <a:extLst>
            <a:ext uri="{FF2B5EF4-FFF2-40B4-BE49-F238E27FC236}">
              <a16:creationId xmlns:a16="http://schemas.microsoft.com/office/drawing/2014/main" id="{00000000-0008-0000-0900-00005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79" name="직사각형 1805">
          <a:extLst>
            <a:ext uri="{FF2B5EF4-FFF2-40B4-BE49-F238E27FC236}">
              <a16:creationId xmlns:a16="http://schemas.microsoft.com/office/drawing/2014/main" id="{00000000-0008-0000-0900-00005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macro="" textlink="">
      <xdr:nvSpPr>
        <xdr:cNvPr id="3680" name="직사각형 1806">
          <a:extLst>
            <a:ext uri="{FF2B5EF4-FFF2-40B4-BE49-F238E27FC236}">
              <a16:creationId xmlns:a16="http://schemas.microsoft.com/office/drawing/2014/main" id="{00000000-0008-0000-0900-000060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81" name="직사각형 1807">
          <a:extLst>
            <a:ext uri="{FF2B5EF4-FFF2-40B4-BE49-F238E27FC236}">
              <a16:creationId xmlns:a16="http://schemas.microsoft.com/office/drawing/2014/main" id="{00000000-0008-0000-0900-00006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82" name="직사각형 1808">
          <a:extLst>
            <a:ext uri="{FF2B5EF4-FFF2-40B4-BE49-F238E27FC236}">
              <a16:creationId xmlns:a16="http://schemas.microsoft.com/office/drawing/2014/main" id="{00000000-0008-0000-0900-00006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macro="" textlink="">
      <xdr:nvSpPr>
        <xdr:cNvPr id="3683" name="직사각형 1809">
          <a:extLst>
            <a:ext uri="{FF2B5EF4-FFF2-40B4-BE49-F238E27FC236}">
              <a16:creationId xmlns:a16="http://schemas.microsoft.com/office/drawing/2014/main" id="{00000000-0008-0000-0900-00006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4" name="직사각형 1810">
          <a:extLst>
            <a:ext uri="{FF2B5EF4-FFF2-40B4-BE49-F238E27FC236}">
              <a16:creationId xmlns:a16="http://schemas.microsoft.com/office/drawing/2014/main" id="{00000000-0008-0000-0900-00006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5" name="직사각형 1811">
          <a:extLst>
            <a:ext uri="{FF2B5EF4-FFF2-40B4-BE49-F238E27FC236}">
              <a16:creationId xmlns:a16="http://schemas.microsoft.com/office/drawing/2014/main" id="{00000000-0008-0000-0900-00006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6" name="직사각형 1812">
          <a:extLst>
            <a:ext uri="{FF2B5EF4-FFF2-40B4-BE49-F238E27FC236}">
              <a16:creationId xmlns:a16="http://schemas.microsoft.com/office/drawing/2014/main" id="{00000000-0008-0000-0900-00006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7" name="직사각형 1813">
          <a:extLst>
            <a:ext uri="{FF2B5EF4-FFF2-40B4-BE49-F238E27FC236}">
              <a16:creationId xmlns:a16="http://schemas.microsoft.com/office/drawing/2014/main" id="{00000000-0008-0000-0900-00006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8" name="직사각형 1814">
          <a:extLst>
            <a:ext uri="{FF2B5EF4-FFF2-40B4-BE49-F238E27FC236}">
              <a16:creationId xmlns:a16="http://schemas.microsoft.com/office/drawing/2014/main" id="{00000000-0008-0000-0900-00006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89" name="직사각형 1815">
          <a:extLst>
            <a:ext uri="{FF2B5EF4-FFF2-40B4-BE49-F238E27FC236}">
              <a16:creationId xmlns:a16="http://schemas.microsoft.com/office/drawing/2014/main" id="{00000000-0008-0000-0900-00006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0" name="직사각형 1816">
          <a:extLst>
            <a:ext uri="{FF2B5EF4-FFF2-40B4-BE49-F238E27FC236}">
              <a16:creationId xmlns:a16="http://schemas.microsoft.com/office/drawing/2014/main" id="{00000000-0008-0000-0900-00006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1" name="직사각형 1817">
          <a:extLst>
            <a:ext uri="{FF2B5EF4-FFF2-40B4-BE49-F238E27FC236}">
              <a16:creationId xmlns:a16="http://schemas.microsoft.com/office/drawing/2014/main" id="{00000000-0008-0000-0900-00006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2" name="직사각형 1818">
          <a:extLst>
            <a:ext uri="{FF2B5EF4-FFF2-40B4-BE49-F238E27FC236}">
              <a16:creationId xmlns:a16="http://schemas.microsoft.com/office/drawing/2014/main" id="{00000000-0008-0000-0900-00006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3" name="직사각형 1819">
          <a:extLst>
            <a:ext uri="{FF2B5EF4-FFF2-40B4-BE49-F238E27FC236}">
              <a16:creationId xmlns:a16="http://schemas.microsoft.com/office/drawing/2014/main" id="{00000000-0008-0000-0900-00006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4" name="직사각형 1820">
          <a:extLst>
            <a:ext uri="{FF2B5EF4-FFF2-40B4-BE49-F238E27FC236}">
              <a16:creationId xmlns:a16="http://schemas.microsoft.com/office/drawing/2014/main" id="{00000000-0008-0000-0900-00006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5" name="직사각형 1821">
          <a:extLst>
            <a:ext uri="{FF2B5EF4-FFF2-40B4-BE49-F238E27FC236}">
              <a16:creationId xmlns:a16="http://schemas.microsoft.com/office/drawing/2014/main" id="{00000000-0008-0000-0900-00006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6" name="직사각형 1822">
          <a:extLst>
            <a:ext uri="{FF2B5EF4-FFF2-40B4-BE49-F238E27FC236}">
              <a16:creationId xmlns:a16="http://schemas.microsoft.com/office/drawing/2014/main" id="{00000000-0008-0000-0900-00007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7" name="직사각형 1823">
          <a:extLst>
            <a:ext uri="{FF2B5EF4-FFF2-40B4-BE49-F238E27FC236}">
              <a16:creationId xmlns:a16="http://schemas.microsoft.com/office/drawing/2014/main" id="{00000000-0008-0000-0900-00007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8" name="직사각형 1824">
          <a:extLst>
            <a:ext uri="{FF2B5EF4-FFF2-40B4-BE49-F238E27FC236}">
              <a16:creationId xmlns:a16="http://schemas.microsoft.com/office/drawing/2014/main" id="{00000000-0008-0000-0900-00007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699" name="직사각형 1825">
          <a:extLst>
            <a:ext uri="{FF2B5EF4-FFF2-40B4-BE49-F238E27FC236}">
              <a16:creationId xmlns:a16="http://schemas.microsoft.com/office/drawing/2014/main" id="{00000000-0008-0000-0900-00007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0" name="직사각형 1826">
          <a:extLst>
            <a:ext uri="{FF2B5EF4-FFF2-40B4-BE49-F238E27FC236}">
              <a16:creationId xmlns:a16="http://schemas.microsoft.com/office/drawing/2014/main" id="{00000000-0008-0000-0900-00007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1" name="직사각형 1827">
          <a:extLst>
            <a:ext uri="{FF2B5EF4-FFF2-40B4-BE49-F238E27FC236}">
              <a16:creationId xmlns:a16="http://schemas.microsoft.com/office/drawing/2014/main" id="{00000000-0008-0000-0900-00007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2" name="직사각형 1828">
          <a:extLst>
            <a:ext uri="{FF2B5EF4-FFF2-40B4-BE49-F238E27FC236}">
              <a16:creationId xmlns:a16="http://schemas.microsoft.com/office/drawing/2014/main" id="{00000000-0008-0000-0900-00007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3" name="직사각형 1829">
          <a:extLst>
            <a:ext uri="{FF2B5EF4-FFF2-40B4-BE49-F238E27FC236}">
              <a16:creationId xmlns:a16="http://schemas.microsoft.com/office/drawing/2014/main" id="{00000000-0008-0000-0900-00007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4" name="직사각형 1830">
          <a:extLst>
            <a:ext uri="{FF2B5EF4-FFF2-40B4-BE49-F238E27FC236}">
              <a16:creationId xmlns:a16="http://schemas.microsoft.com/office/drawing/2014/main" id="{00000000-0008-0000-0900-00007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5" name="직사각형 1831">
          <a:extLst>
            <a:ext uri="{FF2B5EF4-FFF2-40B4-BE49-F238E27FC236}">
              <a16:creationId xmlns:a16="http://schemas.microsoft.com/office/drawing/2014/main" id="{00000000-0008-0000-0900-00007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6" name="직사각형 1832">
          <a:extLst>
            <a:ext uri="{FF2B5EF4-FFF2-40B4-BE49-F238E27FC236}">
              <a16:creationId xmlns:a16="http://schemas.microsoft.com/office/drawing/2014/main" id="{00000000-0008-0000-0900-00007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7" name="직사각형 1833">
          <a:extLst>
            <a:ext uri="{FF2B5EF4-FFF2-40B4-BE49-F238E27FC236}">
              <a16:creationId xmlns:a16="http://schemas.microsoft.com/office/drawing/2014/main" id="{00000000-0008-0000-0900-00007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8" name="직사각형 1834">
          <a:extLst>
            <a:ext uri="{FF2B5EF4-FFF2-40B4-BE49-F238E27FC236}">
              <a16:creationId xmlns:a16="http://schemas.microsoft.com/office/drawing/2014/main" id="{00000000-0008-0000-0900-00007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09" name="직사각형 1835">
          <a:extLst>
            <a:ext uri="{FF2B5EF4-FFF2-40B4-BE49-F238E27FC236}">
              <a16:creationId xmlns:a16="http://schemas.microsoft.com/office/drawing/2014/main" id="{00000000-0008-0000-0900-00007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0" name="직사각형 1836">
          <a:extLst>
            <a:ext uri="{FF2B5EF4-FFF2-40B4-BE49-F238E27FC236}">
              <a16:creationId xmlns:a16="http://schemas.microsoft.com/office/drawing/2014/main" id="{00000000-0008-0000-0900-00007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1" name="직사각형 1837">
          <a:extLst>
            <a:ext uri="{FF2B5EF4-FFF2-40B4-BE49-F238E27FC236}">
              <a16:creationId xmlns:a16="http://schemas.microsoft.com/office/drawing/2014/main" id="{00000000-0008-0000-0900-00007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2" name="직사각형 1838">
          <a:extLst>
            <a:ext uri="{FF2B5EF4-FFF2-40B4-BE49-F238E27FC236}">
              <a16:creationId xmlns:a16="http://schemas.microsoft.com/office/drawing/2014/main" id="{00000000-0008-0000-0900-00008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3" name="직사각형 1839">
          <a:extLst>
            <a:ext uri="{FF2B5EF4-FFF2-40B4-BE49-F238E27FC236}">
              <a16:creationId xmlns:a16="http://schemas.microsoft.com/office/drawing/2014/main" id="{00000000-0008-0000-0900-00008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4" name="직사각형 1840">
          <a:extLst>
            <a:ext uri="{FF2B5EF4-FFF2-40B4-BE49-F238E27FC236}">
              <a16:creationId xmlns:a16="http://schemas.microsoft.com/office/drawing/2014/main" id="{00000000-0008-0000-0900-00008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5" name="직사각형 1841">
          <a:extLst>
            <a:ext uri="{FF2B5EF4-FFF2-40B4-BE49-F238E27FC236}">
              <a16:creationId xmlns:a16="http://schemas.microsoft.com/office/drawing/2014/main" id="{00000000-0008-0000-0900-00008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6" name="직사각형 1842">
          <a:extLst>
            <a:ext uri="{FF2B5EF4-FFF2-40B4-BE49-F238E27FC236}">
              <a16:creationId xmlns:a16="http://schemas.microsoft.com/office/drawing/2014/main" id="{00000000-0008-0000-0900-00008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7" name="직사각형 1843">
          <a:extLst>
            <a:ext uri="{FF2B5EF4-FFF2-40B4-BE49-F238E27FC236}">
              <a16:creationId xmlns:a16="http://schemas.microsoft.com/office/drawing/2014/main" id="{00000000-0008-0000-0900-00008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macro="" textlink="">
      <xdr:nvSpPr>
        <xdr:cNvPr id="3718" name="직사각형 1844">
          <a:extLst>
            <a:ext uri="{FF2B5EF4-FFF2-40B4-BE49-F238E27FC236}">
              <a16:creationId xmlns:a16="http://schemas.microsoft.com/office/drawing/2014/main" id="{00000000-0008-0000-0900-000086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19" name="직사각형 1845">
          <a:extLst>
            <a:ext uri="{FF2B5EF4-FFF2-40B4-BE49-F238E27FC236}">
              <a16:creationId xmlns:a16="http://schemas.microsoft.com/office/drawing/2014/main" id="{00000000-0008-0000-0900-00008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20" name="직사각형 1846">
          <a:extLst>
            <a:ext uri="{FF2B5EF4-FFF2-40B4-BE49-F238E27FC236}">
              <a16:creationId xmlns:a16="http://schemas.microsoft.com/office/drawing/2014/main" id="{00000000-0008-0000-0900-00008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21" name="직사각형 1847">
          <a:extLst>
            <a:ext uri="{FF2B5EF4-FFF2-40B4-BE49-F238E27FC236}">
              <a16:creationId xmlns:a16="http://schemas.microsoft.com/office/drawing/2014/main" id="{00000000-0008-0000-0900-00008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2" name="직사각형 1848">
          <a:extLst>
            <a:ext uri="{FF2B5EF4-FFF2-40B4-BE49-F238E27FC236}">
              <a16:creationId xmlns:a16="http://schemas.microsoft.com/office/drawing/2014/main" id="{00000000-0008-0000-0900-00008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3" name="직사각형 1849">
          <a:extLst>
            <a:ext uri="{FF2B5EF4-FFF2-40B4-BE49-F238E27FC236}">
              <a16:creationId xmlns:a16="http://schemas.microsoft.com/office/drawing/2014/main" id="{00000000-0008-0000-0900-00008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4" name="직사각형 1850">
          <a:extLst>
            <a:ext uri="{FF2B5EF4-FFF2-40B4-BE49-F238E27FC236}">
              <a16:creationId xmlns:a16="http://schemas.microsoft.com/office/drawing/2014/main" id="{00000000-0008-0000-0900-00008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5" name="직사각형 1851">
          <a:extLst>
            <a:ext uri="{FF2B5EF4-FFF2-40B4-BE49-F238E27FC236}">
              <a16:creationId xmlns:a16="http://schemas.microsoft.com/office/drawing/2014/main" id="{00000000-0008-0000-0900-00008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6" name="직사각형 1852">
          <a:extLst>
            <a:ext uri="{FF2B5EF4-FFF2-40B4-BE49-F238E27FC236}">
              <a16:creationId xmlns:a16="http://schemas.microsoft.com/office/drawing/2014/main" id="{00000000-0008-0000-0900-00008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7" name="직사각형 1853">
          <a:extLst>
            <a:ext uri="{FF2B5EF4-FFF2-40B4-BE49-F238E27FC236}">
              <a16:creationId xmlns:a16="http://schemas.microsoft.com/office/drawing/2014/main" id="{00000000-0008-0000-0900-00008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8" name="직사각형 1854">
          <a:extLst>
            <a:ext uri="{FF2B5EF4-FFF2-40B4-BE49-F238E27FC236}">
              <a16:creationId xmlns:a16="http://schemas.microsoft.com/office/drawing/2014/main" id="{00000000-0008-0000-0900-00009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29" name="직사각형 1855">
          <a:extLst>
            <a:ext uri="{FF2B5EF4-FFF2-40B4-BE49-F238E27FC236}">
              <a16:creationId xmlns:a16="http://schemas.microsoft.com/office/drawing/2014/main" id="{00000000-0008-0000-0900-00009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0" name="직사각형 1856">
          <a:extLst>
            <a:ext uri="{FF2B5EF4-FFF2-40B4-BE49-F238E27FC236}">
              <a16:creationId xmlns:a16="http://schemas.microsoft.com/office/drawing/2014/main" id="{00000000-0008-0000-0900-00009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1" name="직사각형 1857">
          <a:extLst>
            <a:ext uri="{FF2B5EF4-FFF2-40B4-BE49-F238E27FC236}">
              <a16:creationId xmlns:a16="http://schemas.microsoft.com/office/drawing/2014/main" id="{00000000-0008-0000-0900-00009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2" name="직사각형 1858">
          <a:extLst>
            <a:ext uri="{FF2B5EF4-FFF2-40B4-BE49-F238E27FC236}">
              <a16:creationId xmlns:a16="http://schemas.microsoft.com/office/drawing/2014/main" id="{00000000-0008-0000-0900-00009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3" name="직사각형 1859">
          <a:extLst>
            <a:ext uri="{FF2B5EF4-FFF2-40B4-BE49-F238E27FC236}">
              <a16:creationId xmlns:a16="http://schemas.microsoft.com/office/drawing/2014/main" id="{00000000-0008-0000-0900-00009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4" name="직사각형 1860">
          <a:extLst>
            <a:ext uri="{FF2B5EF4-FFF2-40B4-BE49-F238E27FC236}">
              <a16:creationId xmlns:a16="http://schemas.microsoft.com/office/drawing/2014/main" id="{00000000-0008-0000-0900-00009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5" name="직사각형 1861">
          <a:extLst>
            <a:ext uri="{FF2B5EF4-FFF2-40B4-BE49-F238E27FC236}">
              <a16:creationId xmlns:a16="http://schemas.microsoft.com/office/drawing/2014/main" id="{00000000-0008-0000-0900-00009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6" name="직사각형 1862">
          <a:extLst>
            <a:ext uri="{FF2B5EF4-FFF2-40B4-BE49-F238E27FC236}">
              <a16:creationId xmlns:a16="http://schemas.microsoft.com/office/drawing/2014/main" id="{00000000-0008-0000-0900-00009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7" name="직사각형 1863">
          <a:extLst>
            <a:ext uri="{FF2B5EF4-FFF2-40B4-BE49-F238E27FC236}">
              <a16:creationId xmlns:a16="http://schemas.microsoft.com/office/drawing/2014/main" id="{00000000-0008-0000-0900-00009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8" name="직사각형 1864">
          <a:extLst>
            <a:ext uri="{FF2B5EF4-FFF2-40B4-BE49-F238E27FC236}">
              <a16:creationId xmlns:a16="http://schemas.microsoft.com/office/drawing/2014/main" id="{00000000-0008-0000-0900-00009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39" name="직사각형 1865">
          <a:extLst>
            <a:ext uri="{FF2B5EF4-FFF2-40B4-BE49-F238E27FC236}">
              <a16:creationId xmlns:a16="http://schemas.microsoft.com/office/drawing/2014/main" id="{00000000-0008-0000-0900-00009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0" name="직사각형 1866">
          <a:extLst>
            <a:ext uri="{FF2B5EF4-FFF2-40B4-BE49-F238E27FC236}">
              <a16:creationId xmlns:a16="http://schemas.microsoft.com/office/drawing/2014/main" id="{00000000-0008-0000-0900-00009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1" name="직사각형 1867">
          <a:extLst>
            <a:ext uri="{FF2B5EF4-FFF2-40B4-BE49-F238E27FC236}">
              <a16:creationId xmlns:a16="http://schemas.microsoft.com/office/drawing/2014/main" id="{00000000-0008-0000-0900-00009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2" name="직사각형 1868">
          <a:extLst>
            <a:ext uri="{FF2B5EF4-FFF2-40B4-BE49-F238E27FC236}">
              <a16:creationId xmlns:a16="http://schemas.microsoft.com/office/drawing/2014/main" id="{00000000-0008-0000-0900-00009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3" name="직사각형 1869">
          <a:extLst>
            <a:ext uri="{FF2B5EF4-FFF2-40B4-BE49-F238E27FC236}">
              <a16:creationId xmlns:a16="http://schemas.microsoft.com/office/drawing/2014/main" id="{00000000-0008-0000-0900-00009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4" name="직사각형 1870">
          <a:extLst>
            <a:ext uri="{FF2B5EF4-FFF2-40B4-BE49-F238E27FC236}">
              <a16:creationId xmlns:a16="http://schemas.microsoft.com/office/drawing/2014/main" id="{00000000-0008-0000-0900-0000A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5" name="직사각형 1871">
          <a:extLst>
            <a:ext uri="{FF2B5EF4-FFF2-40B4-BE49-F238E27FC236}">
              <a16:creationId xmlns:a16="http://schemas.microsoft.com/office/drawing/2014/main" id="{00000000-0008-0000-0900-0000A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6" name="직사각형 1872">
          <a:extLst>
            <a:ext uri="{FF2B5EF4-FFF2-40B4-BE49-F238E27FC236}">
              <a16:creationId xmlns:a16="http://schemas.microsoft.com/office/drawing/2014/main" id="{00000000-0008-0000-0900-0000A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7" name="직사각형 1873">
          <a:extLst>
            <a:ext uri="{FF2B5EF4-FFF2-40B4-BE49-F238E27FC236}">
              <a16:creationId xmlns:a16="http://schemas.microsoft.com/office/drawing/2014/main" id="{00000000-0008-0000-0900-0000A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8" name="직사각형 1874">
          <a:extLst>
            <a:ext uri="{FF2B5EF4-FFF2-40B4-BE49-F238E27FC236}">
              <a16:creationId xmlns:a16="http://schemas.microsoft.com/office/drawing/2014/main" id="{00000000-0008-0000-0900-0000A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49" name="직사각형 1875">
          <a:extLst>
            <a:ext uri="{FF2B5EF4-FFF2-40B4-BE49-F238E27FC236}">
              <a16:creationId xmlns:a16="http://schemas.microsoft.com/office/drawing/2014/main" id="{00000000-0008-0000-0900-0000A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0" name="직사각형 1876">
          <a:extLst>
            <a:ext uri="{FF2B5EF4-FFF2-40B4-BE49-F238E27FC236}">
              <a16:creationId xmlns:a16="http://schemas.microsoft.com/office/drawing/2014/main" id="{00000000-0008-0000-0900-0000A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1" name="직사각형 1877">
          <a:extLst>
            <a:ext uri="{FF2B5EF4-FFF2-40B4-BE49-F238E27FC236}">
              <a16:creationId xmlns:a16="http://schemas.microsoft.com/office/drawing/2014/main" id="{00000000-0008-0000-0900-0000A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2" name="직사각형 1878">
          <a:extLst>
            <a:ext uri="{FF2B5EF4-FFF2-40B4-BE49-F238E27FC236}">
              <a16:creationId xmlns:a16="http://schemas.microsoft.com/office/drawing/2014/main" id="{00000000-0008-0000-0900-0000A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3" name="직사각형 1879">
          <a:extLst>
            <a:ext uri="{FF2B5EF4-FFF2-40B4-BE49-F238E27FC236}">
              <a16:creationId xmlns:a16="http://schemas.microsoft.com/office/drawing/2014/main" id="{00000000-0008-0000-0900-0000A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4" name="직사각형 1880">
          <a:extLst>
            <a:ext uri="{FF2B5EF4-FFF2-40B4-BE49-F238E27FC236}">
              <a16:creationId xmlns:a16="http://schemas.microsoft.com/office/drawing/2014/main" id="{00000000-0008-0000-0900-0000A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5" name="직사각형 1881">
          <a:extLst>
            <a:ext uri="{FF2B5EF4-FFF2-40B4-BE49-F238E27FC236}">
              <a16:creationId xmlns:a16="http://schemas.microsoft.com/office/drawing/2014/main" id="{00000000-0008-0000-0900-0000A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macro="" textlink="">
      <xdr:nvSpPr>
        <xdr:cNvPr id="3756" name="직사각형 1882">
          <a:extLst>
            <a:ext uri="{FF2B5EF4-FFF2-40B4-BE49-F238E27FC236}">
              <a16:creationId xmlns:a16="http://schemas.microsoft.com/office/drawing/2014/main" id="{00000000-0008-0000-0900-0000AC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7" name="직사각형 1883">
          <a:extLst>
            <a:ext uri="{FF2B5EF4-FFF2-40B4-BE49-F238E27FC236}">
              <a16:creationId xmlns:a16="http://schemas.microsoft.com/office/drawing/2014/main" id="{00000000-0008-0000-0900-0000A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8" name="직사각형 1884">
          <a:extLst>
            <a:ext uri="{FF2B5EF4-FFF2-40B4-BE49-F238E27FC236}">
              <a16:creationId xmlns:a16="http://schemas.microsoft.com/office/drawing/2014/main" id="{00000000-0008-0000-0900-0000A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59" name="직사각형 1885">
          <a:extLst>
            <a:ext uri="{FF2B5EF4-FFF2-40B4-BE49-F238E27FC236}">
              <a16:creationId xmlns:a16="http://schemas.microsoft.com/office/drawing/2014/main" id="{00000000-0008-0000-0900-0000A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0" name="직사각형 1886">
          <a:extLst>
            <a:ext uri="{FF2B5EF4-FFF2-40B4-BE49-F238E27FC236}">
              <a16:creationId xmlns:a16="http://schemas.microsoft.com/office/drawing/2014/main" id="{00000000-0008-0000-0900-0000B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1" name="직사각형 1887">
          <a:extLst>
            <a:ext uri="{FF2B5EF4-FFF2-40B4-BE49-F238E27FC236}">
              <a16:creationId xmlns:a16="http://schemas.microsoft.com/office/drawing/2014/main" id="{00000000-0008-0000-0900-0000B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2" name="직사각형 1888">
          <a:extLst>
            <a:ext uri="{FF2B5EF4-FFF2-40B4-BE49-F238E27FC236}">
              <a16:creationId xmlns:a16="http://schemas.microsoft.com/office/drawing/2014/main" id="{00000000-0008-0000-0900-0000B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3" name="직사각형 1889">
          <a:extLst>
            <a:ext uri="{FF2B5EF4-FFF2-40B4-BE49-F238E27FC236}">
              <a16:creationId xmlns:a16="http://schemas.microsoft.com/office/drawing/2014/main" id="{00000000-0008-0000-0900-0000B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4" name="직사각형 1890">
          <a:extLst>
            <a:ext uri="{FF2B5EF4-FFF2-40B4-BE49-F238E27FC236}">
              <a16:creationId xmlns:a16="http://schemas.microsoft.com/office/drawing/2014/main" id="{00000000-0008-0000-0900-0000B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5" name="직사각형 1891">
          <a:extLst>
            <a:ext uri="{FF2B5EF4-FFF2-40B4-BE49-F238E27FC236}">
              <a16:creationId xmlns:a16="http://schemas.microsoft.com/office/drawing/2014/main" id="{00000000-0008-0000-0900-0000B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6" name="직사각형 1892">
          <a:extLst>
            <a:ext uri="{FF2B5EF4-FFF2-40B4-BE49-F238E27FC236}">
              <a16:creationId xmlns:a16="http://schemas.microsoft.com/office/drawing/2014/main" id="{00000000-0008-0000-0900-0000B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67" name="직사각형 1893">
          <a:extLst>
            <a:ext uri="{FF2B5EF4-FFF2-40B4-BE49-F238E27FC236}">
              <a16:creationId xmlns:a16="http://schemas.microsoft.com/office/drawing/2014/main" id="{00000000-0008-0000-0900-0000B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68" name="직사각형 1894">
          <a:extLst>
            <a:ext uri="{FF2B5EF4-FFF2-40B4-BE49-F238E27FC236}">
              <a16:creationId xmlns:a16="http://schemas.microsoft.com/office/drawing/2014/main" id="{00000000-0008-0000-0900-0000B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69" name="직사각형 1895">
          <a:extLst>
            <a:ext uri="{FF2B5EF4-FFF2-40B4-BE49-F238E27FC236}">
              <a16:creationId xmlns:a16="http://schemas.microsoft.com/office/drawing/2014/main" id="{00000000-0008-0000-0900-0000B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0" name="직사각형 1896">
          <a:extLst>
            <a:ext uri="{FF2B5EF4-FFF2-40B4-BE49-F238E27FC236}">
              <a16:creationId xmlns:a16="http://schemas.microsoft.com/office/drawing/2014/main" id="{00000000-0008-0000-0900-0000B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1" name="직사각형 1897">
          <a:extLst>
            <a:ext uri="{FF2B5EF4-FFF2-40B4-BE49-F238E27FC236}">
              <a16:creationId xmlns:a16="http://schemas.microsoft.com/office/drawing/2014/main" id="{00000000-0008-0000-0900-0000B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2" name="직사각형 1898">
          <a:extLst>
            <a:ext uri="{FF2B5EF4-FFF2-40B4-BE49-F238E27FC236}">
              <a16:creationId xmlns:a16="http://schemas.microsoft.com/office/drawing/2014/main" id="{00000000-0008-0000-0900-0000B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3" name="직사각형 1899">
          <a:extLst>
            <a:ext uri="{FF2B5EF4-FFF2-40B4-BE49-F238E27FC236}">
              <a16:creationId xmlns:a16="http://schemas.microsoft.com/office/drawing/2014/main" id="{00000000-0008-0000-0900-0000B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4" name="직사각형 1900">
          <a:extLst>
            <a:ext uri="{FF2B5EF4-FFF2-40B4-BE49-F238E27FC236}">
              <a16:creationId xmlns:a16="http://schemas.microsoft.com/office/drawing/2014/main" id="{00000000-0008-0000-0900-0000B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5" name="직사각형 1901">
          <a:extLst>
            <a:ext uri="{FF2B5EF4-FFF2-40B4-BE49-F238E27FC236}">
              <a16:creationId xmlns:a16="http://schemas.microsoft.com/office/drawing/2014/main" id="{00000000-0008-0000-0900-0000B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6" name="직사각형 1902">
          <a:extLst>
            <a:ext uri="{FF2B5EF4-FFF2-40B4-BE49-F238E27FC236}">
              <a16:creationId xmlns:a16="http://schemas.microsoft.com/office/drawing/2014/main" id="{00000000-0008-0000-0900-0000C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7" name="직사각형 1903">
          <a:extLst>
            <a:ext uri="{FF2B5EF4-FFF2-40B4-BE49-F238E27FC236}">
              <a16:creationId xmlns:a16="http://schemas.microsoft.com/office/drawing/2014/main" id="{00000000-0008-0000-0900-0000C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8" name="직사각형 1904">
          <a:extLst>
            <a:ext uri="{FF2B5EF4-FFF2-40B4-BE49-F238E27FC236}">
              <a16:creationId xmlns:a16="http://schemas.microsoft.com/office/drawing/2014/main" id="{00000000-0008-0000-0900-0000C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79" name="직사각형 1905">
          <a:extLst>
            <a:ext uri="{FF2B5EF4-FFF2-40B4-BE49-F238E27FC236}">
              <a16:creationId xmlns:a16="http://schemas.microsoft.com/office/drawing/2014/main" id="{00000000-0008-0000-0900-0000C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0" name="직사각형 1906">
          <a:extLst>
            <a:ext uri="{FF2B5EF4-FFF2-40B4-BE49-F238E27FC236}">
              <a16:creationId xmlns:a16="http://schemas.microsoft.com/office/drawing/2014/main" id="{00000000-0008-0000-0900-0000C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1" name="직사각형 1907">
          <a:extLst>
            <a:ext uri="{FF2B5EF4-FFF2-40B4-BE49-F238E27FC236}">
              <a16:creationId xmlns:a16="http://schemas.microsoft.com/office/drawing/2014/main" id="{00000000-0008-0000-0900-0000C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2" name="직사각형 1908">
          <a:extLst>
            <a:ext uri="{FF2B5EF4-FFF2-40B4-BE49-F238E27FC236}">
              <a16:creationId xmlns:a16="http://schemas.microsoft.com/office/drawing/2014/main" id="{00000000-0008-0000-0900-0000C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3" name="직사각형 1909">
          <a:extLst>
            <a:ext uri="{FF2B5EF4-FFF2-40B4-BE49-F238E27FC236}">
              <a16:creationId xmlns:a16="http://schemas.microsoft.com/office/drawing/2014/main" id="{00000000-0008-0000-0900-0000C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4" name="직사각형 1910">
          <a:extLst>
            <a:ext uri="{FF2B5EF4-FFF2-40B4-BE49-F238E27FC236}">
              <a16:creationId xmlns:a16="http://schemas.microsoft.com/office/drawing/2014/main" id="{00000000-0008-0000-0900-0000C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5" name="직사각형 1911">
          <a:extLst>
            <a:ext uri="{FF2B5EF4-FFF2-40B4-BE49-F238E27FC236}">
              <a16:creationId xmlns:a16="http://schemas.microsoft.com/office/drawing/2014/main" id="{00000000-0008-0000-0900-0000C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6" name="직사각형 1912">
          <a:extLst>
            <a:ext uri="{FF2B5EF4-FFF2-40B4-BE49-F238E27FC236}">
              <a16:creationId xmlns:a16="http://schemas.microsoft.com/office/drawing/2014/main" id="{00000000-0008-0000-0900-0000C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7" name="직사각형 1913">
          <a:extLst>
            <a:ext uri="{FF2B5EF4-FFF2-40B4-BE49-F238E27FC236}">
              <a16:creationId xmlns:a16="http://schemas.microsoft.com/office/drawing/2014/main" id="{00000000-0008-0000-0900-0000C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8" name="직사각형 1914">
          <a:extLst>
            <a:ext uri="{FF2B5EF4-FFF2-40B4-BE49-F238E27FC236}">
              <a16:creationId xmlns:a16="http://schemas.microsoft.com/office/drawing/2014/main" id="{00000000-0008-0000-0900-0000C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89" name="직사각형 1916">
          <a:extLst>
            <a:ext uri="{FF2B5EF4-FFF2-40B4-BE49-F238E27FC236}">
              <a16:creationId xmlns:a16="http://schemas.microsoft.com/office/drawing/2014/main" id="{00000000-0008-0000-0900-0000C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0" name="직사각형 1917">
          <a:extLst>
            <a:ext uri="{FF2B5EF4-FFF2-40B4-BE49-F238E27FC236}">
              <a16:creationId xmlns:a16="http://schemas.microsoft.com/office/drawing/2014/main" id="{00000000-0008-0000-0900-0000C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1" name="직사각형 1918">
          <a:extLst>
            <a:ext uri="{FF2B5EF4-FFF2-40B4-BE49-F238E27FC236}">
              <a16:creationId xmlns:a16="http://schemas.microsoft.com/office/drawing/2014/main" id="{00000000-0008-0000-0900-0000C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2" name="직사각형 1919">
          <a:extLst>
            <a:ext uri="{FF2B5EF4-FFF2-40B4-BE49-F238E27FC236}">
              <a16:creationId xmlns:a16="http://schemas.microsoft.com/office/drawing/2014/main" id="{00000000-0008-0000-0900-0000D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macro="" textlink="">
      <xdr:nvSpPr>
        <xdr:cNvPr id="3793" name="직사각형 1920">
          <a:extLst>
            <a:ext uri="{FF2B5EF4-FFF2-40B4-BE49-F238E27FC236}">
              <a16:creationId xmlns:a16="http://schemas.microsoft.com/office/drawing/2014/main" id="{00000000-0008-0000-0900-0000D1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4" name="직사각형 1921">
          <a:extLst>
            <a:ext uri="{FF2B5EF4-FFF2-40B4-BE49-F238E27FC236}">
              <a16:creationId xmlns:a16="http://schemas.microsoft.com/office/drawing/2014/main" id="{00000000-0008-0000-0900-0000D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5" name="직사각형 1922">
          <a:extLst>
            <a:ext uri="{FF2B5EF4-FFF2-40B4-BE49-F238E27FC236}">
              <a16:creationId xmlns:a16="http://schemas.microsoft.com/office/drawing/2014/main" id="{00000000-0008-0000-0900-0000D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796" name="직사각형 1923">
          <a:extLst>
            <a:ext uri="{FF2B5EF4-FFF2-40B4-BE49-F238E27FC236}">
              <a16:creationId xmlns:a16="http://schemas.microsoft.com/office/drawing/2014/main" id="{00000000-0008-0000-0900-0000D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97" name="직사각형 1924">
          <a:extLst>
            <a:ext uri="{FF2B5EF4-FFF2-40B4-BE49-F238E27FC236}">
              <a16:creationId xmlns:a16="http://schemas.microsoft.com/office/drawing/2014/main" id="{00000000-0008-0000-0900-0000D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98" name="직사각형 1925">
          <a:extLst>
            <a:ext uri="{FF2B5EF4-FFF2-40B4-BE49-F238E27FC236}">
              <a16:creationId xmlns:a16="http://schemas.microsoft.com/office/drawing/2014/main" id="{00000000-0008-0000-0900-0000D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799" name="직사각형 1926">
          <a:extLst>
            <a:ext uri="{FF2B5EF4-FFF2-40B4-BE49-F238E27FC236}">
              <a16:creationId xmlns:a16="http://schemas.microsoft.com/office/drawing/2014/main" id="{00000000-0008-0000-0900-0000D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00" name="직사각형 1927">
          <a:extLst>
            <a:ext uri="{FF2B5EF4-FFF2-40B4-BE49-F238E27FC236}">
              <a16:creationId xmlns:a16="http://schemas.microsoft.com/office/drawing/2014/main" id="{00000000-0008-0000-0900-0000D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01" name="직사각형 1929">
          <a:extLst>
            <a:ext uri="{FF2B5EF4-FFF2-40B4-BE49-F238E27FC236}">
              <a16:creationId xmlns:a16="http://schemas.microsoft.com/office/drawing/2014/main" id="{00000000-0008-0000-0900-0000D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02" name="직사각형 1930">
          <a:extLst>
            <a:ext uri="{FF2B5EF4-FFF2-40B4-BE49-F238E27FC236}">
              <a16:creationId xmlns:a16="http://schemas.microsoft.com/office/drawing/2014/main" id="{00000000-0008-0000-0900-0000D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03" name="직사각형 1931">
          <a:extLst>
            <a:ext uri="{FF2B5EF4-FFF2-40B4-BE49-F238E27FC236}">
              <a16:creationId xmlns:a16="http://schemas.microsoft.com/office/drawing/2014/main" id="{00000000-0008-0000-0900-0000D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4" name="직사각형 1932">
          <a:extLst>
            <a:ext uri="{FF2B5EF4-FFF2-40B4-BE49-F238E27FC236}">
              <a16:creationId xmlns:a16="http://schemas.microsoft.com/office/drawing/2014/main" id="{00000000-0008-0000-0900-0000D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5" name="직사각형 1933">
          <a:extLst>
            <a:ext uri="{FF2B5EF4-FFF2-40B4-BE49-F238E27FC236}">
              <a16:creationId xmlns:a16="http://schemas.microsoft.com/office/drawing/2014/main" id="{00000000-0008-0000-0900-0000D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6" name="직사각형 1934">
          <a:extLst>
            <a:ext uri="{FF2B5EF4-FFF2-40B4-BE49-F238E27FC236}">
              <a16:creationId xmlns:a16="http://schemas.microsoft.com/office/drawing/2014/main" id="{00000000-0008-0000-0900-0000D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7" name="직사각형 1935">
          <a:extLst>
            <a:ext uri="{FF2B5EF4-FFF2-40B4-BE49-F238E27FC236}">
              <a16:creationId xmlns:a16="http://schemas.microsoft.com/office/drawing/2014/main" id="{00000000-0008-0000-0900-0000D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8" name="직사각형 1936">
          <a:extLst>
            <a:ext uri="{FF2B5EF4-FFF2-40B4-BE49-F238E27FC236}">
              <a16:creationId xmlns:a16="http://schemas.microsoft.com/office/drawing/2014/main" id="{00000000-0008-0000-0900-0000E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09" name="직사각형 1937">
          <a:extLst>
            <a:ext uri="{FF2B5EF4-FFF2-40B4-BE49-F238E27FC236}">
              <a16:creationId xmlns:a16="http://schemas.microsoft.com/office/drawing/2014/main" id="{00000000-0008-0000-0900-0000E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0" name="직사각형 1938">
          <a:extLst>
            <a:ext uri="{FF2B5EF4-FFF2-40B4-BE49-F238E27FC236}">
              <a16:creationId xmlns:a16="http://schemas.microsoft.com/office/drawing/2014/main" id="{00000000-0008-0000-0900-0000E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1" name="직사각형 1939">
          <a:extLst>
            <a:ext uri="{FF2B5EF4-FFF2-40B4-BE49-F238E27FC236}">
              <a16:creationId xmlns:a16="http://schemas.microsoft.com/office/drawing/2014/main" id="{00000000-0008-0000-0900-0000E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2" name="직사각형 1940">
          <a:extLst>
            <a:ext uri="{FF2B5EF4-FFF2-40B4-BE49-F238E27FC236}">
              <a16:creationId xmlns:a16="http://schemas.microsoft.com/office/drawing/2014/main" id="{00000000-0008-0000-0900-0000E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3" name="직사각형 1941">
          <a:extLst>
            <a:ext uri="{FF2B5EF4-FFF2-40B4-BE49-F238E27FC236}">
              <a16:creationId xmlns:a16="http://schemas.microsoft.com/office/drawing/2014/main" id="{00000000-0008-0000-0900-0000E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4" name="직사각형 1942">
          <a:extLst>
            <a:ext uri="{FF2B5EF4-FFF2-40B4-BE49-F238E27FC236}">
              <a16:creationId xmlns:a16="http://schemas.microsoft.com/office/drawing/2014/main" id="{00000000-0008-0000-0900-0000E6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5" name="직사각형 1943">
          <a:extLst>
            <a:ext uri="{FF2B5EF4-FFF2-40B4-BE49-F238E27FC236}">
              <a16:creationId xmlns:a16="http://schemas.microsoft.com/office/drawing/2014/main" id="{00000000-0008-0000-0900-0000E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6" name="직사각형 1944">
          <a:extLst>
            <a:ext uri="{FF2B5EF4-FFF2-40B4-BE49-F238E27FC236}">
              <a16:creationId xmlns:a16="http://schemas.microsoft.com/office/drawing/2014/main" id="{00000000-0008-0000-0900-0000E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7" name="직사각형 1945">
          <a:extLst>
            <a:ext uri="{FF2B5EF4-FFF2-40B4-BE49-F238E27FC236}">
              <a16:creationId xmlns:a16="http://schemas.microsoft.com/office/drawing/2014/main" id="{00000000-0008-0000-0900-0000E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8" name="직사각형 1946">
          <a:extLst>
            <a:ext uri="{FF2B5EF4-FFF2-40B4-BE49-F238E27FC236}">
              <a16:creationId xmlns:a16="http://schemas.microsoft.com/office/drawing/2014/main" id="{00000000-0008-0000-0900-0000E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19" name="직사각형 1947">
          <a:extLst>
            <a:ext uri="{FF2B5EF4-FFF2-40B4-BE49-F238E27FC236}">
              <a16:creationId xmlns:a16="http://schemas.microsoft.com/office/drawing/2014/main" id="{00000000-0008-0000-0900-0000E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0" name="직사각형 1948">
          <a:extLst>
            <a:ext uri="{FF2B5EF4-FFF2-40B4-BE49-F238E27FC236}">
              <a16:creationId xmlns:a16="http://schemas.microsoft.com/office/drawing/2014/main" id="{00000000-0008-0000-0900-0000E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1" name="직사각형 1949">
          <a:extLst>
            <a:ext uri="{FF2B5EF4-FFF2-40B4-BE49-F238E27FC236}">
              <a16:creationId xmlns:a16="http://schemas.microsoft.com/office/drawing/2014/main" id="{00000000-0008-0000-0900-0000E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2" name="직사각형 1950">
          <a:extLst>
            <a:ext uri="{FF2B5EF4-FFF2-40B4-BE49-F238E27FC236}">
              <a16:creationId xmlns:a16="http://schemas.microsoft.com/office/drawing/2014/main" id="{00000000-0008-0000-0900-0000E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3" name="직사각형 1951">
          <a:extLst>
            <a:ext uri="{FF2B5EF4-FFF2-40B4-BE49-F238E27FC236}">
              <a16:creationId xmlns:a16="http://schemas.microsoft.com/office/drawing/2014/main" id="{00000000-0008-0000-0900-0000E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4" name="직사각형 1952">
          <a:extLst>
            <a:ext uri="{FF2B5EF4-FFF2-40B4-BE49-F238E27FC236}">
              <a16:creationId xmlns:a16="http://schemas.microsoft.com/office/drawing/2014/main" id="{00000000-0008-0000-0900-0000F0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5" name="직사각형 1953">
          <a:extLst>
            <a:ext uri="{FF2B5EF4-FFF2-40B4-BE49-F238E27FC236}">
              <a16:creationId xmlns:a16="http://schemas.microsoft.com/office/drawing/2014/main" id="{00000000-0008-0000-0900-0000F1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6" name="직사각형 1954">
          <a:extLst>
            <a:ext uri="{FF2B5EF4-FFF2-40B4-BE49-F238E27FC236}">
              <a16:creationId xmlns:a16="http://schemas.microsoft.com/office/drawing/2014/main" id="{00000000-0008-0000-0900-0000F2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7" name="직사각형 1955">
          <a:extLst>
            <a:ext uri="{FF2B5EF4-FFF2-40B4-BE49-F238E27FC236}">
              <a16:creationId xmlns:a16="http://schemas.microsoft.com/office/drawing/2014/main" id="{00000000-0008-0000-0900-0000F3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8" name="직사각형 1956">
          <a:extLst>
            <a:ext uri="{FF2B5EF4-FFF2-40B4-BE49-F238E27FC236}">
              <a16:creationId xmlns:a16="http://schemas.microsoft.com/office/drawing/2014/main" id="{00000000-0008-0000-0900-0000F4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29" name="직사각형 1957">
          <a:extLst>
            <a:ext uri="{FF2B5EF4-FFF2-40B4-BE49-F238E27FC236}">
              <a16:creationId xmlns:a16="http://schemas.microsoft.com/office/drawing/2014/main" id="{00000000-0008-0000-0900-0000F5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macro="" textlink="">
      <xdr:nvSpPr>
        <xdr:cNvPr id="3830" name="직사각형 1958">
          <a:extLst>
            <a:ext uri="{FF2B5EF4-FFF2-40B4-BE49-F238E27FC236}">
              <a16:creationId xmlns:a16="http://schemas.microsoft.com/office/drawing/2014/main" id="{00000000-0008-0000-0900-0000F60E0000}"/>
            </a:ext>
          </a:extLst>
        </xdr:cNvPr>
        <xdr:cNvSpPr>
          <a:spLocks noChangeArrowheads="1"/>
        </xdr:cNvSpPr>
      </xdr:nvSpPr>
      <xdr:spPr>
        <a:xfrm>
          <a:off x="793749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31" name="직사각형 1959">
          <a:extLst>
            <a:ext uri="{FF2B5EF4-FFF2-40B4-BE49-F238E27FC236}">
              <a16:creationId xmlns:a16="http://schemas.microsoft.com/office/drawing/2014/main" id="{00000000-0008-0000-0900-0000F7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32" name="직사각형 1960">
          <a:extLst>
            <a:ext uri="{FF2B5EF4-FFF2-40B4-BE49-F238E27FC236}">
              <a16:creationId xmlns:a16="http://schemas.microsoft.com/office/drawing/2014/main" id="{00000000-0008-0000-0900-0000F8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macro="" textlink="">
      <xdr:nvSpPr>
        <xdr:cNvPr id="3833" name="직사각형 1961">
          <a:extLst>
            <a:ext uri="{FF2B5EF4-FFF2-40B4-BE49-F238E27FC236}">
              <a16:creationId xmlns:a16="http://schemas.microsoft.com/office/drawing/2014/main" id="{00000000-0008-0000-0900-0000F9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4" name="직사각형 1962">
          <a:extLst>
            <a:ext uri="{FF2B5EF4-FFF2-40B4-BE49-F238E27FC236}">
              <a16:creationId xmlns:a16="http://schemas.microsoft.com/office/drawing/2014/main" id="{00000000-0008-0000-0900-0000FA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5" name="직사각형 1963">
          <a:extLst>
            <a:ext uri="{FF2B5EF4-FFF2-40B4-BE49-F238E27FC236}">
              <a16:creationId xmlns:a16="http://schemas.microsoft.com/office/drawing/2014/main" id="{00000000-0008-0000-0900-0000FB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6" name="직사각형 1964">
          <a:extLst>
            <a:ext uri="{FF2B5EF4-FFF2-40B4-BE49-F238E27FC236}">
              <a16:creationId xmlns:a16="http://schemas.microsoft.com/office/drawing/2014/main" id="{00000000-0008-0000-0900-0000FC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7" name="직사각형 1965">
          <a:extLst>
            <a:ext uri="{FF2B5EF4-FFF2-40B4-BE49-F238E27FC236}">
              <a16:creationId xmlns:a16="http://schemas.microsoft.com/office/drawing/2014/main" id="{00000000-0008-0000-0900-0000FD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8" name="직사각형 1966">
          <a:extLst>
            <a:ext uri="{FF2B5EF4-FFF2-40B4-BE49-F238E27FC236}">
              <a16:creationId xmlns:a16="http://schemas.microsoft.com/office/drawing/2014/main" id="{00000000-0008-0000-0900-0000FE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39" name="직사각형 1967">
          <a:extLst>
            <a:ext uri="{FF2B5EF4-FFF2-40B4-BE49-F238E27FC236}">
              <a16:creationId xmlns:a16="http://schemas.microsoft.com/office/drawing/2014/main" id="{00000000-0008-0000-0900-0000FF0E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40" name="직사각형 1968">
          <a:extLst>
            <a:ext uri="{FF2B5EF4-FFF2-40B4-BE49-F238E27FC236}">
              <a16:creationId xmlns:a16="http://schemas.microsoft.com/office/drawing/2014/main" id="{00000000-0008-0000-0900-0000000F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macro="" textlink="">
      <xdr:nvSpPr>
        <xdr:cNvPr id="3841" name="직사각형 1969">
          <a:extLst>
            <a:ext uri="{FF2B5EF4-FFF2-40B4-BE49-F238E27FC236}">
              <a16:creationId xmlns:a16="http://schemas.microsoft.com/office/drawing/2014/main" id="{00000000-0008-0000-0900-0000010F0000}"/>
            </a:ext>
          </a:extLst>
        </xdr:cNvPr>
        <xdr:cNvSpPr>
          <a:spLocks noChangeArrowheads="1"/>
        </xdr:cNvSpPr>
      </xdr:nvSpPr>
      <xdr:spPr>
        <a:xfrm>
          <a:off x="682624" y="1730374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2" name="직사각형 1970">
          <a:extLst>
            <a:ext uri="{FF2B5EF4-FFF2-40B4-BE49-F238E27FC236}">
              <a16:creationId xmlns:a16="http://schemas.microsoft.com/office/drawing/2014/main" id="{00000000-0008-0000-0900-00000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3" name="직사각형 1971">
          <a:extLst>
            <a:ext uri="{FF2B5EF4-FFF2-40B4-BE49-F238E27FC236}">
              <a16:creationId xmlns:a16="http://schemas.microsoft.com/office/drawing/2014/main" id="{00000000-0008-0000-0900-00000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4" name="직사각형 1972">
          <a:extLst>
            <a:ext uri="{FF2B5EF4-FFF2-40B4-BE49-F238E27FC236}">
              <a16:creationId xmlns:a16="http://schemas.microsoft.com/office/drawing/2014/main" id="{00000000-0008-0000-0900-00000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5" name="직사각형 1973">
          <a:extLst>
            <a:ext uri="{FF2B5EF4-FFF2-40B4-BE49-F238E27FC236}">
              <a16:creationId xmlns:a16="http://schemas.microsoft.com/office/drawing/2014/main" id="{00000000-0008-0000-0900-00000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6" name="직사각형 1974">
          <a:extLst>
            <a:ext uri="{FF2B5EF4-FFF2-40B4-BE49-F238E27FC236}">
              <a16:creationId xmlns:a16="http://schemas.microsoft.com/office/drawing/2014/main" id="{00000000-0008-0000-0900-00000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7" name="직사각형 1975">
          <a:extLst>
            <a:ext uri="{FF2B5EF4-FFF2-40B4-BE49-F238E27FC236}">
              <a16:creationId xmlns:a16="http://schemas.microsoft.com/office/drawing/2014/main" id="{00000000-0008-0000-0900-00000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8" name="직사각형 1976">
          <a:extLst>
            <a:ext uri="{FF2B5EF4-FFF2-40B4-BE49-F238E27FC236}">
              <a16:creationId xmlns:a16="http://schemas.microsoft.com/office/drawing/2014/main" id="{00000000-0008-0000-0900-00000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49" name="직사각형 1977">
          <a:extLst>
            <a:ext uri="{FF2B5EF4-FFF2-40B4-BE49-F238E27FC236}">
              <a16:creationId xmlns:a16="http://schemas.microsoft.com/office/drawing/2014/main" id="{00000000-0008-0000-0900-00000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0" name="직사각형 1978">
          <a:extLst>
            <a:ext uri="{FF2B5EF4-FFF2-40B4-BE49-F238E27FC236}">
              <a16:creationId xmlns:a16="http://schemas.microsoft.com/office/drawing/2014/main" id="{00000000-0008-0000-0900-00000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1" name="직사각형 1979">
          <a:extLst>
            <a:ext uri="{FF2B5EF4-FFF2-40B4-BE49-F238E27FC236}">
              <a16:creationId xmlns:a16="http://schemas.microsoft.com/office/drawing/2014/main" id="{00000000-0008-0000-0900-00000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2" name="직사각형 1980">
          <a:extLst>
            <a:ext uri="{FF2B5EF4-FFF2-40B4-BE49-F238E27FC236}">
              <a16:creationId xmlns:a16="http://schemas.microsoft.com/office/drawing/2014/main" id="{00000000-0008-0000-0900-00000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3" name="직사각형 1981">
          <a:extLst>
            <a:ext uri="{FF2B5EF4-FFF2-40B4-BE49-F238E27FC236}">
              <a16:creationId xmlns:a16="http://schemas.microsoft.com/office/drawing/2014/main" id="{00000000-0008-0000-0900-00000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4" name="직사각형 1982">
          <a:extLst>
            <a:ext uri="{FF2B5EF4-FFF2-40B4-BE49-F238E27FC236}">
              <a16:creationId xmlns:a16="http://schemas.microsoft.com/office/drawing/2014/main" id="{00000000-0008-0000-0900-00000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5" name="직사각형 1983">
          <a:extLst>
            <a:ext uri="{FF2B5EF4-FFF2-40B4-BE49-F238E27FC236}">
              <a16:creationId xmlns:a16="http://schemas.microsoft.com/office/drawing/2014/main" id="{00000000-0008-0000-0900-00000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6" name="직사각형 1984">
          <a:extLst>
            <a:ext uri="{FF2B5EF4-FFF2-40B4-BE49-F238E27FC236}">
              <a16:creationId xmlns:a16="http://schemas.microsoft.com/office/drawing/2014/main" id="{00000000-0008-0000-0900-00001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7" name="직사각형 1985">
          <a:extLst>
            <a:ext uri="{FF2B5EF4-FFF2-40B4-BE49-F238E27FC236}">
              <a16:creationId xmlns:a16="http://schemas.microsoft.com/office/drawing/2014/main" id="{00000000-0008-0000-0900-00001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8" name="직사각형 1986">
          <a:extLst>
            <a:ext uri="{FF2B5EF4-FFF2-40B4-BE49-F238E27FC236}">
              <a16:creationId xmlns:a16="http://schemas.microsoft.com/office/drawing/2014/main" id="{00000000-0008-0000-0900-00001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59" name="직사각형 1987">
          <a:extLst>
            <a:ext uri="{FF2B5EF4-FFF2-40B4-BE49-F238E27FC236}">
              <a16:creationId xmlns:a16="http://schemas.microsoft.com/office/drawing/2014/main" id="{00000000-0008-0000-0900-00001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0" name="직사각형 1988">
          <a:extLst>
            <a:ext uri="{FF2B5EF4-FFF2-40B4-BE49-F238E27FC236}">
              <a16:creationId xmlns:a16="http://schemas.microsoft.com/office/drawing/2014/main" id="{00000000-0008-0000-0900-00001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1" name="직사각형 1989">
          <a:extLst>
            <a:ext uri="{FF2B5EF4-FFF2-40B4-BE49-F238E27FC236}">
              <a16:creationId xmlns:a16="http://schemas.microsoft.com/office/drawing/2014/main" id="{00000000-0008-0000-0900-00001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2" name="직사각형 1990">
          <a:extLst>
            <a:ext uri="{FF2B5EF4-FFF2-40B4-BE49-F238E27FC236}">
              <a16:creationId xmlns:a16="http://schemas.microsoft.com/office/drawing/2014/main" id="{00000000-0008-0000-0900-00001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3" name="직사각형 1991">
          <a:extLst>
            <a:ext uri="{FF2B5EF4-FFF2-40B4-BE49-F238E27FC236}">
              <a16:creationId xmlns:a16="http://schemas.microsoft.com/office/drawing/2014/main" id="{00000000-0008-0000-0900-00001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4" name="직사각형 1992">
          <a:extLst>
            <a:ext uri="{FF2B5EF4-FFF2-40B4-BE49-F238E27FC236}">
              <a16:creationId xmlns:a16="http://schemas.microsoft.com/office/drawing/2014/main" id="{00000000-0008-0000-0900-00001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5" name="직사각형 1993">
          <a:extLst>
            <a:ext uri="{FF2B5EF4-FFF2-40B4-BE49-F238E27FC236}">
              <a16:creationId xmlns:a16="http://schemas.microsoft.com/office/drawing/2014/main" id="{00000000-0008-0000-0900-00001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6" name="직사각형 1994">
          <a:extLst>
            <a:ext uri="{FF2B5EF4-FFF2-40B4-BE49-F238E27FC236}">
              <a16:creationId xmlns:a16="http://schemas.microsoft.com/office/drawing/2014/main" id="{00000000-0008-0000-0900-00001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7" name="직사각형 1995">
          <a:extLst>
            <a:ext uri="{FF2B5EF4-FFF2-40B4-BE49-F238E27FC236}">
              <a16:creationId xmlns:a16="http://schemas.microsoft.com/office/drawing/2014/main" id="{00000000-0008-0000-0900-00001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161925</xdr:rowOff>
    </xdr:to>
    <xdr:sp macro="" textlink="">
      <xdr:nvSpPr>
        <xdr:cNvPr id="3868" name="직사각형 1996">
          <a:extLst>
            <a:ext uri="{FF2B5EF4-FFF2-40B4-BE49-F238E27FC236}">
              <a16:creationId xmlns:a16="http://schemas.microsoft.com/office/drawing/2014/main" id="{00000000-0008-0000-0900-00001C0F0000}"/>
            </a:ext>
          </a:extLst>
        </xdr:cNvPr>
        <xdr:cNvSpPr>
          <a:spLocks noChangeArrowheads="1"/>
        </xdr:cNvSpPr>
      </xdr:nvSpPr>
      <xdr:spPr>
        <a:xfrm>
          <a:off x="1031874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69" name="직사각형 1997">
          <a:extLst>
            <a:ext uri="{FF2B5EF4-FFF2-40B4-BE49-F238E27FC236}">
              <a16:creationId xmlns:a16="http://schemas.microsoft.com/office/drawing/2014/main" id="{00000000-0008-0000-0900-00001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70" name="직사각형 1998">
          <a:extLst>
            <a:ext uri="{FF2B5EF4-FFF2-40B4-BE49-F238E27FC236}">
              <a16:creationId xmlns:a16="http://schemas.microsoft.com/office/drawing/2014/main" id="{00000000-0008-0000-0900-00001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71" name="직사각형 1999">
          <a:extLst>
            <a:ext uri="{FF2B5EF4-FFF2-40B4-BE49-F238E27FC236}">
              <a16:creationId xmlns:a16="http://schemas.microsoft.com/office/drawing/2014/main" id="{00000000-0008-0000-0900-00001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2" name="직사각형 2000">
          <a:extLst>
            <a:ext uri="{FF2B5EF4-FFF2-40B4-BE49-F238E27FC236}">
              <a16:creationId xmlns:a16="http://schemas.microsoft.com/office/drawing/2014/main" id="{00000000-0008-0000-0900-00002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3" name="직사각형 2001">
          <a:extLst>
            <a:ext uri="{FF2B5EF4-FFF2-40B4-BE49-F238E27FC236}">
              <a16:creationId xmlns:a16="http://schemas.microsoft.com/office/drawing/2014/main" id="{00000000-0008-0000-0900-00002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4" name="직사각형 2002">
          <a:extLst>
            <a:ext uri="{FF2B5EF4-FFF2-40B4-BE49-F238E27FC236}">
              <a16:creationId xmlns:a16="http://schemas.microsoft.com/office/drawing/2014/main" id="{00000000-0008-0000-0900-00002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5" name="직사각형 2003">
          <a:extLst>
            <a:ext uri="{FF2B5EF4-FFF2-40B4-BE49-F238E27FC236}">
              <a16:creationId xmlns:a16="http://schemas.microsoft.com/office/drawing/2014/main" id="{00000000-0008-0000-0900-00002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6" name="직사각형 2004">
          <a:extLst>
            <a:ext uri="{FF2B5EF4-FFF2-40B4-BE49-F238E27FC236}">
              <a16:creationId xmlns:a16="http://schemas.microsoft.com/office/drawing/2014/main" id="{00000000-0008-0000-0900-00002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7" name="직사각형 2005">
          <a:extLst>
            <a:ext uri="{FF2B5EF4-FFF2-40B4-BE49-F238E27FC236}">
              <a16:creationId xmlns:a16="http://schemas.microsoft.com/office/drawing/2014/main" id="{00000000-0008-0000-0900-00002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8" name="직사각형 2006">
          <a:extLst>
            <a:ext uri="{FF2B5EF4-FFF2-40B4-BE49-F238E27FC236}">
              <a16:creationId xmlns:a16="http://schemas.microsoft.com/office/drawing/2014/main" id="{00000000-0008-0000-0900-00002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879" name="직사각형 2007">
          <a:extLst>
            <a:ext uri="{FF2B5EF4-FFF2-40B4-BE49-F238E27FC236}">
              <a16:creationId xmlns:a16="http://schemas.microsoft.com/office/drawing/2014/main" id="{00000000-0008-0000-0900-00002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0" name="직사각형 2008">
          <a:extLst>
            <a:ext uri="{FF2B5EF4-FFF2-40B4-BE49-F238E27FC236}">
              <a16:creationId xmlns:a16="http://schemas.microsoft.com/office/drawing/2014/main" id="{00000000-0008-0000-0900-00002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1" name="직사각형 2009">
          <a:extLst>
            <a:ext uri="{FF2B5EF4-FFF2-40B4-BE49-F238E27FC236}">
              <a16:creationId xmlns:a16="http://schemas.microsoft.com/office/drawing/2014/main" id="{00000000-0008-0000-0900-00002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2" name="직사각형 2010">
          <a:extLst>
            <a:ext uri="{FF2B5EF4-FFF2-40B4-BE49-F238E27FC236}">
              <a16:creationId xmlns:a16="http://schemas.microsoft.com/office/drawing/2014/main" id="{00000000-0008-0000-0900-00002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3" name="직사각형 2011">
          <a:extLst>
            <a:ext uri="{FF2B5EF4-FFF2-40B4-BE49-F238E27FC236}">
              <a16:creationId xmlns:a16="http://schemas.microsoft.com/office/drawing/2014/main" id="{00000000-0008-0000-0900-00002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4" name="직사각형 2012">
          <a:extLst>
            <a:ext uri="{FF2B5EF4-FFF2-40B4-BE49-F238E27FC236}">
              <a16:creationId xmlns:a16="http://schemas.microsoft.com/office/drawing/2014/main" id="{00000000-0008-0000-0900-00002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5" name="직사각형 2013">
          <a:extLst>
            <a:ext uri="{FF2B5EF4-FFF2-40B4-BE49-F238E27FC236}">
              <a16:creationId xmlns:a16="http://schemas.microsoft.com/office/drawing/2014/main" id="{00000000-0008-0000-0900-00002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6" name="직사각형 2014">
          <a:extLst>
            <a:ext uri="{FF2B5EF4-FFF2-40B4-BE49-F238E27FC236}">
              <a16:creationId xmlns:a16="http://schemas.microsoft.com/office/drawing/2014/main" id="{00000000-0008-0000-0900-00002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7" name="직사각형 2015">
          <a:extLst>
            <a:ext uri="{FF2B5EF4-FFF2-40B4-BE49-F238E27FC236}">
              <a16:creationId xmlns:a16="http://schemas.microsoft.com/office/drawing/2014/main" id="{00000000-0008-0000-0900-00002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8" name="직사각형 2016">
          <a:extLst>
            <a:ext uri="{FF2B5EF4-FFF2-40B4-BE49-F238E27FC236}">
              <a16:creationId xmlns:a16="http://schemas.microsoft.com/office/drawing/2014/main" id="{00000000-0008-0000-0900-00003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89" name="직사각형 2017">
          <a:extLst>
            <a:ext uri="{FF2B5EF4-FFF2-40B4-BE49-F238E27FC236}">
              <a16:creationId xmlns:a16="http://schemas.microsoft.com/office/drawing/2014/main" id="{00000000-0008-0000-0900-00003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0" name="직사각형 2018">
          <a:extLst>
            <a:ext uri="{FF2B5EF4-FFF2-40B4-BE49-F238E27FC236}">
              <a16:creationId xmlns:a16="http://schemas.microsoft.com/office/drawing/2014/main" id="{00000000-0008-0000-0900-00003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1" name="직사각형 2019">
          <a:extLst>
            <a:ext uri="{FF2B5EF4-FFF2-40B4-BE49-F238E27FC236}">
              <a16:creationId xmlns:a16="http://schemas.microsoft.com/office/drawing/2014/main" id="{00000000-0008-0000-0900-00003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2" name="직사각형 2020">
          <a:extLst>
            <a:ext uri="{FF2B5EF4-FFF2-40B4-BE49-F238E27FC236}">
              <a16:creationId xmlns:a16="http://schemas.microsoft.com/office/drawing/2014/main" id="{00000000-0008-0000-0900-00003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3" name="직사각형 2021">
          <a:extLst>
            <a:ext uri="{FF2B5EF4-FFF2-40B4-BE49-F238E27FC236}">
              <a16:creationId xmlns:a16="http://schemas.microsoft.com/office/drawing/2014/main" id="{00000000-0008-0000-0900-00003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4" name="직사각형 2022">
          <a:extLst>
            <a:ext uri="{FF2B5EF4-FFF2-40B4-BE49-F238E27FC236}">
              <a16:creationId xmlns:a16="http://schemas.microsoft.com/office/drawing/2014/main" id="{00000000-0008-0000-0900-00003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5" name="직사각형 2023">
          <a:extLst>
            <a:ext uri="{FF2B5EF4-FFF2-40B4-BE49-F238E27FC236}">
              <a16:creationId xmlns:a16="http://schemas.microsoft.com/office/drawing/2014/main" id="{00000000-0008-0000-0900-00003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6" name="직사각형 2024">
          <a:extLst>
            <a:ext uri="{FF2B5EF4-FFF2-40B4-BE49-F238E27FC236}">
              <a16:creationId xmlns:a16="http://schemas.microsoft.com/office/drawing/2014/main" id="{00000000-0008-0000-0900-00003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7" name="직사각형 2025">
          <a:extLst>
            <a:ext uri="{FF2B5EF4-FFF2-40B4-BE49-F238E27FC236}">
              <a16:creationId xmlns:a16="http://schemas.microsoft.com/office/drawing/2014/main" id="{00000000-0008-0000-0900-00003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8" name="직사각형 2026">
          <a:extLst>
            <a:ext uri="{FF2B5EF4-FFF2-40B4-BE49-F238E27FC236}">
              <a16:creationId xmlns:a16="http://schemas.microsoft.com/office/drawing/2014/main" id="{00000000-0008-0000-0900-00003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899" name="직사각형 2027">
          <a:extLst>
            <a:ext uri="{FF2B5EF4-FFF2-40B4-BE49-F238E27FC236}">
              <a16:creationId xmlns:a16="http://schemas.microsoft.com/office/drawing/2014/main" id="{00000000-0008-0000-0900-00003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0" name="직사각형 2028">
          <a:extLst>
            <a:ext uri="{FF2B5EF4-FFF2-40B4-BE49-F238E27FC236}">
              <a16:creationId xmlns:a16="http://schemas.microsoft.com/office/drawing/2014/main" id="{00000000-0008-0000-0900-00003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1" name="직사각형 2029">
          <a:extLst>
            <a:ext uri="{FF2B5EF4-FFF2-40B4-BE49-F238E27FC236}">
              <a16:creationId xmlns:a16="http://schemas.microsoft.com/office/drawing/2014/main" id="{00000000-0008-0000-0900-00003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2" name="직사각형 2030">
          <a:extLst>
            <a:ext uri="{FF2B5EF4-FFF2-40B4-BE49-F238E27FC236}">
              <a16:creationId xmlns:a16="http://schemas.microsoft.com/office/drawing/2014/main" id="{00000000-0008-0000-0900-00003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3" name="직사각형 2031">
          <a:extLst>
            <a:ext uri="{FF2B5EF4-FFF2-40B4-BE49-F238E27FC236}">
              <a16:creationId xmlns:a16="http://schemas.microsoft.com/office/drawing/2014/main" id="{00000000-0008-0000-0900-00003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4" name="직사각형 2032">
          <a:extLst>
            <a:ext uri="{FF2B5EF4-FFF2-40B4-BE49-F238E27FC236}">
              <a16:creationId xmlns:a16="http://schemas.microsoft.com/office/drawing/2014/main" id="{00000000-0008-0000-0900-00004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5" name="직사각형 2033">
          <a:extLst>
            <a:ext uri="{FF2B5EF4-FFF2-40B4-BE49-F238E27FC236}">
              <a16:creationId xmlns:a16="http://schemas.microsoft.com/office/drawing/2014/main" id="{00000000-0008-0000-0900-00004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161925</xdr:rowOff>
    </xdr:to>
    <xdr:sp macro="" textlink="">
      <xdr:nvSpPr>
        <xdr:cNvPr id="3906" name="직사각형 2034">
          <a:extLst>
            <a:ext uri="{FF2B5EF4-FFF2-40B4-BE49-F238E27FC236}">
              <a16:creationId xmlns:a16="http://schemas.microsoft.com/office/drawing/2014/main" id="{00000000-0008-0000-0900-0000420F0000}"/>
            </a:ext>
          </a:extLst>
        </xdr:cNvPr>
        <xdr:cNvSpPr>
          <a:spLocks noChangeArrowheads="1"/>
        </xdr:cNvSpPr>
      </xdr:nvSpPr>
      <xdr:spPr>
        <a:xfrm>
          <a:off x="1031874" y="1730374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7" name="직사각형 2035">
          <a:extLst>
            <a:ext uri="{FF2B5EF4-FFF2-40B4-BE49-F238E27FC236}">
              <a16:creationId xmlns:a16="http://schemas.microsoft.com/office/drawing/2014/main" id="{00000000-0008-0000-0900-00004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8" name="직사각형 2036">
          <a:extLst>
            <a:ext uri="{FF2B5EF4-FFF2-40B4-BE49-F238E27FC236}">
              <a16:creationId xmlns:a16="http://schemas.microsoft.com/office/drawing/2014/main" id="{00000000-0008-0000-0900-00004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macro="" textlink="">
      <xdr:nvSpPr>
        <xdr:cNvPr id="3909" name="직사각형 2037">
          <a:extLst>
            <a:ext uri="{FF2B5EF4-FFF2-40B4-BE49-F238E27FC236}">
              <a16:creationId xmlns:a16="http://schemas.microsoft.com/office/drawing/2014/main" id="{00000000-0008-0000-0900-00004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0" name="직사각형 2038">
          <a:extLst>
            <a:ext uri="{FF2B5EF4-FFF2-40B4-BE49-F238E27FC236}">
              <a16:creationId xmlns:a16="http://schemas.microsoft.com/office/drawing/2014/main" id="{00000000-0008-0000-0900-00004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1" name="직사각형 2039">
          <a:extLst>
            <a:ext uri="{FF2B5EF4-FFF2-40B4-BE49-F238E27FC236}">
              <a16:creationId xmlns:a16="http://schemas.microsoft.com/office/drawing/2014/main" id="{00000000-0008-0000-0900-00004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2" name="직사각형 2040">
          <a:extLst>
            <a:ext uri="{FF2B5EF4-FFF2-40B4-BE49-F238E27FC236}">
              <a16:creationId xmlns:a16="http://schemas.microsoft.com/office/drawing/2014/main" id="{00000000-0008-0000-0900-00004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3" name="직사각형 2041">
          <a:extLst>
            <a:ext uri="{FF2B5EF4-FFF2-40B4-BE49-F238E27FC236}">
              <a16:creationId xmlns:a16="http://schemas.microsoft.com/office/drawing/2014/main" id="{00000000-0008-0000-0900-00004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4" name="직사각형 2042">
          <a:extLst>
            <a:ext uri="{FF2B5EF4-FFF2-40B4-BE49-F238E27FC236}">
              <a16:creationId xmlns:a16="http://schemas.microsoft.com/office/drawing/2014/main" id="{00000000-0008-0000-0900-00004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5" name="직사각형 2043">
          <a:extLst>
            <a:ext uri="{FF2B5EF4-FFF2-40B4-BE49-F238E27FC236}">
              <a16:creationId xmlns:a16="http://schemas.microsoft.com/office/drawing/2014/main" id="{00000000-0008-0000-0900-00004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6" name="직사각형 2044">
          <a:extLst>
            <a:ext uri="{FF2B5EF4-FFF2-40B4-BE49-F238E27FC236}">
              <a16:creationId xmlns:a16="http://schemas.microsoft.com/office/drawing/2014/main" id="{00000000-0008-0000-0900-00004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macro="" textlink="">
      <xdr:nvSpPr>
        <xdr:cNvPr id="3917" name="직사각형 2045">
          <a:extLst>
            <a:ext uri="{FF2B5EF4-FFF2-40B4-BE49-F238E27FC236}">
              <a16:creationId xmlns:a16="http://schemas.microsoft.com/office/drawing/2014/main" id="{00000000-0008-0000-0900-00004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18" name="직사각형 2046">
          <a:extLst>
            <a:ext uri="{FF2B5EF4-FFF2-40B4-BE49-F238E27FC236}">
              <a16:creationId xmlns:a16="http://schemas.microsoft.com/office/drawing/2014/main" id="{00000000-0008-0000-0900-00004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19" name="직사각형 2047">
          <a:extLst>
            <a:ext uri="{FF2B5EF4-FFF2-40B4-BE49-F238E27FC236}">
              <a16:creationId xmlns:a16="http://schemas.microsoft.com/office/drawing/2014/main" id="{00000000-0008-0000-0900-00004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0" name="직사각형 2048">
          <a:extLst>
            <a:ext uri="{FF2B5EF4-FFF2-40B4-BE49-F238E27FC236}">
              <a16:creationId xmlns:a16="http://schemas.microsoft.com/office/drawing/2014/main" id="{00000000-0008-0000-0900-00005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1" name="직사각형 2049">
          <a:extLst>
            <a:ext uri="{FF2B5EF4-FFF2-40B4-BE49-F238E27FC236}">
              <a16:creationId xmlns:a16="http://schemas.microsoft.com/office/drawing/2014/main" id="{00000000-0008-0000-0900-00005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2" name="직사각형 2050">
          <a:extLst>
            <a:ext uri="{FF2B5EF4-FFF2-40B4-BE49-F238E27FC236}">
              <a16:creationId xmlns:a16="http://schemas.microsoft.com/office/drawing/2014/main" id="{00000000-0008-0000-0900-00005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3" name="직사각형 2051">
          <a:extLst>
            <a:ext uri="{FF2B5EF4-FFF2-40B4-BE49-F238E27FC236}">
              <a16:creationId xmlns:a16="http://schemas.microsoft.com/office/drawing/2014/main" id="{00000000-0008-0000-0900-00005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4" name="직사각형 2052">
          <a:extLst>
            <a:ext uri="{FF2B5EF4-FFF2-40B4-BE49-F238E27FC236}">
              <a16:creationId xmlns:a16="http://schemas.microsoft.com/office/drawing/2014/main" id="{00000000-0008-0000-0900-00005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5" name="직사각형 2053">
          <a:extLst>
            <a:ext uri="{FF2B5EF4-FFF2-40B4-BE49-F238E27FC236}">
              <a16:creationId xmlns:a16="http://schemas.microsoft.com/office/drawing/2014/main" id="{00000000-0008-0000-0900-00005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6" name="직사각형 2054">
          <a:extLst>
            <a:ext uri="{FF2B5EF4-FFF2-40B4-BE49-F238E27FC236}">
              <a16:creationId xmlns:a16="http://schemas.microsoft.com/office/drawing/2014/main" id="{00000000-0008-0000-0900-00005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7" name="직사각형 2055">
          <a:extLst>
            <a:ext uri="{FF2B5EF4-FFF2-40B4-BE49-F238E27FC236}">
              <a16:creationId xmlns:a16="http://schemas.microsoft.com/office/drawing/2014/main" id="{00000000-0008-0000-0900-00005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8" name="직사각형 2056">
          <a:extLst>
            <a:ext uri="{FF2B5EF4-FFF2-40B4-BE49-F238E27FC236}">
              <a16:creationId xmlns:a16="http://schemas.microsoft.com/office/drawing/2014/main" id="{00000000-0008-0000-0900-00005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29" name="직사각형 2057">
          <a:extLst>
            <a:ext uri="{FF2B5EF4-FFF2-40B4-BE49-F238E27FC236}">
              <a16:creationId xmlns:a16="http://schemas.microsoft.com/office/drawing/2014/main" id="{00000000-0008-0000-0900-00005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0" name="직사각형 2058">
          <a:extLst>
            <a:ext uri="{FF2B5EF4-FFF2-40B4-BE49-F238E27FC236}">
              <a16:creationId xmlns:a16="http://schemas.microsoft.com/office/drawing/2014/main" id="{00000000-0008-0000-0900-00005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1" name="직사각형 2059">
          <a:extLst>
            <a:ext uri="{FF2B5EF4-FFF2-40B4-BE49-F238E27FC236}">
              <a16:creationId xmlns:a16="http://schemas.microsoft.com/office/drawing/2014/main" id="{00000000-0008-0000-0900-00005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2" name="직사각형 2060">
          <a:extLst>
            <a:ext uri="{FF2B5EF4-FFF2-40B4-BE49-F238E27FC236}">
              <a16:creationId xmlns:a16="http://schemas.microsoft.com/office/drawing/2014/main" id="{00000000-0008-0000-0900-00005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3" name="직사각형 2061">
          <a:extLst>
            <a:ext uri="{FF2B5EF4-FFF2-40B4-BE49-F238E27FC236}">
              <a16:creationId xmlns:a16="http://schemas.microsoft.com/office/drawing/2014/main" id="{00000000-0008-0000-0900-00005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4" name="직사각형 2062">
          <a:extLst>
            <a:ext uri="{FF2B5EF4-FFF2-40B4-BE49-F238E27FC236}">
              <a16:creationId xmlns:a16="http://schemas.microsoft.com/office/drawing/2014/main" id="{00000000-0008-0000-0900-00005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5" name="직사각형 2063">
          <a:extLst>
            <a:ext uri="{FF2B5EF4-FFF2-40B4-BE49-F238E27FC236}">
              <a16:creationId xmlns:a16="http://schemas.microsoft.com/office/drawing/2014/main" id="{00000000-0008-0000-0900-00005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6" name="직사각형 2064">
          <a:extLst>
            <a:ext uri="{FF2B5EF4-FFF2-40B4-BE49-F238E27FC236}">
              <a16:creationId xmlns:a16="http://schemas.microsoft.com/office/drawing/2014/main" id="{00000000-0008-0000-0900-00006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7" name="직사각형 2065">
          <a:extLst>
            <a:ext uri="{FF2B5EF4-FFF2-40B4-BE49-F238E27FC236}">
              <a16:creationId xmlns:a16="http://schemas.microsoft.com/office/drawing/2014/main" id="{00000000-0008-0000-0900-00006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8" name="직사각형 2066">
          <a:extLst>
            <a:ext uri="{FF2B5EF4-FFF2-40B4-BE49-F238E27FC236}">
              <a16:creationId xmlns:a16="http://schemas.microsoft.com/office/drawing/2014/main" id="{00000000-0008-0000-0900-00006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39" name="직사각형 2067">
          <a:extLst>
            <a:ext uri="{FF2B5EF4-FFF2-40B4-BE49-F238E27FC236}">
              <a16:creationId xmlns:a16="http://schemas.microsoft.com/office/drawing/2014/main" id="{00000000-0008-0000-0900-00006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0" name="직사각형 2068">
          <a:extLst>
            <a:ext uri="{FF2B5EF4-FFF2-40B4-BE49-F238E27FC236}">
              <a16:creationId xmlns:a16="http://schemas.microsoft.com/office/drawing/2014/main" id="{00000000-0008-0000-0900-00006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1" name="직사각형 2069">
          <a:extLst>
            <a:ext uri="{FF2B5EF4-FFF2-40B4-BE49-F238E27FC236}">
              <a16:creationId xmlns:a16="http://schemas.microsoft.com/office/drawing/2014/main" id="{00000000-0008-0000-0900-00006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2" name="직사각형 2070">
          <a:extLst>
            <a:ext uri="{FF2B5EF4-FFF2-40B4-BE49-F238E27FC236}">
              <a16:creationId xmlns:a16="http://schemas.microsoft.com/office/drawing/2014/main" id="{00000000-0008-0000-0900-00006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macro="" textlink="">
      <xdr:nvSpPr>
        <xdr:cNvPr id="3943" name="직사각형 2071">
          <a:extLst>
            <a:ext uri="{FF2B5EF4-FFF2-40B4-BE49-F238E27FC236}">
              <a16:creationId xmlns:a16="http://schemas.microsoft.com/office/drawing/2014/main" id="{00000000-0008-0000-0900-0000670F0000}"/>
            </a:ext>
          </a:extLst>
        </xdr:cNvPr>
        <xdr:cNvSpPr>
          <a:spLocks noChangeArrowheads="1"/>
        </xdr:cNvSpPr>
      </xdr:nvSpPr>
      <xdr:spPr>
        <a:xfrm>
          <a:off x="1031874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4" name="직사각형 2072">
          <a:extLst>
            <a:ext uri="{FF2B5EF4-FFF2-40B4-BE49-F238E27FC236}">
              <a16:creationId xmlns:a16="http://schemas.microsoft.com/office/drawing/2014/main" id="{00000000-0008-0000-0900-00006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5" name="직사각형 2073">
          <a:extLst>
            <a:ext uri="{FF2B5EF4-FFF2-40B4-BE49-F238E27FC236}">
              <a16:creationId xmlns:a16="http://schemas.microsoft.com/office/drawing/2014/main" id="{00000000-0008-0000-0900-00006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46" name="직사각형 2074">
          <a:extLst>
            <a:ext uri="{FF2B5EF4-FFF2-40B4-BE49-F238E27FC236}">
              <a16:creationId xmlns:a16="http://schemas.microsoft.com/office/drawing/2014/main" id="{00000000-0008-0000-0900-00006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47" name="직사각형 2075">
          <a:extLst>
            <a:ext uri="{FF2B5EF4-FFF2-40B4-BE49-F238E27FC236}">
              <a16:creationId xmlns:a16="http://schemas.microsoft.com/office/drawing/2014/main" id="{00000000-0008-0000-0900-00006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48" name="직사각형 2076">
          <a:extLst>
            <a:ext uri="{FF2B5EF4-FFF2-40B4-BE49-F238E27FC236}">
              <a16:creationId xmlns:a16="http://schemas.microsoft.com/office/drawing/2014/main" id="{00000000-0008-0000-0900-00006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49" name="직사각형 2077">
          <a:extLst>
            <a:ext uri="{FF2B5EF4-FFF2-40B4-BE49-F238E27FC236}">
              <a16:creationId xmlns:a16="http://schemas.microsoft.com/office/drawing/2014/main" id="{00000000-0008-0000-0900-00006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50" name="직사각형 2078">
          <a:extLst>
            <a:ext uri="{FF2B5EF4-FFF2-40B4-BE49-F238E27FC236}">
              <a16:creationId xmlns:a16="http://schemas.microsoft.com/office/drawing/2014/main" id="{00000000-0008-0000-0900-00006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51" name="직사각형 2079">
          <a:extLst>
            <a:ext uri="{FF2B5EF4-FFF2-40B4-BE49-F238E27FC236}">
              <a16:creationId xmlns:a16="http://schemas.microsoft.com/office/drawing/2014/main" id="{00000000-0008-0000-0900-00006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52" name="직사각형 2080">
          <a:extLst>
            <a:ext uri="{FF2B5EF4-FFF2-40B4-BE49-F238E27FC236}">
              <a16:creationId xmlns:a16="http://schemas.microsoft.com/office/drawing/2014/main" id="{00000000-0008-0000-0900-00007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53" name="직사각형 2081">
          <a:extLst>
            <a:ext uri="{FF2B5EF4-FFF2-40B4-BE49-F238E27FC236}">
              <a16:creationId xmlns:a16="http://schemas.microsoft.com/office/drawing/2014/main" id="{00000000-0008-0000-0900-00007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54" name="직사각형 2082">
          <a:extLst>
            <a:ext uri="{FF2B5EF4-FFF2-40B4-BE49-F238E27FC236}">
              <a16:creationId xmlns:a16="http://schemas.microsoft.com/office/drawing/2014/main" id="{00000000-0008-0000-0900-00007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55" name="직사각형 2083">
          <a:extLst>
            <a:ext uri="{FF2B5EF4-FFF2-40B4-BE49-F238E27FC236}">
              <a16:creationId xmlns:a16="http://schemas.microsoft.com/office/drawing/2014/main" id="{00000000-0008-0000-0900-00007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56" name="직사각형 2084">
          <a:extLst>
            <a:ext uri="{FF2B5EF4-FFF2-40B4-BE49-F238E27FC236}">
              <a16:creationId xmlns:a16="http://schemas.microsoft.com/office/drawing/2014/main" id="{00000000-0008-0000-0900-00007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57" name="직사각형 2085">
          <a:extLst>
            <a:ext uri="{FF2B5EF4-FFF2-40B4-BE49-F238E27FC236}">
              <a16:creationId xmlns:a16="http://schemas.microsoft.com/office/drawing/2014/main" id="{00000000-0008-0000-0900-00007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58" name="직사각형 2086">
          <a:extLst>
            <a:ext uri="{FF2B5EF4-FFF2-40B4-BE49-F238E27FC236}">
              <a16:creationId xmlns:a16="http://schemas.microsoft.com/office/drawing/2014/main" id="{00000000-0008-0000-0900-00007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59" name="직사각형 2087">
          <a:extLst>
            <a:ext uri="{FF2B5EF4-FFF2-40B4-BE49-F238E27FC236}">
              <a16:creationId xmlns:a16="http://schemas.microsoft.com/office/drawing/2014/main" id="{00000000-0008-0000-0900-00007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0" name="직사각형 2088">
          <a:extLst>
            <a:ext uri="{FF2B5EF4-FFF2-40B4-BE49-F238E27FC236}">
              <a16:creationId xmlns:a16="http://schemas.microsoft.com/office/drawing/2014/main" id="{00000000-0008-0000-0900-00007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1" name="직사각형 2089">
          <a:extLst>
            <a:ext uri="{FF2B5EF4-FFF2-40B4-BE49-F238E27FC236}">
              <a16:creationId xmlns:a16="http://schemas.microsoft.com/office/drawing/2014/main" id="{00000000-0008-0000-0900-00007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2" name="직사각형 2090">
          <a:extLst>
            <a:ext uri="{FF2B5EF4-FFF2-40B4-BE49-F238E27FC236}">
              <a16:creationId xmlns:a16="http://schemas.microsoft.com/office/drawing/2014/main" id="{00000000-0008-0000-0900-00007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3" name="직사각형 2091">
          <a:extLst>
            <a:ext uri="{FF2B5EF4-FFF2-40B4-BE49-F238E27FC236}">
              <a16:creationId xmlns:a16="http://schemas.microsoft.com/office/drawing/2014/main" id="{00000000-0008-0000-0900-00007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4" name="직사각형 2092">
          <a:extLst>
            <a:ext uri="{FF2B5EF4-FFF2-40B4-BE49-F238E27FC236}">
              <a16:creationId xmlns:a16="http://schemas.microsoft.com/office/drawing/2014/main" id="{00000000-0008-0000-0900-00007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5" name="직사각형 2093">
          <a:extLst>
            <a:ext uri="{FF2B5EF4-FFF2-40B4-BE49-F238E27FC236}">
              <a16:creationId xmlns:a16="http://schemas.microsoft.com/office/drawing/2014/main" id="{00000000-0008-0000-0900-00007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6" name="직사각형 2094">
          <a:extLst>
            <a:ext uri="{FF2B5EF4-FFF2-40B4-BE49-F238E27FC236}">
              <a16:creationId xmlns:a16="http://schemas.microsoft.com/office/drawing/2014/main" id="{00000000-0008-0000-0900-00007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7" name="직사각형 2095">
          <a:extLst>
            <a:ext uri="{FF2B5EF4-FFF2-40B4-BE49-F238E27FC236}">
              <a16:creationId xmlns:a16="http://schemas.microsoft.com/office/drawing/2014/main" id="{00000000-0008-0000-0900-00007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8" name="직사각형 2096">
          <a:extLst>
            <a:ext uri="{FF2B5EF4-FFF2-40B4-BE49-F238E27FC236}">
              <a16:creationId xmlns:a16="http://schemas.microsoft.com/office/drawing/2014/main" id="{00000000-0008-0000-0900-00008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69" name="직사각형 2097">
          <a:extLst>
            <a:ext uri="{FF2B5EF4-FFF2-40B4-BE49-F238E27FC236}">
              <a16:creationId xmlns:a16="http://schemas.microsoft.com/office/drawing/2014/main" id="{00000000-0008-0000-0900-00008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0" name="직사각형 2098">
          <a:extLst>
            <a:ext uri="{FF2B5EF4-FFF2-40B4-BE49-F238E27FC236}">
              <a16:creationId xmlns:a16="http://schemas.microsoft.com/office/drawing/2014/main" id="{00000000-0008-0000-0900-00008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1" name="직사각형 2099">
          <a:extLst>
            <a:ext uri="{FF2B5EF4-FFF2-40B4-BE49-F238E27FC236}">
              <a16:creationId xmlns:a16="http://schemas.microsoft.com/office/drawing/2014/main" id="{00000000-0008-0000-0900-00008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2" name="직사각형 2100">
          <a:extLst>
            <a:ext uri="{FF2B5EF4-FFF2-40B4-BE49-F238E27FC236}">
              <a16:creationId xmlns:a16="http://schemas.microsoft.com/office/drawing/2014/main" id="{00000000-0008-0000-0900-00008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3" name="직사각형 2101">
          <a:extLst>
            <a:ext uri="{FF2B5EF4-FFF2-40B4-BE49-F238E27FC236}">
              <a16:creationId xmlns:a16="http://schemas.microsoft.com/office/drawing/2014/main" id="{00000000-0008-0000-0900-00008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4" name="직사각형 2102">
          <a:extLst>
            <a:ext uri="{FF2B5EF4-FFF2-40B4-BE49-F238E27FC236}">
              <a16:creationId xmlns:a16="http://schemas.microsoft.com/office/drawing/2014/main" id="{00000000-0008-0000-0900-00008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5" name="직사각형 2103">
          <a:extLst>
            <a:ext uri="{FF2B5EF4-FFF2-40B4-BE49-F238E27FC236}">
              <a16:creationId xmlns:a16="http://schemas.microsoft.com/office/drawing/2014/main" id="{00000000-0008-0000-0900-00008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6" name="직사각형 2104">
          <a:extLst>
            <a:ext uri="{FF2B5EF4-FFF2-40B4-BE49-F238E27FC236}">
              <a16:creationId xmlns:a16="http://schemas.microsoft.com/office/drawing/2014/main" id="{00000000-0008-0000-0900-00008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7" name="직사각형 2105">
          <a:extLst>
            <a:ext uri="{FF2B5EF4-FFF2-40B4-BE49-F238E27FC236}">
              <a16:creationId xmlns:a16="http://schemas.microsoft.com/office/drawing/2014/main" id="{00000000-0008-0000-0900-00008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8" name="직사각형 2106">
          <a:extLst>
            <a:ext uri="{FF2B5EF4-FFF2-40B4-BE49-F238E27FC236}">
              <a16:creationId xmlns:a16="http://schemas.microsoft.com/office/drawing/2014/main" id="{00000000-0008-0000-0900-00008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79" name="직사각형 2107">
          <a:extLst>
            <a:ext uri="{FF2B5EF4-FFF2-40B4-BE49-F238E27FC236}">
              <a16:creationId xmlns:a16="http://schemas.microsoft.com/office/drawing/2014/main" id="{00000000-0008-0000-0900-00008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80" name="직사각형 2108">
          <a:extLst>
            <a:ext uri="{FF2B5EF4-FFF2-40B4-BE49-F238E27FC236}">
              <a16:creationId xmlns:a16="http://schemas.microsoft.com/office/drawing/2014/main" id="{00000000-0008-0000-0900-00008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macro="" textlink="">
      <xdr:nvSpPr>
        <xdr:cNvPr id="3981" name="직사각형 2109">
          <a:extLst>
            <a:ext uri="{FF2B5EF4-FFF2-40B4-BE49-F238E27FC236}">
              <a16:creationId xmlns:a16="http://schemas.microsoft.com/office/drawing/2014/main" id="{00000000-0008-0000-0900-00008D0F0000}"/>
            </a:ext>
          </a:extLst>
        </xdr:cNvPr>
        <xdr:cNvSpPr>
          <a:spLocks noChangeArrowheads="1"/>
        </xdr:cNvSpPr>
      </xdr:nvSpPr>
      <xdr:spPr>
        <a:xfrm>
          <a:off x="1031874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82" name="직사각형 2110">
          <a:extLst>
            <a:ext uri="{FF2B5EF4-FFF2-40B4-BE49-F238E27FC236}">
              <a16:creationId xmlns:a16="http://schemas.microsoft.com/office/drawing/2014/main" id="{00000000-0008-0000-0900-00008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83" name="직사각형 2111">
          <a:extLst>
            <a:ext uri="{FF2B5EF4-FFF2-40B4-BE49-F238E27FC236}">
              <a16:creationId xmlns:a16="http://schemas.microsoft.com/office/drawing/2014/main" id="{00000000-0008-0000-0900-00008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84" name="직사각형 2112">
          <a:extLst>
            <a:ext uri="{FF2B5EF4-FFF2-40B4-BE49-F238E27FC236}">
              <a16:creationId xmlns:a16="http://schemas.microsoft.com/office/drawing/2014/main" id="{00000000-0008-0000-0900-00009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85" name="직사각형 2113">
          <a:extLst>
            <a:ext uri="{FF2B5EF4-FFF2-40B4-BE49-F238E27FC236}">
              <a16:creationId xmlns:a16="http://schemas.microsoft.com/office/drawing/2014/main" id="{00000000-0008-0000-0900-00009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86" name="직사각형 2114">
          <a:extLst>
            <a:ext uri="{FF2B5EF4-FFF2-40B4-BE49-F238E27FC236}">
              <a16:creationId xmlns:a16="http://schemas.microsoft.com/office/drawing/2014/main" id="{00000000-0008-0000-0900-00009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87" name="직사각형 2115">
          <a:extLst>
            <a:ext uri="{FF2B5EF4-FFF2-40B4-BE49-F238E27FC236}">
              <a16:creationId xmlns:a16="http://schemas.microsoft.com/office/drawing/2014/main" id="{00000000-0008-0000-0900-00009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88" name="직사각형 2116">
          <a:extLst>
            <a:ext uri="{FF2B5EF4-FFF2-40B4-BE49-F238E27FC236}">
              <a16:creationId xmlns:a16="http://schemas.microsoft.com/office/drawing/2014/main" id="{00000000-0008-0000-0900-00009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89" name="직사각형 2117">
          <a:extLst>
            <a:ext uri="{FF2B5EF4-FFF2-40B4-BE49-F238E27FC236}">
              <a16:creationId xmlns:a16="http://schemas.microsoft.com/office/drawing/2014/main" id="{00000000-0008-0000-0900-00009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90" name="직사각형 2118">
          <a:extLst>
            <a:ext uri="{FF2B5EF4-FFF2-40B4-BE49-F238E27FC236}">
              <a16:creationId xmlns:a16="http://schemas.microsoft.com/office/drawing/2014/main" id="{00000000-0008-0000-0900-00009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91" name="직사각형 2119">
          <a:extLst>
            <a:ext uri="{FF2B5EF4-FFF2-40B4-BE49-F238E27FC236}">
              <a16:creationId xmlns:a16="http://schemas.microsoft.com/office/drawing/2014/main" id="{00000000-0008-0000-0900-00009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3992" name="직사각형 2120">
          <a:extLst>
            <a:ext uri="{FF2B5EF4-FFF2-40B4-BE49-F238E27FC236}">
              <a16:creationId xmlns:a16="http://schemas.microsoft.com/office/drawing/2014/main" id="{00000000-0008-0000-0900-00009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3" name="직사각형 2121">
          <a:extLst>
            <a:ext uri="{FF2B5EF4-FFF2-40B4-BE49-F238E27FC236}">
              <a16:creationId xmlns:a16="http://schemas.microsoft.com/office/drawing/2014/main" id="{00000000-0008-0000-0900-00009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4" name="직사각형 2122">
          <a:extLst>
            <a:ext uri="{FF2B5EF4-FFF2-40B4-BE49-F238E27FC236}">
              <a16:creationId xmlns:a16="http://schemas.microsoft.com/office/drawing/2014/main" id="{00000000-0008-0000-0900-00009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5" name="직사각형 2123">
          <a:extLst>
            <a:ext uri="{FF2B5EF4-FFF2-40B4-BE49-F238E27FC236}">
              <a16:creationId xmlns:a16="http://schemas.microsoft.com/office/drawing/2014/main" id="{00000000-0008-0000-0900-00009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6" name="직사각형 2124">
          <a:extLst>
            <a:ext uri="{FF2B5EF4-FFF2-40B4-BE49-F238E27FC236}">
              <a16:creationId xmlns:a16="http://schemas.microsoft.com/office/drawing/2014/main" id="{00000000-0008-0000-0900-00009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7" name="직사각형 2125">
          <a:extLst>
            <a:ext uri="{FF2B5EF4-FFF2-40B4-BE49-F238E27FC236}">
              <a16:creationId xmlns:a16="http://schemas.microsoft.com/office/drawing/2014/main" id="{00000000-0008-0000-0900-00009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8" name="직사각형 2126">
          <a:extLst>
            <a:ext uri="{FF2B5EF4-FFF2-40B4-BE49-F238E27FC236}">
              <a16:creationId xmlns:a16="http://schemas.microsoft.com/office/drawing/2014/main" id="{00000000-0008-0000-0900-00009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3999" name="직사각형 2127">
          <a:extLst>
            <a:ext uri="{FF2B5EF4-FFF2-40B4-BE49-F238E27FC236}">
              <a16:creationId xmlns:a16="http://schemas.microsoft.com/office/drawing/2014/main" id="{00000000-0008-0000-0900-00009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0" name="직사각형 2128">
          <a:extLst>
            <a:ext uri="{FF2B5EF4-FFF2-40B4-BE49-F238E27FC236}">
              <a16:creationId xmlns:a16="http://schemas.microsoft.com/office/drawing/2014/main" id="{00000000-0008-0000-0900-0000A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1" name="직사각형 2129">
          <a:extLst>
            <a:ext uri="{FF2B5EF4-FFF2-40B4-BE49-F238E27FC236}">
              <a16:creationId xmlns:a16="http://schemas.microsoft.com/office/drawing/2014/main" id="{00000000-0008-0000-0900-0000A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2" name="직사각형 2130">
          <a:extLst>
            <a:ext uri="{FF2B5EF4-FFF2-40B4-BE49-F238E27FC236}">
              <a16:creationId xmlns:a16="http://schemas.microsoft.com/office/drawing/2014/main" id="{00000000-0008-0000-0900-0000A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3" name="직사각형 2131">
          <a:extLst>
            <a:ext uri="{FF2B5EF4-FFF2-40B4-BE49-F238E27FC236}">
              <a16:creationId xmlns:a16="http://schemas.microsoft.com/office/drawing/2014/main" id="{00000000-0008-0000-0900-0000A3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4" name="직사각형 2132">
          <a:extLst>
            <a:ext uri="{FF2B5EF4-FFF2-40B4-BE49-F238E27FC236}">
              <a16:creationId xmlns:a16="http://schemas.microsoft.com/office/drawing/2014/main" id="{00000000-0008-0000-0900-0000A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5" name="직사각형 2133">
          <a:extLst>
            <a:ext uri="{FF2B5EF4-FFF2-40B4-BE49-F238E27FC236}">
              <a16:creationId xmlns:a16="http://schemas.microsoft.com/office/drawing/2014/main" id="{00000000-0008-0000-0900-0000A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6" name="직사각형 2134">
          <a:extLst>
            <a:ext uri="{FF2B5EF4-FFF2-40B4-BE49-F238E27FC236}">
              <a16:creationId xmlns:a16="http://schemas.microsoft.com/office/drawing/2014/main" id="{00000000-0008-0000-0900-0000A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7" name="직사각형 2135">
          <a:extLst>
            <a:ext uri="{FF2B5EF4-FFF2-40B4-BE49-F238E27FC236}">
              <a16:creationId xmlns:a16="http://schemas.microsoft.com/office/drawing/2014/main" id="{00000000-0008-0000-0900-0000A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8" name="직사각형 2136">
          <a:extLst>
            <a:ext uri="{FF2B5EF4-FFF2-40B4-BE49-F238E27FC236}">
              <a16:creationId xmlns:a16="http://schemas.microsoft.com/office/drawing/2014/main" id="{00000000-0008-0000-0900-0000A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09" name="직사각형 2137">
          <a:extLst>
            <a:ext uri="{FF2B5EF4-FFF2-40B4-BE49-F238E27FC236}">
              <a16:creationId xmlns:a16="http://schemas.microsoft.com/office/drawing/2014/main" id="{00000000-0008-0000-0900-0000A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0" name="직사각형 2138">
          <a:extLst>
            <a:ext uri="{FF2B5EF4-FFF2-40B4-BE49-F238E27FC236}">
              <a16:creationId xmlns:a16="http://schemas.microsoft.com/office/drawing/2014/main" id="{00000000-0008-0000-0900-0000AA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1" name="직사각형 2139">
          <a:extLst>
            <a:ext uri="{FF2B5EF4-FFF2-40B4-BE49-F238E27FC236}">
              <a16:creationId xmlns:a16="http://schemas.microsoft.com/office/drawing/2014/main" id="{00000000-0008-0000-0900-0000AB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2" name="직사각형 2140">
          <a:extLst>
            <a:ext uri="{FF2B5EF4-FFF2-40B4-BE49-F238E27FC236}">
              <a16:creationId xmlns:a16="http://schemas.microsoft.com/office/drawing/2014/main" id="{00000000-0008-0000-0900-0000AC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3" name="직사각형 2141">
          <a:extLst>
            <a:ext uri="{FF2B5EF4-FFF2-40B4-BE49-F238E27FC236}">
              <a16:creationId xmlns:a16="http://schemas.microsoft.com/office/drawing/2014/main" id="{00000000-0008-0000-0900-0000AD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4" name="직사각형 2142">
          <a:extLst>
            <a:ext uri="{FF2B5EF4-FFF2-40B4-BE49-F238E27FC236}">
              <a16:creationId xmlns:a16="http://schemas.microsoft.com/office/drawing/2014/main" id="{00000000-0008-0000-0900-0000AE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5" name="직사각형 2143">
          <a:extLst>
            <a:ext uri="{FF2B5EF4-FFF2-40B4-BE49-F238E27FC236}">
              <a16:creationId xmlns:a16="http://schemas.microsoft.com/office/drawing/2014/main" id="{00000000-0008-0000-0900-0000AF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6" name="직사각형 2144">
          <a:extLst>
            <a:ext uri="{FF2B5EF4-FFF2-40B4-BE49-F238E27FC236}">
              <a16:creationId xmlns:a16="http://schemas.microsoft.com/office/drawing/2014/main" id="{00000000-0008-0000-0900-0000B0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7" name="직사각형 2145">
          <a:extLst>
            <a:ext uri="{FF2B5EF4-FFF2-40B4-BE49-F238E27FC236}">
              <a16:creationId xmlns:a16="http://schemas.microsoft.com/office/drawing/2014/main" id="{00000000-0008-0000-0900-0000B1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18" name="직사각형 2146">
          <a:extLst>
            <a:ext uri="{FF2B5EF4-FFF2-40B4-BE49-F238E27FC236}">
              <a16:creationId xmlns:a16="http://schemas.microsoft.com/office/drawing/2014/main" id="{00000000-0008-0000-0900-0000B2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macro="" textlink="">
      <xdr:nvSpPr>
        <xdr:cNvPr id="4019" name="직사각형 2147">
          <a:extLst>
            <a:ext uri="{FF2B5EF4-FFF2-40B4-BE49-F238E27FC236}">
              <a16:creationId xmlns:a16="http://schemas.microsoft.com/office/drawing/2014/main" id="{00000000-0008-0000-0900-0000B30F0000}"/>
            </a:ext>
          </a:extLst>
        </xdr:cNvPr>
        <xdr:cNvSpPr>
          <a:spLocks noChangeArrowheads="1"/>
        </xdr:cNvSpPr>
      </xdr:nvSpPr>
      <xdr:spPr>
        <a:xfrm>
          <a:off x="1031874" y="173037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20" name="직사각형 2148">
          <a:extLst>
            <a:ext uri="{FF2B5EF4-FFF2-40B4-BE49-F238E27FC236}">
              <a16:creationId xmlns:a16="http://schemas.microsoft.com/office/drawing/2014/main" id="{00000000-0008-0000-0900-0000B4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21" name="직사각형 2149">
          <a:extLst>
            <a:ext uri="{FF2B5EF4-FFF2-40B4-BE49-F238E27FC236}">
              <a16:creationId xmlns:a16="http://schemas.microsoft.com/office/drawing/2014/main" id="{00000000-0008-0000-0900-0000B5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macro="" textlink="">
      <xdr:nvSpPr>
        <xdr:cNvPr id="4022" name="직사각형 2150">
          <a:extLst>
            <a:ext uri="{FF2B5EF4-FFF2-40B4-BE49-F238E27FC236}">
              <a16:creationId xmlns:a16="http://schemas.microsoft.com/office/drawing/2014/main" id="{00000000-0008-0000-0900-0000B6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4023" name="직사각형 2151">
          <a:extLst>
            <a:ext uri="{FF2B5EF4-FFF2-40B4-BE49-F238E27FC236}">
              <a16:creationId xmlns:a16="http://schemas.microsoft.com/office/drawing/2014/main" id="{00000000-0008-0000-0900-0000B7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4024" name="직사각형 2152">
          <a:extLst>
            <a:ext uri="{FF2B5EF4-FFF2-40B4-BE49-F238E27FC236}">
              <a16:creationId xmlns:a16="http://schemas.microsoft.com/office/drawing/2014/main" id="{00000000-0008-0000-0900-0000B8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macro="" textlink="">
      <xdr:nvSpPr>
        <xdr:cNvPr id="4025" name="직사각형 2153">
          <a:extLst>
            <a:ext uri="{FF2B5EF4-FFF2-40B4-BE49-F238E27FC236}">
              <a16:creationId xmlns:a16="http://schemas.microsoft.com/office/drawing/2014/main" id="{00000000-0008-0000-0900-0000B90F0000}"/>
            </a:ext>
          </a:extLst>
        </xdr:cNvPr>
        <xdr:cNvSpPr>
          <a:spLocks noChangeArrowheads="1"/>
        </xdr:cNvSpPr>
      </xdr:nvSpPr>
      <xdr:spPr>
        <a:xfrm>
          <a:off x="888999" y="1730374"/>
          <a:ext cx="317499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161925</xdr:rowOff>
    </xdr:to>
    <xdr:sp macro="" textlink="">
      <xdr:nvSpPr>
        <xdr:cNvPr id="5" name="직사각형 6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rrowheads="1"/>
        </xdr:cNvSpPr>
      </xdr:nvSpPr>
      <xdr:spPr>
        <a:xfrm>
          <a:off x="17991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161925</xdr:rowOff>
    </xdr:to>
    <xdr:sp macro="" textlink="">
      <xdr:nvSpPr>
        <xdr:cNvPr id="6" name="직사각형 7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>
        <a:xfrm>
          <a:off x="17991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" name="직사각형 10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" name="직사각형 1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" name="직사각형 12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1" name="직사각형 13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" name="직사각형 14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" name="직사각형 15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" name="직사각형 16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5" name="직사각형 17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" name="직사각형 18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" name="직사각형 19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" name="직사각형 20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9" name="직사각형 21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0" name="직사각형 22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1" name="직사각형 23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2" name="직사각형 24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3" name="직사각형 25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4" name="직사각형 26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5" name="직사각형 27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6" name="직사각형 28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7" name="직사각형 29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8" name="직사각형 30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29" name="직사각형 31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0" name="직사각형 32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1" name="직사각형 33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2" name="직사각형 34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3" name="직사각형 35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34" name="직사각형 36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5" name="직사각형 37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6" name="직사각형 38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37" name="직사각형 39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38" name="직사각형 40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39" name="직사각형 41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0" name="직사각형 42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1" name="직사각형 43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2" name="직사각형 44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3" name="직사각형 45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4" name="직사각형 46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45" name="직사각형 47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46" name="직사각형 86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47" name="직사각형 87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48" name="직사각형 88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49" name="직사각형 89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0" name="직사각형 90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1" name="직사각형 9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2" name="직사각형 92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3" name="직사각형 93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4" name="직사각형 9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5" name="직사각형 95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6" name="직사각형 96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7" name="직사각형 97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8" name="직사각형 98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59" name="직사각형 99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0" name="직사각형 100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1" name="직사각형 101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" name="직사각형 102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" name="직사각형 103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4" name="직사각형 104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5" name="직사각형 105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6" name="직사각형 106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7" name="직사각형 107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8" name="직사각형 108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9" name="직사각형 109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0" name="직사각형 110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1" name="직사각형 111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72" name="직사각형 112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3" name="직사각형 113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4" name="직사각형 114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5" name="직사각형 115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6" name="직사각형 116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" name="직사각형 117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" name="직사각형 118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" name="직사각형 119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" name="직사각형 120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1" name="직사각형 121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2" name="직사각형 122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3" name="직사각형 123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4" name="직사각형 125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5" name="직사각형 126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6" name="직사각형 127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7" name="직사각형 128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8" name="직사각형 129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89" name="직사각형 130">
          <a:extLst>
            <a:ext uri="{FF2B5EF4-FFF2-40B4-BE49-F238E27FC236}">
              <a16:creationId xmlns:a16="http://schemas.microsoft.com/office/drawing/2014/main" id="{00000000-0008-0000-0A00-00005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0" name="직사각형 131">
          <a:extLst>
            <a:ext uri="{FF2B5EF4-FFF2-40B4-BE49-F238E27FC236}">
              <a16:creationId xmlns:a16="http://schemas.microsoft.com/office/drawing/2014/main" id="{00000000-0008-0000-0A00-00005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1" name="직사각형 132">
          <a:extLst>
            <a:ext uri="{FF2B5EF4-FFF2-40B4-BE49-F238E27FC236}">
              <a16:creationId xmlns:a16="http://schemas.microsoft.com/office/drawing/2014/main" id="{00000000-0008-0000-0A00-00005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2" name="직사각형 133">
          <a:extLst>
            <a:ext uri="{FF2B5EF4-FFF2-40B4-BE49-F238E27FC236}">
              <a16:creationId xmlns:a16="http://schemas.microsoft.com/office/drawing/2014/main" id="{00000000-0008-0000-0A00-00005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3" name="직사각형 134">
          <a:extLst>
            <a:ext uri="{FF2B5EF4-FFF2-40B4-BE49-F238E27FC236}">
              <a16:creationId xmlns:a16="http://schemas.microsoft.com/office/drawing/2014/main" id="{00000000-0008-0000-0A00-00005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4" name="직사각형 135">
          <a:extLst>
            <a:ext uri="{FF2B5EF4-FFF2-40B4-BE49-F238E27FC236}">
              <a16:creationId xmlns:a16="http://schemas.microsoft.com/office/drawing/2014/main" id="{00000000-0008-0000-0A00-00005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5" name="직사각형 136">
          <a:extLst>
            <a:ext uri="{FF2B5EF4-FFF2-40B4-BE49-F238E27FC236}">
              <a16:creationId xmlns:a16="http://schemas.microsoft.com/office/drawing/2014/main" id="{00000000-0008-0000-0A00-00005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6" name="직사각형 137">
          <a:extLst>
            <a:ext uri="{FF2B5EF4-FFF2-40B4-BE49-F238E27FC236}">
              <a16:creationId xmlns:a16="http://schemas.microsoft.com/office/drawing/2014/main" id="{00000000-0008-0000-0A00-00006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7" name="직사각형 138">
          <a:extLst>
            <a:ext uri="{FF2B5EF4-FFF2-40B4-BE49-F238E27FC236}">
              <a16:creationId xmlns:a16="http://schemas.microsoft.com/office/drawing/2014/main" id="{00000000-0008-0000-0A00-00006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8" name="직사각형 139">
          <a:extLst>
            <a:ext uri="{FF2B5EF4-FFF2-40B4-BE49-F238E27FC236}">
              <a16:creationId xmlns:a16="http://schemas.microsoft.com/office/drawing/2014/main" id="{00000000-0008-0000-0A00-00006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99" name="직사각형 140">
          <a:extLst>
            <a:ext uri="{FF2B5EF4-FFF2-40B4-BE49-F238E27FC236}">
              <a16:creationId xmlns:a16="http://schemas.microsoft.com/office/drawing/2014/main" id="{00000000-0008-0000-0A00-00006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0" name="직사각형 141">
          <a:extLst>
            <a:ext uri="{FF2B5EF4-FFF2-40B4-BE49-F238E27FC236}">
              <a16:creationId xmlns:a16="http://schemas.microsoft.com/office/drawing/2014/main" id="{00000000-0008-0000-0A00-00006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1" name="직사각형 142">
          <a:extLst>
            <a:ext uri="{FF2B5EF4-FFF2-40B4-BE49-F238E27FC236}">
              <a16:creationId xmlns:a16="http://schemas.microsoft.com/office/drawing/2014/main" id="{00000000-0008-0000-0A00-00006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2" name="직사각형 143">
          <a:extLst>
            <a:ext uri="{FF2B5EF4-FFF2-40B4-BE49-F238E27FC236}">
              <a16:creationId xmlns:a16="http://schemas.microsoft.com/office/drawing/2014/main" id="{00000000-0008-0000-0A00-00006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3" name="직사각형 144">
          <a:extLst>
            <a:ext uri="{FF2B5EF4-FFF2-40B4-BE49-F238E27FC236}">
              <a16:creationId xmlns:a16="http://schemas.microsoft.com/office/drawing/2014/main" id="{00000000-0008-0000-0A00-00006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4" name="직사각형 145">
          <a:extLst>
            <a:ext uri="{FF2B5EF4-FFF2-40B4-BE49-F238E27FC236}">
              <a16:creationId xmlns:a16="http://schemas.microsoft.com/office/drawing/2014/main" id="{00000000-0008-0000-0A00-00006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5" name="직사각형 146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6" name="직사각형 147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7" name="직사각형 148">
          <a:extLst>
            <a:ext uri="{FF2B5EF4-FFF2-40B4-BE49-F238E27FC236}">
              <a16:creationId xmlns:a16="http://schemas.microsoft.com/office/drawing/2014/main" id="{00000000-0008-0000-0A00-00006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08" name="직사각형 149">
          <a:extLst>
            <a:ext uri="{FF2B5EF4-FFF2-40B4-BE49-F238E27FC236}">
              <a16:creationId xmlns:a16="http://schemas.microsoft.com/office/drawing/2014/main" id="{00000000-0008-0000-0A00-00006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09" name="직사각형 150">
          <a:extLst>
            <a:ext uri="{FF2B5EF4-FFF2-40B4-BE49-F238E27FC236}">
              <a16:creationId xmlns:a16="http://schemas.microsoft.com/office/drawing/2014/main" id="{00000000-0008-0000-0A00-00006D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10" name="직사각형 151">
          <a:extLst>
            <a:ext uri="{FF2B5EF4-FFF2-40B4-BE49-F238E27FC236}">
              <a16:creationId xmlns:a16="http://schemas.microsoft.com/office/drawing/2014/main" id="{00000000-0008-0000-0A00-00006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11" name="직사각형 152">
          <a:extLst>
            <a:ext uri="{FF2B5EF4-FFF2-40B4-BE49-F238E27FC236}">
              <a16:creationId xmlns:a16="http://schemas.microsoft.com/office/drawing/2014/main" id="{00000000-0008-0000-0A00-00006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12" name="직사각형 153">
          <a:extLst>
            <a:ext uri="{FF2B5EF4-FFF2-40B4-BE49-F238E27FC236}">
              <a16:creationId xmlns:a16="http://schemas.microsoft.com/office/drawing/2014/main" id="{00000000-0008-0000-0A00-00007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3" name="직사각형 154">
          <a:extLst>
            <a:ext uri="{FF2B5EF4-FFF2-40B4-BE49-F238E27FC236}">
              <a16:creationId xmlns:a16="http://schemas.microsoft.com/office/drawing/2014/main" id="{00000000-0008-0000-0A00-00007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4" name="직사각형 155">
          <a:extLst>
            <a:ext uri="{FF2B5EF4-FFF2-40B4-BE49-F238E27FC236}">
              <a16:creationId xmlns:a16="http://schemas.microsoft.com/office/drawing/2014/main" id="{00000000-0008-0000-0A00-00007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5" name="직사각형 156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6" name="직사각형 157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7" name="직사각형 158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8" name="직사각형 159">
          <a:extLst>
            <a:ext uri="{FF2B5EF4-FFF2-40B4-BE49-F238E27FC236}">
              <a16:creationId xmlns:a16="http://schemas.microsoft.com/office/drawing/2014/main" id="{00000000-0008-0000-0A00-00007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19" name="직사각형 160">
          <a:extLst>
            <a:ext uri="{FF2B5EF4-FFF2-40B4-BE49-F238E27FC236}">
              <a16:creationId xmlns:a16="http://schemas.microsoft.com/office/drawing/2014/main" id="{00000000-0008-0000-0A00-00007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20" name="직사각형 161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1" name="직사각형 163">
          <a:extLst>
            <a:ext uri="{FF2B5EF4-FFF2-40B4-BE49-F238E27FC236}">
              <a16:creationId xmlns:a16="http://schemas.microsoft.com/office/drawing/2014/main" id="{00000000-0008-0000-0A00-00007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2" name="직사각형 164">
          <a:extLst>
            <a:ext uri="{FF2B5EF4-FFF2-40B4-BE49-F238E27FC236}">
              <a16:creationId xmlns:a16="http://schemas.microsoft.com/office/drawing/2014/main" id="{00000000-0008-0000-0A00-00007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3" name="직사각형 165">
          <a:extLst>
            <a:ext uri="{FF2B5EF4-FFF2-40B4-BE49-F238E27FC236}">
              <a16:creationId xmlns:a16="http://schemas.microsoft.com/office/drawing/2014/main" id="{00000000-0008-0000-0A00-00007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4" name="직사각형 166">
          <a:extLst>
            <a:ext uri="{FF2B5EF4-FFF2-40B4-BE49-F238E27FC236}">
              <a16:creationId xmlns:a16="http://schemas.microsoft.com/office/drawing/2014/main" id="{00000000-0008-0000-0A00-00007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5" name="직사각형 167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6" name="직사각형 168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7" name="직사각형 169">
          <a:extLst>
            <a:ext uri="{FF2B5EF4-FFF2-40B4-BE49-F238E27FC236}">
              <a16:creationId xmlns:a16="http://schemas.microsoft.com/office/drawing/2014/main" id="{00000000-0008-0000-0A00-00007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8" name="직사각형 170">
          <a:extLst>
            <a:ext uri="{FF2B5EF4-FFF2-40B4-BE49-F238E27FC236}">
              <a16:creationId xmlns:a16="http://schemas.microsoft.com/office/drawing/2014/main" id="{00000000-0008-0000-0A00-00008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29" name="직사각형 171">
          <a:extLst>
            <a:ext uri="{FF2B5EF4-FFF2-40B4-BE49-F238E27FC236}">
              <a16:creationId xmlns:a16="http://schemas.microsoft.com/office/drawing/2014/main" id="{00000000-0008-0000-0A00-00008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0" name="직사각형 172">
          <a:extLst>
            <a:ext uri="{FF2B5EF4-FFF2-40B4-BE49-F238E27FC236}">
              <a16:creationId xmlns:a16="http://schemas.microsoft.com/office/drawing/2014/main" id="{00000000-0008-0000-0A00-00008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1" name="직사각형 173">
          <a:extLst>
            <a:ext uri="{FF2B5EF4-FFF2-40B4-BE49-F238E27FC236}">
              <a16:creationId xmlns:a16="http://schemas.microsoft.com/office/drawing/2014/main" id="{00000000-0008-0000-0A00-00008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2" name="직사각형 174">
          <a:extLst>
            <a:ext uri="{FF2B5EF4-FFF2-40B4-BE49-F238E27FC236}">
              <a16:creationId xmlns:a16="http://schemas.microsoft.com/office/drawing/2014/main" id="{00000000-0008-0000-0A00-00008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3" name="직사각형 175">
          <a:extLst>
            <a:ext uri="{FF2B5EF4-FFF2-40B4-BE49-F238E27FC236}">
              <a16:creationId xmlns:a16="http://schemas.microsoft.com/office/drawing/2014/main" id="{00000000-0008-0000-0A00-00008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4" name="직사각형 176">
          <a:extLst>
            <a:ext uri="{FF2B5EF4-FFF2-40B4-BE49-F238E27FC236}">
              <a16:creationId xmlns:a16="http://schemas.microsoft.com/office/drawing/2014/main" id="{00000000-0008-0000-0A00-00008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5" name="직사각형 177">
          <a:extLst>
            <a:ext uri="{FF2B5EF4-FFF2-40B4-BE49-F238E27FC236}">
              <a16:creationId xmlns:a16="http://schemas.microsoft.com/office/drawing/2014/main" id="{00000000-0008-0000-0A00-00008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6" name="직사각형 178">
          <a:extLst>
            <a:ext uri="{FF2B5EF4-FFF2-40B4-BE49-F238E27FC236}">
              <a16:creationId xmlns:a16="http://schemas.microsoft.com/office/drawing/2014/main" id="{00000000-0008-0000-0A00-00008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7" name="직사각형 179">
          <a:extLst>
            <a:ext uri="{FF2B5EF4-FFF2-40B4-BE49-F238E27FC236}">
              <a16:creationId xmlns:a16="http://schemas.microsoft.com/office/drawing/2014/main" id="{00000000-0008-0000-0A00-00008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8" name="직사각형 180">
          <a:extLst>
            <a:ext uri="{FF2B5EF4-FFF2-40B4-BE49-F238E27FC236}">
              <a16:creationId xmlns:a16="http://schemas.microsoft.com/office/drawing/2014/main" id="{00000000-0008-0000-0A00-00008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39" name="직사각형 181">
          <a:extLst>
            <a:ext uri="{FF2B5EF4-FFF2-40B4-BE49-F238E27FC236}">
              <a16:creationId xmlns:a16="http://schemas.microsoft.com/office/drawing/2014/main" id="{00000000-0008-0000-0A00-00008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0" name="직사각형 182">
          <a:extLst>
            <a:ext uri="{FF2B5EF4-FFF2-40B4-BE49-F238E27FC236}">
              <a16:creationId xmlns:a16="http://schemas.microsoft.com/office/drawing/2014/main" id="{00000000-0008-0000-0A00-00008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1" name="직사각형 183">
          <a:extLst>
            <a:ext uri="{FF2B5EF4-FFF2-40B4-BE49-F238E27FC236}">
              <a16:creationId xmlns:a16="http://schemas.microsoft.com/office/drawing/2014/main" id="{00000000-0008-0000-0A00-00008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2" name="직사각형 184">
          <a:extLst>
            <a:ext uri="{FF2B5EF4-FFF2-40B4-BE49-F238E27FC236}">
              <a16:creationId xmlns:a16="http://schemas.microsoft.com/office/drawing/2014/main" id="{00000000-0008-0000-0A00-00008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3" name="직사각형 185">
          <a:extLst>
            <a:ext uri="{FF2B5EF4-FFF2-40B4-BE49-F238E27FC236}">
              <a16:creationId xmlns:a16="http://schemas.microsoft.com/office/drawing/2014/main" id="{00000000-0008-0000-0A00-00008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4" name="직사각형 186">
          <a:extLst>
            <a:ext uri="{FF2B5EF4-FFF2-40B4-BE49-F238E27FC236}">
              <a16:creationId xmlns:a16="http://schemas.microsoft.com/office/drawing/2014/main" id="{00000000-0008-0000-0A00-00009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5" name="직사각형 187">
          <a:extLst>
            <a:ext uri="{FF2B5EF4-FFF2-40B4-BE49-F238E27FC236}">
              <a16:creationId xmlns:a16="http://schemas.microsoft.com/office/drawing/2014/main" id="{00000000-0008-0000-0A00-00009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46" name="직사각형 188">
          <a:extLst>
            <a:ext uri="{FF2B5EF4-FFF2-40B4-BE49-F238E27FC236}">
              <a16:creationId xmlns:a16="http://schemas.microsoft.com/office/drawing/2014/main" id="{00000000-0008-0000-0A00-000092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7" name="직사각형 189">
          <a:extLst>
            <a:ext uri="{FF2B5EF4-FFF2-40B4-BE49-F238E27FC236}">
              <a16:creationId xmlns:a16="http://schemas.microsoft.com/office/drawing/2014/main" id="{00000000-0008-0000-0A00-00009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8" name="직사각형 190">
          <a:extLst>
            <a:ext uri="{FF2B5EF4-FFF2-40B4-BE49-F238E27FC236}">
              <a16:creationId xmlns:a16="http://schemas.microsoft.com/office/drawing/2014/main" id="{00000000-0008-0000-0A00-00009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49" name="직사각형 191">
          <a:extLst>
            <a:ext uri="{FF2B5EF4-FFF2-40B4-BE49-F238E27FC236}">
              <a16:creationId xmlns:a16="http://schemas.microsoft.com/office/drawing/2014/main" id="{00000000-0008-0000-0A00-00009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0" name="직사각형 192">
          <a:extLst>
            <a:ext uri="{FF2B5EF4-FFF2-40B4-BE49-F238E27FC236}">
              <a16:creationId xmlns:a16="http://schemas.microsoft.com/office/drawing/2014/main" id="{00000000-0008-0000-0A00-00009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1" name="직사각형 193">
          <a:extLst>
            <a:ext uri="{FF2B5EF4-FFF2-40B4-BE49-F238E27FC236}">
              <a16:creationId xmlns:a16="http://schemas.microsoft.com/office/drawing/2014/main" id="{00000000-0008-0000-0A00-00009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2" name="직사각형 194">
          <a:extLst>
            <a:ext uri="{FF2B5EF4-FFF2-40B4-BE49-F238E27FC236}">
              <a16:creationId xmlns:a16="http://schemas.microsoft.com/office/drawing/2014/main" id="{00000000-0008-0000-0A00-00009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3" name="직사각형 195">
          <a:extLst>
            <a:ext uri="{FF2B5EF4-FFF2-40B4-BE49-F238E27FC236}">
              <a16:creationId xmlns:a16="http://schemas.microsoft.com/office/drawing/2014/main" id="{00000000-0008-0000-0A00-00009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4" name="직사각형 196">
          <a:extLst>
            <a:ext uri="{FF2B5EF4-FFF2-40B4-BE49-F238E27FC236}">
              <a16:creationId xmlns:a16="http://schemas.microsoft.com/office/drawing/2014/main" id="{00000000-0008-0000-0A00-00009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5" name="직사각형 197">
          <a:extLst>
            <a:ext uri="{FF2B5EF4-FFF2-40B4-BE49-F238E27FC236}">
              <a16:creationId xmlns:a16="http://schemas.microsoft.com/office/drawing/2014/main" id="{00000000-0008-0000-0A00-00009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6" name="직사각형 198">
          <a:extLst>
            <a:ext uri="{FF2B5EF4-FFF2-40B4-BE49-F238E27FC236}">
              <a16:creationId xmlns:a16="http://schemas.microsoft.com/office/drawing/2014/main" id="{00000000-0008-0000-0A00-00009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57" name="직사각형 199">
          <a:extLst>
            <a:ext uri="{FF2B5EF4-FFF2-40B4-BE49-F238E27FC236}">
              <a16:creationId xmlns:a16="http://schemas.microsoft.com/office/drawing/2014/main" id="{00000000-0008-0000-0A00-00009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58" name="직사각형 200">
          <a:extLst>
            <a:ext uri="{FF2B5EF4-FFF2-40B4-BE49-F238E27FC236}">
              <a16:creationId xmlns:a16="http://schemas.microsoft.com/office/drawing/2014/main" id="{00000000-0008-0000-0A00-00009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59" name="직사각형 201">
          <a:extLst>
            <a:ext uri="{FF2B5EF4-FFF2-40B4-BE49-F238E27FC236}">
              <a16:creationId xmlns:a16="http://schemas.microsoft.com/office/drawing/2014/main" id="{00000000-0008-0000-0A00-00009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0" name="직사각형 202">
          <a:extLst>
            <a:ext uri="{FF2B5EF4-FFF2-40B4-BE49-F238E27FC236}">
              <a16:creationId xmlns:a16="http://schemas.microsoft.com/office/drawing/2014/main" id="{00000000-0008-0000-0A00-0000A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1" name="직사각형 203">
          <a:extLst>
            <a:ext uri="{FF2B5EF4-FFF2-40B4-BE49-F238E27FC236}">
              <a16:creationId xmlns:a16="http://schemas.microsoft.com/office/drawing/2014/main" id="{00000000-0008-0000-0A00-0000A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2" name="직사각형 204">
          <a:extLst>
            <a:ext uri="{FF2B5EF4-FFF2-40B4-BE49-F238E27FC236}">
              <a16:creationId xmlns:a16="http://schemas.microsoft.com/office/drawing/2014/main" id="{00000000-0008-0000-0A00-0000A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3" name="직사각형 205">
          <a:extLst>
            <a:ext uri="{FF2B5EF4-FFF2-40B4-BE49-F238E27FC236}">
              <a16:creationId xmlns:a16="http://schemas.microsoft.com/office/drawing/2014/main" id="{00000000-0008-0000-0A00-0000A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4" name="직사각형 206">
          <a:extLst>
            <a:ext uri="{FF2B5EF4-FFF2-40B4-BE49-F238E27FC236}">
              <a16:creationId xmlns:a16="http://schemas.microsoft.com/office/drawing/2014/main" id="{00000000-0008-0000-0A00-0000A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5" name="직사각형 207">
          <a:extLst>
            <a:ext uri="{FF2B5EF4-FFF2-40B4-BE49-F238E27FC236}">
              <a16:creationId xmlns:a16="http://schemas.microsoft.com/office/drawing/2014/main" id="{00000000-0008-0000-0A00-0000A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6" name="직사각형 208">
          <a:extLst>
            <a:ext uri="{FF2B5EF4-FFF2-40B4-BE49-F238E27FC236}">
              <a16:creationId xmlns:a16="http://schemas.microsoft.com/office/drawing/2014/main" id="{00000000-0008-0000-0A00-0000A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7" name="직사각형 209">
          <a:extLst>
            <a:ext uri="{FF2B5EF4-FFF2-40B4-BE49-F238E27FC236}">
              <a16:creationId xmlns:a16="http://schemas.microsoft.com/office/drawing/2014/main" id="{00000000-0008-0000-0A00-0000A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8" name="직사각형 210">
          <a:extLst>
            <a:ext uri="{FF2B5EF4-FFF2-40B4-BE49-F238E27FC236}">
              <a16:creationId xmlns:a16="http://schemas.microsoft.com/office/drawing/2014/main" id="{00000000-0008-0000-0A00-0000A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69" name="직사각형 211">
          <a:extLst>
            <a:ext uri="{FF2B5EF4-FFF2-40B4-BE49-F238E27FC236}">
              <a16:creationId xmlns:a16="http://schemas.microsoft.com/office/drawing/2014/main" id="{00000000-0008-0000-0A00-0000A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0" name="직사각형 212">
          <a:extLst>
            <a:ext uri="{FF2B5EF4-FFF2-40B4-BE49-F238E27FC236}">
              <a16:creationId xmlns:a16="http://schemas.microsoft.com/office/drawing/2014/main" id="{00000000-0008-0000-0A00-0000A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1" name="직사각형 213">
          <a:extLst>
            <a:ext uri="{FF2B5EF4-FFF2-40B4-BE49-F238E27FC236}">
              <a16:creationId xmlns:a16="http://schemas.microsoft.com/office/drawing/2014/main" id="{00000000-0008-0000-0A00-0000A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2" name="직사각형 214">
          <a:extLst>
            <a:ext uri="{FF2B5EF4-FFF2-40B4-BE49-F238E27FC236}">
              <a16:creationId xmlns:a16="http://schemas.microsoft.com/office/drawing/2014/main" id="{00000000-0008-0000-0A00-0000A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3" name="직사각형 215">
          <a:extLst>
            <a:ext uri="{FF2B5EF4-FFF2-40B4-BE49-F238E27FC236}">
              <a16:creationId xmlns:a16="http://schemas.microsoft.com/office/drawing/2014/main" id="{00000000-0008-0000-0A00-0000A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4" name="직사각형 216">
          <a:extLst>
            <a:ext uri="{FF2B5EF4-FFF2-40B4-BE49-F238E27FC236}">
              <a16:creationId xmlns:a16="http://schemas.microsoft.com/office/drawing/2014/main" id="{00000000-0008-0000-0A00-0000A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5" name="직사각형 217">
          <a:extLst>
            <a:ext uri="{FF2B5EF4-FFF2-40B4-BE49-F238E27FC236}">
              <a16:creationId xmlns:a16="http://schemas.microsoft.com/office/drawing/2014/main" id="{00000000-0008-0000-0A00-0000A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6" name="직사각형 218">
          <a:extLst>
            <a:ext uri="{FF2B5EF4-FFF2-40B4-BE49-F238E27FC236}">
              <a16:creationId xmlns:a16="http://schemas.microsoft.com/office/drawing/2014/main" id="{00000000-0008-0000-0A00-0000B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7" name="직사각형 219">
          <a:extLst>
            <a:ext uri="{FF2B5EF4-FFF2-40B4-BE49-F238E27FC236}">
              <a16:creationId xmlns:a16="http://schemas.microsoft.com/office/drawing/2014/main" id="{00000000-0008-0000-0A00-0000B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8" name="직사각형 220">
          <a:extLst>
            <a:ext uri="{FF2B5EF4-FFF2-40B4-BE49-F238E27FC236}">
              <a16:creationId xmlns:a16="http://schemas.microsoft.com/office/drawing/2014/main" id="{00000000-0008-0000-0A00-0000B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9" name="직사각형 221">
          <a:extLst>
            <a:ext uri="{FF2B5EF4-FFF2-40B4-BE49-F238E27FC236}">
              <a16:creationId xmlns:a16="http://schemas.microsoft.com/office/drawing/2014/main" id="{00000000-0008-0000-0A00-0000B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0" name="직사각형 222">
          <a:extLst>
            <a:ext uri="{FF2B5EF4-FFF2-40B4-BE49-F238E27FC236}">
              <a16:creationId xmlns:a16="http://schemas.microsoft.com/office/drawing/2014/main" id="{00000000-0008-0000-0A00-0000B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1" name="직사각형 223">
          <a:extLst>
            <a:ext uri="{FF2B5EF4-FFF2-40B4-BE49-F238E27FC236}">
              <a16:creationId xmlns:a16="http://schemas.microsoft.com/office/drawing/2014/main" id="{00000000-0008-0000-0A00-0000B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2" name="직사각형 224">
          <a:extLst>
            <a:ext uri="{FF2B5EF4-FFF2-40B4-BE49-F238E27FC236}">
              <a16:creationId xmlns:a16="http://schemas.microsoft.com/office/drawing/2014/main" id="{00000000-0008-0000-0A00-0000B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3" name="직사각형 225">
          <a:extLst>
            <a:ext uri="{FF2B5EF4-FFF2-40B4-BE49-F238E27FC236}">
              <a16:creationId xmlns:a16="http://schemas.microsoft.com/office/drawing/2014/main" id="{00000000-0008-0000-0A00-0000B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152400</xdr:rowOff>
    </xdr:to>
    <xdr:sp macro="" textlink="">
      <xdr:nvSpPr>
        <xdr:cNvPr id="184" name="직사각형 226">
          <a:extLst>
            <a:ext uri="{FF2B5EF4-FFF2-40B4-BE49-F238E27FC236}">
              <a16:creationId xmlns:a16="http://schemas.microsoft.com/office/drawing/2014/main" id="{00000000-0008-0000-0A00-0000B8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5" name="직사각형 227">
          <a:extLst>
            <a:ext uri="{FF2B5EF4-FFF2-40B4-BE49-F238E27FC236}">
              <a16:creationId xmlns:a16="http://schemas.microsoft.com/office/drawing/2014/main" id="{00000000-0008-0000-0A00-0000B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6" name="직사각형 228">
          <a:extLst>
            <a:ext uri="{FF2B5EF4-FFF2-40B4-BE49-F238E27FC236}">
              <a16:creationId xmlns:a16="http://schemas.microsoft.com/office/drawing/2014/main" id="{00000000-0008-0000-0A00-0000B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7" name="직사각형 229">
          <a:extLst>
            <a:ext uri="{FF2B5EF4-FFF2-40B4-BE49-F238E27FC236}">
              <a16:creationId xmlns:a16="http://schemas.microsoft.com/office/drawing/2014/main" id="{00000000-0008-0000-0A00-0000B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8" name="직사각형 230">
          <a:extLst>
            <a:ext uri="{FF2B5EF4-FFF2-40B4-BE49-F238E27FC236}">
              <a16:creationId xmlns:a16="http://schemas.microsoft.com/office/drawing/2014/main" id="{00000000-0008-0000-0A00-0000B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89" name="직사각형 231">
          <a:extLst>
            <a:ext uri="{FF2B5EF4-FFF2-40B4-BE49-F238E27FC236}">
              <a16:creationId xmlns:a16="http://schemas.microsoft.com/office/drawing/2014/main" id="{00000000-0008-0000-0A00-0000B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0" name="직사각형 232">
          <a:extLst>
            <a:ext uri="{FF2B5EF4-FFF2-40B4-BE49-F238E27FC236}">
              <a16:creationId xmlns:a16="http://schemas.microsoft.com/office/drawing/2014/main" id="{00000000-0008-0000-0A00-0000B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1" name="직사각형 233">
          <a:extLst>
            <a:ext uri="{FF2B5EF4-FFF2-40B4-BE49-F238E27FC236}">
              <a16:creationId xmlns:a16="http://schemas.microsoft.com/office/drawing/2014/main" id="{00000000-0008-0000-0A00-0000B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2" name="직사각형 234">
          <a:extLst>
            <a:ext uri="{FF2B5EF4-FFF2-40B4-BE49-F238E27FC236}">
              <a16:creationId xmlns:a16="http://schemas.microsoft.com/office/drawing/2014/main" id="{00000000-0008-0000-0A00-0000C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3" name="직사각형 235">
          <a:extLst>
            <a:ext uri="{FF2B5EF4-FFF2-40B4-BE49-F238E27FC236}">
              <a16:creationId xmlns:a16="http://schemas.microsoft.com/office/drawing/2014/main" id="{00000000-0008-0000-0A00-0000C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4" name="직사각형 236">
          <a:extLst>
            <a:ext uri="{FF2B5EF4-FFF2-40B4-BE49-F238E27FC236}">
              <a16:creationId xmlns:a16="http://schemas.microsoft.com/office/drawing/2014/main" id="{00000000-0008-0000-0A00-0000C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5" name="직사각형 237">
          <a:extLst>
            <a:ext uri="{FF2B5EF4-FFF2-40B4-BE49-F238E27FC236}">
              <a16:creationId xmlns:a16="http://schemas.microsoft.com/office/drawing/2014/main" id="{00000000-0008-0000-0A00-0000C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6" name="직사각형 238">
          <a:extLst>
            <a:ext uri="{FF2B5EF4-FFF2-40B4-BE49-F238E27FC236}">
              <a16:creationId xmlns:a16="http://schemas.microsoft.com/office/drawing/2014/main" id="{00000000-0008-0000-0A00-0000C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7" name="직사각형 239">
          <a:extLst>
            <a:ext uri="{FF2B5EF4-FFF2-40B4-BE49-F238E27FC236}">
              <a16:creationId xmlns:a16="http://schemas.microsoft.com/office/drawing/2014/main" id="{00000000-0008-0000-0A00-0000C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8" name="직사각형 240">
          <a:extLst>
            <a:ext uri="{FF2B5EF4-FFF2-40B4-BE49-F238E27FC236}">
              <a16:creationId xmlns:a16="http://schemas.microsoft.com/office/drawing/2014/main" id="{00000000-0008-0000-0A00-0000C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99" name="직사각형 241">
          <a:extLst>
            <a:ext uri="{FF2B5EF4-FFF2-40B4-BE49-F238E27FC236}">
              <a16:creationId xmlns:a16="http://schemas.microsoft.com/office/drawing/2014/main" id="{00000000-0008-0000-0A00-0000C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0" name="직사각형 242">
          <a:extLst>
            <a:ext uri="{FF2B5EF4-FFF2-40B4-BE49-F238E27FC236}">
              <a16:creationId xmlns:a16="http://schemas.microsoft.com/office/drawing/2014/main" id="{00000000-0008-0000-0A00-0000C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1" name="직사각형 243">
          <a:extLst>
            <a:ext uri="{FF2B5EF4-FFF2-40B4-BE49-F238E27FC236}">
              <a16:creationId xmlns:a16="http://schemas.microsoft.com/office/drawing/2014/main" id="{00000000-0008-0000-0A00-0000C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2" name="직사각형 244">
          <a:extLst>
            <a:ext uri="{FF2B5EF4-FFF2-40B4-BE49-F238E27FC236}">
              <a16:creationId xmlns:a16="http://schemas.microsoft.com/office/drawing/2014/main" id="{00000000-0008-0000-0A00-0000C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3" name="직사각형 245">
          <a:extLst>
            <a:ext uri="{FF2B5EF4-FFF2-40B4-BE49-F238E27FC236}">
              <a16:creationId xmlns:a16="http://schemas.microsoft.com/office/drawing/2014/main" id="{00000000-0008-0000-0A00-0000C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4" name="직사각형 246">
          <a:extLst>
            <a:ext uri="{FF2B5EF4-FFF2-40B4-BE49-F238E27FC236}">
              <a16:creationId xmlns:a16="http://schemas.microsoft.com/office/drawing/2014/main" id="{00000000-0008-0000-0A00-0000C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5" name="직사각형 247">
          <a:extLst>
            <a:ext uri="{FF2B5EF4-FFF2-40B4-BE49-F238E27FC236}">
              <a16:creationId xmlns:a16="http://schemas.microsoft.com/office/drawing/2014/main" id="{00000000-0008-0000-0A00-0000C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6" name="직사각형 248">
          <a:extLst>
            <a:ext uri="{FF2B5EF4-FFF2-40B4-BE49-F238E27FC236}">
              <a16:creationId xmlns:a16="http://schemas.microsoft.com/office/drawing/2014/main" id="{00000000-0008-0000-0A00-0000CE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7" name="직사각형 249">
          <a:extLst>
            <a:ext uri="{FF2B5EF4-FFF2-40B4-BE49-F238E27FC236}">
              <a16:creationId xmlns:a16="http://schemas.microsoft.com/office/drawing/2014/main" id="{00000000-0008-0000-0A00-0000C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8" name="직사각형 250">
          <a:extLst>
            <a:ext uri="{FF2B5EF4-FFF2-40B4-BE49-F238E27FC236}">
              <a16:creationId xmlns:a16="http://schemas.microsoft.com/office/drawing/2014/main" id="{00000000-0008-0000-0A00-0000D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09" name="직사각형 251">
          <a:extLst>
            <a:ext uri="{FF2B5EF4-FFF2-40B4-BE49-F238E27FC236}">
              <a16:creationId xmlns:a16="http://schemas.microsoft.com/office/drawing/2014/main" id="{00000000-0008-0000-0A00-0000D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0" name="직사각형 252">
          <a:extLst>
            <a:ext uri="{FF2B5EF4-FFF2-40B4-BE49-F238E27FC236}">
              <a16:creationId xmlns:a16="http://schemas.microsoft.com/office/drawing/2014/main" id="{00000000-0008-0000-0A00-0000D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1" name="직사각형 253">
          <a:extLst>
            <a:ext uri="{FF2B5EF4-FFF2-40B4-BE49-F238E27FC236}">
              <a16:creationId xmlns:a16="http://schemas.microsoft.com/office/drawing/2014/main" id="{00000000-0008-0000-0A00-0000D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2" name="직사각형 254">
          <a:extLst>
            <a:ext uri="{FF2B5EF4-FFF2-40B4-BE49-F238E27FC236}">
              <a16:creationId xmlns:a16="http://schemas.microsoft.com/office/drawing/2014/main" id="{00000000-0008-0000-0A00-0000D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3" name="직사각형 255">
          <a:extLst>
            <a:ext uri="{FF2B5EF4-FFF2-40B4-BE49-F238E27FC236}">
              <a16:creationId xmlns:a16="http://schemas.microsoft.com/office/drawing/2014/main" id="{00000000-0008-0000-0A00-0000D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4" name="직사각형 256">
          <a:extLst>
            <a:ext uri="{FF2B5EF4-FFF2-40B4-BE49-F238E27FC236}">
              <a16:creationId xmlns:a16="http://schemas.microsoft.com/office/drawing/2014/main" id="{00000000-0008-0000-0A00-0000D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5" name="직사각형 257">
          <a:extLst>
            <a:ext uri="{FF2B5EF4-FFF2-40B4-BE49-F238E27FC236}">
              <a16:creationId xmlns:a16="http://schemas.microsoft.com/office/drawing/2014/main" id="{00000000-0008-0000-0A00-0000D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6" name="직사각형 258">
          <a:extLst>
            <a:ext uri="{FF2B5EF4-FFF2-40B4-BE49-F238E27FC236}">
              <a16:creationId xmlns:a16="http://schemas.microsoft.com/office/drawing/2014/main" id="{00000000-0008-0000-0A00-0000D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7" name="직사각형 259">
          <a:extLst>
            <a:ext uri="{FF2B5EF4-FFF2-40B4-BE49-F238E27FC236}">
              <a16:creationId xmlns:a16="http://schemas.microsoft.com/office/drawing/2014/main" id="{00000000-0008-0000-0A00-0000D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8" name="직사각형 260">
          <a:extLst>
            <a:ext uri="{FF2B5EF4-FFF2-40B4-BE49-F238E27FC236}">
              <a16:creationId xmlns:a16="http://schemas.microsoft.com/office/drawing/2014/main" id="{00000000-0008-0000-0A00-0000DA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19" name="직사각형 261">
          <a:extLst>
            <a:ext uri="{FF2B5EF4-FFF2-40B4-BE49-F238E27FC236}">
              <a16:creationId xmlns:a16="http://schemas.microsoft.com/office/drawing/2014/main" id="{00000000-0008-0000-0A00-0000DB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0" name="직사각형 262">
          <a:extLst>
            <a:ext uri="{FF2B5EF4-FFF2-40B4-BE49-F238E27FC236}">
              <a16:creationId xmlns:a16="http://schemas.microsoft.com/office/drawing/2014/main" id="{00000000-0008-0000-0A00-0000DC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1" name="직사각형 263">
          <a:extLst>
            <a:ext uri="{FF2B5EF4-FFF2-40B4-BE49-F238E27FC236}">
              <a16:creationId xmlns:a16="http://schemas.microsoft.com/office/drawing/2014/main" id="{00000000-0008-0000-0A00-0000DD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152400</xdr:rowOff>
    </xdr:to>
    <xdr:sp macro="" textlink="">
      <xdr:nvSpPr>
        <xdr:cNvPr id="222" name="직사각형 264">
          <a:extLst>
            <a:ext uri="{FF2B5EF4-FFF2-40B4-BE49-F238E27FC236}">
              <a16:creationId xmlns:a16="http://schemas.microsoft.com/office/drawing/2014/main" id="{00000000-0008-0000-0A00-0000DE00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3" name="직사각형 265">
          <a:extLst>
            <a:ext uri="{FF2B5EF4-FFF2-40B4-BE49-F238E27FC236}">
              <a16:creationId xmlns:a16="http://schemas.microsoft.com/office/drawing/2014/main" id="{00000000-0008-0000-0A00-0000DF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4" name="직사각형 266">
          <a:extLst>
            <a:ext uri="{FF2B5EF4-FFF2-40B4-BE49-F238E27FC236}">
              <a16:creationId xmlns:a16="http://schemas.microsoft.com/office/drawing/2014/main" id="{00000000-0008-0000-0A00-0000E0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5" name="직사각형 267">
          <a:extLst>
            <a:ext uri="{FF2B5EF4-FFF2-40B4-BE49-F238E27FC236}">
              <a16:creationId xmlns:a16="http://schemas.microsoft.com/office/drawing/2014/main" id="{00000000-0008-0000-0A00-0000E1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6" name="직사각형 268">
          <a:extLst>
            <a:ext uri="{FF2B5EF4-FFF2-40B4-BE49-F238E27FC236}">
              <a16:creationId xmlns:a16="http://schemas.microsoft.com/office/drawing/2014/main" id="{00000000-0008-0000-0A00-0000E2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7" name="직사각형 269">
          <a:extLst>
            <a:ext uri="{FF2B5EF4-FFF2-40B4-BE49-F238E27FC236}">
              <a16:creationId xmlns:a16="http://schemas.microsoft.com/office/drawing/2014/main" id="{00000000-0008-0000-0A00-0000E3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8" name="직사각형 270">
          <a:extLst>
            <a:ext uri="{FF2B5EF4-FFF2-40B4-BE49-F238E27FC236}">
              <a16:creationId xmlns:a16="http://schemas.microsoft.com/office/drawing/2014/main" id="{00000000-0008-0000-0A00-0000E4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29" name="직사각형 271">
          <a:extLst>
            <a:ext uri="{FF2B5EF4-FFF2-40B4-BE49-F238E27FC236}">
              <a16:creationId xmlns:a16="http://schemas.microsoft.com/office/drawing/2014/main" id="{00000000-0008-0000-0A00-0000E5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30" name="직사각형 272">
          <a:extLst>
            <a:ext uri="{FF2B5EF4-FFF2-40B4-BE49-F238E27FC236}">
              <a16:creationId xmlns:a16="http://schemas.microsoft.com/office/drawing/2014/main" id="{00000000-0008-0000-0A00-0000E6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31" name="직사각형 273">
          <a:extLst>
            <a:ext uri="{FF2B5EF4-FFF2-40B4-BE49-F238E27FC236}">
              <a16:creationId xmlns:a16="http://schemas.microsoft.com/office/drawing/2014/main" id="{00000000-0008-0000-0A00-0000E7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32" name="직사각형 274">
          <a:extLst>
            <a:ext uri="{FF2B5EF4-FFF2-40B4-BE49-F238E27FC236}">
              <a16:creationId xmlns:a16="http://schemas.microsoft.com/office/drawing/2014/main" id="{00000000-0008-0000-0A00-0000E8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233" name="직사각형 275">
          <a:extLst>
            <a:ext uri="{FF2B5EF4-FFF2-40B4-BE49-F238E27FC236}">
              <a16:creationId xmlns:a16="http://schemas.microsoft.com/office/drawing/2014/main" id="{00000000-0008-0000-0A00-0000E900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4" name="직사각형 276">
          <a:extLst>
            <a:ext uri="{FF2B5EF4-FFF2-40B4-BE49-F238E27FC236}">
              <a16:creationId xmlns:a16="http://schemas.microsoft.com/office/drawing/2014/main" id="{00000000-0008-0000-0A00-0000EA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5" name="직사각형 277">
          <a:extLst>
            <a:ext uri="{FF2B5EF4-FFF2-40B4-BE49-F238E27FC236}">
              <a16:creationId xmlns:a16="http://schemas.microsoft.com/office/drawing/2014/main" id="{00000000-0008-0000-0A00-0000EB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6" name="직사각형 278">
          <a:extLst>
            <a:ext uri="{FF2B5EF4-FFF2-40B4-BE49-F238E27FC236}">
              <a16:creationId xmlns:a16="http://schemas.microsoft.com/office/drawing/2014/main" id="{00000000-0008-0000-0A00-0000EC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7" name="직사각형 279">
          <a:extLst>
            <a:ext uri="{FF2B5EF4-FFF2-40B4-BE49-F238E27FC236}">
              <a16:creationId xmlns:a16="http://schemas.microsoft.com/office/drawing/2014/main" id="{00000000-0008-0000-0A00-0000ED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8" name="직사각형 280">
          <a:extLst>
            <a:ext uri="{FF2B5EF4-FFF2-40B4-BE49-F238E27FC236}">
              <a16:creationId xmlns:a16="http://schemas.microsoft.com/office/drawing/2014/main" id="{00000000-0008-0000-0A00-0000EE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39" name="직사각형 281">
          <a:extLst>
            <a:ext uri="{FF2B5EF4-FFF2-40B4-BE49-F238E27FC236}">
              <a16:creationId xmlns:a16="http://schemas.microsoft.com/office/drawing/2014/main" id="{00000000-0008-0000-0A00-0000EF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0" name="직사각형 282">
          <a:extLst>
            <a:ext uri="{FF2B5EF4-FFF2-40B4-BE49-F238E27FC236}">
              <a16:creationId xmlns:a16="http://schemas.microsoft.com/office/drawing/2014/main" id="{00000000-0008-0000-0A00-0000F0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1" name="직사각형 283">
          <a:extLst>
            <a:ext uri="{FF2B5EF4-FFF2-40B4-BE49-F238E27FC236}">
              <a16:creationId xmlns:a16="http://schemas.microsoft.com/office/drawing/2014/main" id="{00000000-0008-0000-0A00-0000F1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2" name="직사각형 284">
          <a:extLst>
            <a:ext uri="{FF2B5EF4-FFF2-40B4-BE49-F238E27FC236}">
              <a16:creationId xmlns:a16="http://schemas.microsoft.com/office/drawing/2014/main" id="{00000000-0008-0000-0A00-0000F2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3" name="직사각형 285">
          <a:extLst>
            <a:ext uri="{FF2B5EF4-FFF2-40B4-BE49-F238E27FC236}">
              <a16:creationId xmlns:a16="http://schemas.microsoft.com/office/drawing/2014/main" id="{00000000-0008-0000-0A00-0000F3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4" name="직사각형 286">
          <a:extLst>
            <a:ext uri="{FF2B5EF4-FFF2-40B4-BE49-F238E27FC236}">
              <a16:creationId xmlns:a16="http://schemas.microsoft.com/office/drawing/2014/main" id="{00000000-0008-0000-0A00-0000F4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5" name="직사각형 287">
          <a:extLst>
            <a:ext uri="{FF2B5EF4-FFF2-40B4-BE49-F238E27FC236}">
              <a16:creationId xmlns:a16="http://schemas.microsoft.com/office/drawing/2014/main" id="{00000000-0008-0000-0A00-0000F5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6" name="직사각형 288">
          <a:extLst>
            <a:ext uri="{FF2B5EF4-FFF2-40B4-BE49-F238E27FC236}">
              <a16:creationId xmlns:a16="http://schemas.microsoft.com/office/drawing/2014/main" id="{00000000-0008-0000-0A00-0000F6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7" name="직사각형 289">
          <a:extLst>
            <a:ext uri="{FF2B5EF4-FFF2-40B4-BE49-F238E27FC236}">
              <a16:creationId xmlns:a16="http://schemas.microsoft.com/office/drawing/2014/main" id="{00000000-0008-0000-0A00-0000F7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8" name="직사각형 290">
          <a:extLst>
            <a:ext uri="{FF2B5EF4-FFF2-40B4-BE49-F238E27FC236}">
              <a16:creationId xmlns:a16="http://schemas.microsoft.com/office/drawing/2014/main" id="{00000000-0008-0000-0A00-0000F8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49" name="직사각형 291">
          <a:extLst>
            <a:ext uri="{FF2B5EF4-FFF2-40B4-BE49-F238E27FC236}">
              <a16:creationId xmlns:a16="http://schemas.microsoft.com/office/drawing/2014/main" id="{00000000-0008-0000-0A00-0000F9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0" name="직사각형 292">
          <a:extLst>
            <a:ext uri="{FF2B5EF4-FFF2-40B4-BE49-F238E27FC236}">
              <a16:creationId xmlns:a16="http://schemas.microsoft.com/office/drawing/2014/main" id="{00000000-0008-0000-0A00-0000FA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1" name="직사각형 293">
          <a:extLst>
            <a:ext uri="{FF2B5EF4-FFF2-40B4-BE49-F238E27FC236}">
              <a16:creationId xmlns:a16="http://schemas.microsoft.com/office/drawing/2014/main" id="{00000000-0008-0000-0A00-0000FB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2" name="직사각형 294">
          <a:extLst>
            <a:ext uri="{FF2B5EF4-FFF2-40B4-BE49-F238E27FC236}">
              <a16:creationId xmlns:a16="http://schemas.microsoft.com/office/drawing/2014/main" id="{00000000-0008-0000-0A00-0000FC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3" name="직사각형 295">
          <a:extLst>
            <a:ext uri="{FF2B5EF4-FFF2-40B4-BE49-F238E27FC236}">
              <a16:creationId xmlns:a16="http://schemas.microsoft.com/office/drawing/2014/main" id="{00000000-0008-0000-0A00-0000FD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4" name="직사각형 296">
          <a:extLst>
            <a:ext uri="{FF2B5EF4-FFF2-40B4-BE49-F238E27FC236}">
              <a16:creationId xmlns:a16="http://schemas.microsoft.com/office/drawing/2014/main" id="{00000000-0008-0000-0A00-0000FE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5" name="직사각형 297">
          <a:extLst>
            <a:ext uri="{FF2B5EF4-FFF2-40B4-BE49-F238E27FC236}">
              <a16:creationId xmlns:a16="http://schemas.microsoft.com/office/drawing/2014/main" id="{00000000-0008-0000-0A00-0000FF00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6" name="직사각형 298">
          <a:extLst>
            <a:ext uri="{FF2B5EF4-FFF2-40B4-BE49-F238E27FC236}">
              <a16:creationId xmlns:a16="http://schemas.microsoft.com/office/drawing/2014/main" id="{00000000-0008-0000-0A00-00000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7" name="직사각형 299">
          <a:extLst>
            <a:ext uri="{FF2B5EF4-FFF2-40B4-BE49-F238E27FC236}">
              <a16:creationId xmlns:a16="http://schemas.microsoft.com/office/drawing/2014/main" id="{00000000-0008-0000-0A00-00000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8" name="직사각형 300">
          <a:extLst>
            <a:ext uri="{FF2B5EF4-FFF2-40B4-BE49-F238E27FC236}">
              <a16:creationId xmlns:a16="http://schemas.microsoft.com/office/drawing/2014/main" id="{00000000-0008-0000-0A00-00000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59" name="직사각형 301">
          <a:extLst>
            <a:ext uri="{FF2B5EF4-FFF2-40B4-BE49-F238E27FC236}">
              <a16:creationId xmlns:a16="http://schemas.microsoft.com/office/drawing/2014/main" id="{00000000-0008-0000-0A00-00000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260" name="직사각형 302">
          <a:extLst>
            <a:ext uri="{FF2B5EF4-FFF2-40B4-BE49-F238E27FC236}">
              <a16:creationId xmlns:a16="http://schemas.microsoft.com/office/drawing/2014/main" id="{00000000-0008-0000-0A00-00000401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61" name="직사각형 303">
          <a:extLst>
            <a:ext uri="{FF2B5EF4-FFF2-40B4-BE49-F238E27FC236}">
              <a16:creationId xmlns:a16="http://schemas.microsoft.com/office/drawing/2014/main" id="{00000000-0008-0000-0A00-00000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62" name="직사각형 304">
          <a:extLst>
            <a:ext uri="{FF2B5EF4-FFF2-40B4-BE49-F238E27FC236}">
              <a16:creationId xmlns:a16="http://schemas.microsoft.com/office/drawing/2014/main" id="{00000000-0008-0000-0A00-00000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63" name="직사각형 305">
          <a:extLst>
            <a:ext uri="{FF2B5EF4-FFF2-40B4-BE49-F238E27FC236}">
              <a16:creationId xmlns:a16="http://schemas.microsoft.com/office/drawing/2014/main" id="{00000000-0008-0000-0A00-00000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4" name="직사각형 306">
          <a:extLst>
            <a:ext uri="{FF2B5EF4-FFF2-40B4-BE49-F238E27FC236}">
              <a16:creationId xmlns:a16="http://schemas.microsoft.com/office/drawing/2014/main" id="{00000000-0008-0000-0A00-00000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5" name="직사각형 307">
          <a:extLst>
            <a:ext uri="{FF2B5EF4-FFF2-40B4-BE49-F238E27FC236}">
              <a16:creationId xmlns:a16="http://schemas.microsoft.com/office/drawing/2014/main" id="{00000000-0008-0000-0A00-00000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6" name="직사각형 308">
          <a:extLst>
            <a:ext uri="{FF2B5EF4-FFF2-40B4-BE49-F238E27FC236}">
              <a16:creationId xmlns:a16="http://schemas.microsoft.com/office/drawing/2014/main" id="{00000000-0008-0000-0A00-00000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7" name="직사각형 309">
          <a:extLst>
            <a:ext uri="{FF2B5EF4-FFF2-40B4-BE49-F238E27FC236}">
              <a16:creationId xmlns:a16="http://schemas.microsoft.com/office/drawing/2014/main" id="{00000000-0008-0000-0A00-00000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8" name="직사각형 310">
          <a:extLst>
            <a:ext uri="{FF2B5EF4-FFF2-40B4-BE49-F238E27FC236}">
              <a16:creationId xmlns:a16="http://schemas.microsoft.com/office/drawing/2014/main" id="{00000000-0008-0000-0A00-00000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69" name="직사각형 311">
          <a:extLst>
            <a:ext uri="{FF2B5EF4-FFF2-40B4-BE49-F238E27FC236}">
              <a16:creationId xmlns:a16="http://schemas.microsoft.com/office/drawing/2014/main" id="{00000000-0008-0000-0A00-00000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70" name="직사각형 312">
          <a:extLst>
            <a:ext uri="{FF2B5EF4-FFF2-40B4-BE49-F238E27FC236}">
              <a16:creationId xmlns:a16="http://schemas.microsoft.com/office/drawing/2014/main" id="{00000000-0008-0000-0A00-00000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271" name="직사각형 313">
          <a:extLst>
            <a:ext uri="{FF2B5EF4-FFF2-40B4-BE49-F238E27FC236}">
              <a16:creationId xmlns:a16="http://schemas.microsoft.com/office/drawing/2014/main" id="{00000000-0008-0000-0A00-00000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2" name="직사각형 314">
          <a:extLst>
            <a:ext uri="{FF2B5EF4-FFF2-40B4-BE49-F238E27FC236}">
              <a16:creationId xmlns:a16="http://schemas.microsoft.com/office/drawing/2014/main" id="{00000000-0008-0000-0A00-00001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3" name="직사각형 315">
          <a:extLst>
            <a:ext uri="{FF2B5EF4-FFF2-40B4-BE49-F238E27FC236}">
              <a16:creationId xmlns:a16="http://schemas.microsoft.com/office/drawing/2014/main" id="{00000000-0008-0000-0A00-00001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4" name="직사각형 316">
          <a:extLst>
            <a:ext uri="{FF2B5EF4-FFF2-40B4-BE49-F238E27FC236}">
              <a16:creationId xmlns:a16="http://schemas.microsoft.com/office/drawing/2014/main" id="{00000000-0008-0000-0A00-00001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5" name="직사각형 317">
          <a:extLst>
            <a:ext uri="{FF2B5EF4-FFF2-40B4-BE49-F238E27FC236}">
              <a16:creationId xmlns:a16="http://schemas.microsoft.com/office/drawing/2014/main" id="{00000000-0008-0000-0A00-00001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6" name="직사각형 318">
          <a:extLst>
            <a:ext uri="{FF2B5EF4-FFF2-40B4-BE49-F238E27FC236}">
              <a16:creationId xmlns:a16="http://schemas.microsoft.com/office/drawing/2014/main" id="{00000000-0008-0000-0A00-00001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7" name="직사각형 319">
          <a:extLst>
            <a:ext uri="{FF2B5EF4-FFF2-40B4-BE49-F238E27FC236}">
              <a16:creationId xmlns:a16="http://schemas.microsoft.com/office/drawing/2014/main" id="{00000000-0008-0000-0A00-00001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8" name="직사각형 320">
          <a:extLst>
            <a:ext uri="{FF2B5EF4-FFF2-40B4-BE49-F238E27FC236}">
              <a16:creationId xmlns:a16="http://schemas.microsoft.com/office/drawing/2014/main" id="{00000000-0008-0000-0A00-00001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79" name="직사각형 321">
          <a:extLst>
            <a:ext uri="{FF2B5EF4-FFF2-40B4-BE49-F238E27FC236}">
              <a16:creationId xmlns:a16="http://schemas.microsoft.com/office/drawing/2014/main" id="{00000000-0008-0000-0A00-00001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0" name="직사각형 322">
          <a:extLst>
            <a:ext uri="{FF2B5EF4-FFF2-40B4-BE49-F238E27FC236}">
              <a16:creationId xmlns:a16="http://schemas.microsoft.com/office/drawing/2014/main" id="{00000000-0008-0000-0A00-00001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1" name="직사각형 323">
          <a:extLst>
            <a:ext uri="{FF2B5EF4-FFF2-40B4-BE49-F238E27FC236}">
              <a16:creationId xmlns:a16="http://schemas.microsoft.com/office/drawing/2014/main" id="{00000000-0008-0000-0A00-00001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2" name="직사각형 324">
          <a:extLst>
            <a:ext uri="{FF2B5EF4-FFF2-40B4-BE49-F238E27FC236}">
              <a16:creationId xmlns:a16="http://schemas.microsoft.com/office/drawing/2014/main" id="{00000000-0008-0000-0A00-00001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3" name="직사각형 325">
          <a:extLst>
            <a:ext uri="{FF2B5EF4-FFF2-40B4-BE49-F238E27FC236}">
              <a16:creationId xmlns:a16="http://schemas.microsoft.com/office/drawing/2014/main" id="{00000000-0008-0000-0A00-00001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4" name="직사각형 326">
          <a:extLst>
            <a:ext uri="{FF2B5EF4-FFF2-40B4-BE49-F238E27FC236}">
              <a16:creationId xmlns:a16="http://schemas.microsoft.com/office/drawing/2014/main" id="{00000000-0008-0000-0A00-00001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5" name="직사각형 327">
          <a:extLst>
            <a:ext uri="{FF2B5EF4-FFF2-40B4-BE49-F238E27FC236}">
              <a16:creationId xmlns:a16="http://schemas.microsoft.com/office/drawing/2014/main" id="{00000000-0008-0000-0A00-00001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6" name="직사각형 328">
          <a:extLst>
            <a:ext uri="{FF2B5EF4-FFF2-40B4-BE49-F238E27FC236}">
              <a16:creationId xmlns:a16="http://schemas.microsoft.com/office/drawing/2014/main" id="{00000000-0008-0000-0A00-00001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7" name="직사각형 329">
          <a:extLst>
            <a:ext uri="{FF2B5EF4-FFF2-40B4-BE49-F238E27FC236}">
              <a16:creationId xmlns:a16="http://schemas.microsoft.com/office/drawing/2014/main" id="{00000000-0008-0000-0A00-00001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8" name="직사각형 330">
          <a:extLst>
            <a:ext uri="{FF2B5EF4-FFF2-40B4-BE49-F238E27FC236}">
              <a16:creationId xmlns:a16="http://schemas.microsoft.com/office/drawing/2014/main" id="{00000000-0008-0000-0A00-00002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89" name="직사각형 331">
          <a:extLst>
            <a:ext uri="{FF2B5EF4-FFF2-40B4-BE49-F238E27FC236}">
              <a16:creationId xmlns:a16="http://schemas.microsoft.com/office/drawing/2014/main" id="{00000000-0008-0000-0A00-00002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0" name="직사각형 332">
          <a:extLst>
            <a:ext uri="{FF2B5EF4-FFF2-40B4-BE49-F238E27FC236}">
              <a16:creationId xmlns:a16="http://schemas.microsoft.com/office/drawing/2014/main" id="{00000000-0008-0000-0A00-00002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1" name="직사각형 333">
          <a:extLst>
            <a:ext uri="{FF2B5EF4-FFF2-40B4-BE49-F238E27FC236}">
              <a16:creationId xmlns:a16="http://schemas.microsoft.com/office/drawing/2014/main" id="{00000000-0008-0000-0A00-00002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2" name="직사각형 334">
          <a:extLst>
            <a:ext uri="{FF2B5EF4-FFF2-40B4-BE49-F238E27FC236}">
              <a16:creationId xmlns:a16="http://schemas.microsoft.com/office/drawing/2014/main" id="{00000000-0008-0000-0A00-00002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3" name="직사각형 335">
          <a:extLst>
            <a:ext uri="{FF2B5EF4-FFF2-40B4-BE49-F238E27FC236}">
              <a16:creationId xmlns:a16="http://schemas.microsoft.com/office/drawing/2014/main" id="{00000000-0008-0000-0A00-00002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4" name="직사각형 336">
          <a:extLst>
            <a:ext uri="{FF2B5EF4-FFF2-40B4-BE49-F238E27FC236}">
              <a16:creationId xmlns:a16="http://schemas.microsoft.com/office/drawing/2014/main" id="{00000000-0008-0000-0A00-00002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5" name="직사각형 337">
          <a:extLst>
            <a:ext uri="{FF2B5EF4-FFF2-40B4-BE49-F238E27FC236}">
              <a16:creationId xmlns:a16="http://schemas.microsoft.com/office/drawing/2014/main" id="{00000000-0008-0000-0A00-00002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6" name="직사각형 338">
          <a:extLst>
            <a:ext uri="{FF2B5EF4-FFF2-40B4-BE49-F238E27FC236}">
              <a16:creationId xmlns:a16="http://schemas.microsoft.com/office/drawing/2014/main" id="{00000000-0008-0000-0A00-00002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7" name="직사각형 339">
          <a:extLst>
            <a:ext uri="{FF2B5EF4-FFF2-40B4-BE49-F238E27FC236}">
              <a16:creationId xmlns:a16="http://schemas.microsoft.com/office/drawing/2014/main" id="{00000000-0008-0000-0A00-00002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298" name="직사각형 340">
          <a:extLst>
            <a:ext uri="{FF2B5EF4-FFF2-40B4-BE49-F238E27FC236}">
              <a16:creationId xmlns:a16="http://schemas.microsoft.com/office/drawing/2014/main" id="{00000000-0008-0000-0A00-00002A01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299" name="직사각형 341">
          <a:extLst>
            <a:ext uri="{FF2B5EF4-FFF2-40B4-BE49-F238E27FC236}">
              <a16:creationId xmlns:a16="http://schemas.microsoft.com/office/drawing/2014/main" id="{00000000-0008-0000-0A00-00002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00" name="직사각형 342">
          <a:extLst>
            <a:ext uri="{FF2B5EF4-FFF2-40B4-BE49-F238E27FC236}">
              <a16:creationId xmlns:a16="http://schemas.microsoft.com/office/drawing/2014/main" id="{00000000-0008-0000-0A00-00002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01" name="직사각형 343">
          <a:extLst>
            <a:ext uri="{FF2B5EF4-FFF2-40B4-BE49-F238E27FC236}">
              <a16:creationId xmlns:a16="http://schemas.microsoft.com/office/drawing/2014/main" id="{00000000-0008-0000-0A00-00002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2" name="직사각형 344">
          <a:extLst>
            <a:ext uri="{FF2B5EF4-FFF2-40B4-BE49-F238E27FC236}">
              <a16:creationId xmlns:a16="http://schemas.microsoft.com/office/drawing/2014/main" id="{00000000-0008-0000-0A00-00002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3" name="직사각형 345">
          <a:extLst>
            <a:ext uri="{FF2B5EF4-FFF2-40B4-BE49-F238E27FC236}">
              <a16:creationId xmlns:a16="http://schemas.microsoft.com/office/drawing/2014/main" id="{00000000-0008-0000-0A00-00002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4" name="직사각형 346">
          <a:extLst>
            <a:ext uri="{FF2B5EF4-FFF2-40B4-BE49-F238E27FC236}">
              <a16:creationId xmlns:a16="http://schemas.microsoft.com/office/drawing/2014/main" id="{00000000-0008-0000-0A00-00003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5" name="직사각형 347">
          <a:extLst>
            <a:ext uri="{FF2B5EF4-FFF2-40B4-BE49-F238E27FC236}">
              <a16:creationId xmlns:a16="http://schemas.microsoft.com/office/drawing/2014/main" id="{00000000-0008-0000-0A00-00003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6" name="직사각형 348">
          <a:extLst>
            <a:ext uri="{FF2B5EF4-FFF2-40B4-BE49-F238E27FC236}">
              <a16:creationId xmlns:a16="http://schemas.microsoft.com/office/drawing/2014/main" id="{00000000-0008-0000-0A00-00003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7" name="직사각형 349">
          <a:extLst>
            <a:ext uri="{FF2B5EF4-FFF2-40B4-BE49-F238E27FC236}">
              <a16:creationId xmlns:a16="http://schemas.microsoft.com/office/drawing/2014/main" id="{00000000-0008-0000-0A00-00003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8" name="직사각형 350">
          <a:extLst>
            <a:ext uri="{FF2B5EF4-FFF2-40B4-BE49-F238E27FC236}">
              <a16:creationId xmlns:a16="http://schemas.microsoft.com/office/drawing/2014/main" id="{00000000-0008-0000-0A00-00003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09" name="직사각형 351">
          <a:extLst>
            <a:ext uri="{FF2B5EF4-FFF2-40B4-BE49-F238E27FC236}">
              <a16:creationId xmlns:a16="http://schemas.microsoft.com/office/drawing/2014/main" id="{00000000-0008-0000-0A00-00003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0" name="직사각형 353">
          <a:extLst>
            <a:ext uri="{FF2B5EF4-FFF2-40B4-BE49-F238E27FC236}">
              <a16:creationId xmlns:a16="http://schemas.microsoft.com/office/drawing/2014/main" id="{00000000-0008-0000-0A00-00003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1" name="직사각형 354">
          <a:extLst>
            <a:ext uri="{FF2B5EF4-FFF2-40B4-BE49-F238E27FC236}">
              <a16:creationId xmlns:a16="http://schemas.microsoft.com/office/drawing/2014/main" id="{00000000-0008-0000-0A00-00003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2" name="직사각형 355">
          <a:extLst>
            <a:ext uri="{FF2B5EF4-FFF2-40B4-BE49-F238E27FC236}">
              <a16:creationId xmlns:a16="http://schemas.microsoft.com/office/drawing/2014/main" id="{00000000-0008-0000-0A00-00003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3" name="직사각형 356">
          <a:extLst>
            <a:ext uri="{FF2B5EF4-FFF2-40B4-BE49-F238E27FC236}">
              <a16:creationId xmlns:a16="http://schemas.microsoft.com/office/drawing/2014/main" id="{00000000-0008-0000-0A00-00003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4" name="직사각형 357">
          <a:extLst>
            <a:ext uri="{FF2B5EF4-FFF2-40B4-BE49-F238E27FC236}">
              <a16:creationId xmlns:a16="http://schemas.microsoft.com/office/drawing/2014/main" id="{00000000-0008-0000-0A00-00003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5" name="직사각형 358">
          <a:extLst>
            <a:ext uri="{FF2B5EF4-FFF2-40B4-BE49-F238E27FC236}">
              <a16:creationId xmlns:a16="http://schemas.microsoft.com/office/drawing/2014/main" id="{00000000-0008-0000-0A00-00003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6" name="직사각형 359">
          <a:extLst>
            <a:ext uri="{FF2B5EF4-FFF2-40B4-BE49-F238E27FC236}">
              <a16:creationId xmlns:a16="http://schemas.microsoft.com/office/drawing/2014/main" id="{00000000-0008-0000-0A00-00003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7" name="직사각형 360">
          <a:extLst>
            <a:ext uri="{FF2B5EF4-FFF2-40B4-BE49-F238E27FC236}">
              <a16:creationId xmlns:a16="http://schemas.microsoft.com/office/drawing/2014/main" id="{00000000-0008-0000-0A00-00003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8" name="직사각형 361">
          <a:extLst>
            <a:ext uri="{FF2B5EF4-FFF2-40B4-BE49-F238E27FC236}">
              <a16:creationId xmlns:a16="http://schemas.microsoft.com/office/drawing/2014/main" id="{00000000-0008-0000-0A00-00003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19" name="직사각형 362">
          <a:extLst>
            <a:ext uri="{FF2B5EF4-FFF2-40B4-BE49-F238E27FC236}">
              <a16:creationId xmlns:a16="http://schemas.microsoft.com/office/drawing/2014/main" id="{00000000-0008-0000-0A00-00003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0" name="직사각형 363">
          <a:extLst>
            <a:ext uri="{FF2B5EF4-FFF2-40B4-BE49-F238E27FC236}">
              <a16:creationId xmlns:a16="http://schemas.microsoft.com/office/drawing/2014/main" id="{00000000-0008-0000-0A00-00004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1" name="직사각형 364">
          <a:extLst>
            <a:ext uri="{FF2B5EF4-FFF2-40B4-BE49-F238E27FC236}">
              <a16:creationId xmlns:a16="http://schemas.microsoft.com/office/drawing/2014/main" id="{00000000-0008-0000-0A00-00004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2" name="직사각형 365">
          <a:extLst>
            <a:ext uri="{FF2B5EF4-FFF2-40B4-BE49-F238E27FC236}">
              <a16:creationId xmlns:a16="http://schemas.microsoft.com/office/drawing/2014/main" id="{00000000-0008-0000-0A00-00004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3" name="직사각형 366">
          <a:extLst>
            <a:ext uri="{FF2B5EF4-FFF2-40B4-BE49-F238E27FC236}">
              <a16:creationId xmlns:a16="http://schemas.microsoft.com/office/drawing/2014/main" id="{00000000-0008-0000-0A00-00004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4" name="직사각형 367">
          <a:extLst>
            <a:ext uri="{FF2B5EF4-FFF2-40B4-BE49-F238E27FC236}">
              <a16:creationId xmlns:a16="http://schemas.microsoft.com/office/drawing/2014/main" id="{00000000-0008-0000-0A00-00004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5" name="직사각형 368">
          <a:extLst>
            <a:ext uri="{FF2B5EF4-FFF2-40B4-BE49-F238E27FC236}">
              <a16:creationId xmlns:a16="http://schemas.microsoft.com/office/drawing/2014/main" id="{00000000-0008-0000-0A00-00004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6" name="직사각형 369">
          <a:extLst>
            <a:ext uri="{FF2B5EF4-FFF2-40B4-BE49-F238E27FC236}">
              <a16:creationId xmlns:a16="http://schemas.microsoft.com/office/drawing/2014/main" id="{00000000-0008-0000-0A00-00004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7" name="직사각형 370">
          <a:extLst>
            <a:ext uri="{FF2B5EF4-FFF2-40B4-BE49-F238E27FC236}">
              <a16:creationId xmlns:a16="http://schemas.microsoft.com/office/drawing/2014/main" id="{00000000-0008-0000-0A00-00004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8" name="직사각형 371">
          <a:extLst>
            <a:ext uri="{FF2B5EF4-FFF2-40B4-BE49-F238E27FC236}">
              <a16:creationId xmlns:a16="http://schemas.microsoft.com/office/drawing/2014/main" id="{00000000-0008-0000-0A00-00004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29" name="직사각형 372">
          <a:extLst>
            <a:ext uri="{FF2B5EF4-FFF2-40B4-BE49-F238E27FC236}">
              <a16:creationId xmlns:a16="http://schemas.microsoft.com/office/drawing/2014/main" id="{00000000-0008-0000-0A00-00004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0" name="직사각형 373">
          <a:extLst>
            <a:ext uri="{FF2B5EF4-FFF2-40B4-BE49-F238E27FC236}">
              <a16:creationId xmlns:a16="http://schemas.microsoft.com/office/drawing/2014/main" id="{00000000-0008-0000-0A00-00004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1" name="직사각형 374">
          <a:extLst>
            <a:ext uri="{FF2B5EF4-FFF2-40B4-BE49-F238E27FC236}">
              <a16:creationId xmlns:a16="http://schemas.microsoft.com/office/drawing/2014/main" id="{00000000-0008-0000-0A00-00004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2" name="직사각형 375">
          <a:extLst>
            <a:ext uri="{FF2B5EF4-FFF2-40B4-BE49-F238E27FC236}">
              <a16:creationId xmlns:a16="http://schemas.microsoft.com/office/drawing/2014/main" id="{00000000-0008-0000-0A00-00004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3" name="직사각형 376">
          <a:extLst>
            <a:ext uri="{FF2B5EF4-FFF2-40B4-BE49-F238E27FC236}">
              <a16:creationId xmlns:a16="http://schemas.microsoft.com/office/drawing/2014/main" id="{00000000-0008-0000-0A00-00004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4" name="직사각형 377">
          <a:extLst>
            <a:ext uri="{FF2B5EF4-FFF2-40B4-BE49-F238E27FC236}">
              <a16:creationId xmlns:a16="http://schemas.microsoft.com/office/drawing/2014/main" id="{00000000-0008-0000-0A00-00004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335" name="직사각형 378">
          <a:extLst>
            <a:ext uri="{FF2B5EF4-FFF2-40B4-BE49-F238E27FC236}">
              <a16:creationId xmlns:a16="http://schemas.microsoft.com/office/drawing/2014/main" id="{00000000-0008-0000-0A00-00004F01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6" name="직사각형 379">
          <a:extLst>
            <a:ext uri="{FF2B5EF4-FFF2-40B4-BE49-F238E27FC236}">
              <a16:creationId xmlns:a16="http://schemas.microsoft.com/office/drawing/2014/main" id="{00000000-0008-0000-0A00-00005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7" name="직사각형 380">
          <a:extLst>
            <a:ext uri="{FF2B5EF4-FFF2-40B4-BE49-F238E27FC236}">
              <a16:creationId xmlns:a16="http://schemas.microsoft.com/office/drawing/2014/main" id="{00000000-0008-0000-0A00-00005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38" name="직사각형 381">
          <a:extLst>
            <a:ext uri="{FF2B5EF4-FFF2-40B4-BE49-F238E27FC236}">
              <a16:creationId xmlns:a16="http://schemas.microsoft.com/office/drawing/2014/main" id="{00000000-0008-0000-0A00-00005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39" name="직사각형 382">
          <a:extLst>
            <a:ext uri="{FF2B5EF4-FFF2-40B4-BE49-F238E27FC236}">
              <a16:creationId xmlns:a16="http://schemas.microsoft.com/office/drawing/2014/main" id="{00000000-0008-0000-0A00-00005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0" name="직사각형 383">
          <a:extLst>
            <a:ext uri="{FF2B5EF4-FFF2-40B4-BE49-F238E27FC236}">
              <a16:creationId xmlns:a16="http://schemas.microsoft.com/office/drawing/2014/main" id="{00000000-0008-0000-0A00-00005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1" name="직사각형 384">
          <a:extLst>
            <a:ext uri="{FF2B5EF4-FFF2-40B4-BE49-F238E27FC236}">
              <a16:creationId xmlns:a16="http://schemas.microsoft.com/office/drawing/2014/main" id="{00000000-0008-0000-0A00-00005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2" name="직사각형 385">
          <a:extLst>
            <a:ext uri="{FF2B5EF4-FFF2-40B4-BE49-F238E27FC236}">
              <a16:creationId xmlns:a16="http://schemas.microsoft.com/office/drawing/2014/main" id="{00000000-0008-0000-0A00-00005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3" name="직사각형 386">
          <a:extLst>
            <a:ext uri="{FF2B5EF4-FFF2-40B4-BE49-F238E27FC236}">
              <a16:creationId xmlns:a16="http://schemas.microsoft.com/office/drawing/2014/main" id="{00000000-0008-0000-0A00-00005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4" name="직사각형 387">
          <a:extLst>
            <a:ext uri="{FF2B5EF4-FFF2-40B4-BE49-F238E27FC236}">
              <a16:creationId xmlns:a16="http://schemas.microsoft.com/office/drawing/2014/main" id="{00000000-0008-0000-0A00-00005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5" name="직사각형 388">
          <a:extLst>
            <a:ext uri="{FF2B5EF4-FFF2-40B4-BE49-F238E27FC236}">
              <a16:creationId xmlns:a16="http://schemas.microsoft.com/office/drawing/2014/main" id="{00000000-0008-0000-0A00-00005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46" name="직사각형 389">
          <a:extLst>
            <a:ext uri="{FF2B5EF4-FFF2-40B4-BE49-F238E27FC236}">
              <a16:creationId xmlns:a16="http://schemas.microsoft.com/office/drawing/2014/main" id="{00000000-0008-0000-0A00-00005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47" name="직사각형 390">
          <a:extLst>
            <a:ext uri="{FF2B5EF4-FFF2-40B4-BE49-F238E27FC236}">
              <a16:creationId xmlns:a16="http://schemas.microsoft.com/office/drawing/2014/main" id="{00000000-0008-0000-0A00-00005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48" name="직사각형 391">
          <a:extLst>
            <a:ext uri="{FF2B5EF4-FFF2-40B4-BE49-F238E27FC236}">
              <a16:creationId xmlns:a16="http://schemas.microsoft.com/office/drawing/2014/main" id="{00000000-0008-0000-0A00-00005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49" name="직사각형 392">
          <a:extLst>
            <a:ext uri="{FF2B5EF4-FFF2-40B4-BE49-F238E27FC236}">
              <a16:creationId xmlns:a16="http://schemas.microsoft.com/office/drawing/2014/main" id="{00000000-0008-0000-0A00-00005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0" name="직사각형 393">
          <a:extLst>
            <a:ext uri="{FF2B5EF4-FFF2-40B4-BE49-F238E27FC236}">
              <a16:creationId xmlns:a16="http://schemas.microsoft.com/office/drawing/2014/main" id="{00000000-0008-0000-0A00-00005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1" name="직사각형 394">
          <a:extLst>
            <a:ext uri="{FF2B5EF4-FFF2-40B4-BE49-F238E27FC236}">
              <a16:creationId xmlns:a16="http://schemas.microsoft.com/office/drawing/2014/main" id="{00000000-0008-0000-0A00-00005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2" name="직사각형 395">
          <a:extLst>
            <a:ext uri="{FF2B5EF4-FFF2-40B4-BE49-F238E27FC236}">
              <a16:creationId xmlns:a16="http://schemas.microsoft.com/office/drawing/2014/main" id="{00000000-0008-0000-0A00-00006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3" name="직사각형 396">
          <a:extLst>
            <a:ext uri="{FF2B5EF4-FFF2-40B4-BE49-F238E27FC236}">
              <a16:creationId xmlns:a16="http://schemas.microsoft.com/office/drawing/2014/main" id="{00000000-0008-0000-0A00-00006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4" name="직사각형 397">
          <a:extLst>
            <a:ext uri="{FF2B5EF4-FFF2-40B4-BE49-F238E27FC236}">
              <a16:creationId xmlns:a16="http://schemas.microsoft.com/office/drawing/2014/main" id="{00000000-0008-0000-0A00-00006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5" name="직사각형 398">
          <a:extLst>
            <a:ext uri="{FF2B5EF4-FFF2-40B4-BE49-F238E27FC236}">
              <a16:creationId xmlns:a16="http://schemas.microsoft.com/office/drawing/2014/main" id="{00000000-0008-0000-0A00-00006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6" name="직사각형 399">
          <a:extLst>
            <a:ext uri="{FF2B5EF4-FFF2-40B4-BE49-F238E27FC236}">
              <a16:creationId xmlns:a16="http://schemas.microsoft.com/office/drawing/2014/main" id="{00000000-0008-0000-0A00-00006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7" name="직사각형 400">
          <a:extLst>
            <a:ext uri="{FF2B5EF4-FFF2-40B4-BE49-F238E27FC236}">
              <a16:creationId xmlns:a16="http://schemas.microsoft.com/office/drawing/2014/main" id="{00000000-0008-0000-0A00-00006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8" name="직사각형 401">
          <a:extLst>
            <a:ext uri="{FF2B5EF4-FFF2-40B4-BE49-F238E27FC236}">
              <a16:creationId xmlns:a16="http://schemas.microsoft.com/office/drawing/2014/main" id="{00000000-0008-0000-0A00-00006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59" name="직사각형 402">
          <a:extLst>
            <a:ext uri="{FF2B5EF4-FFF2-40B4-BE49-F238E27FC236}">
              <a16:creationId xmlns:a16="http://schemas.microsoft.com/office/drawing/2014/main" id="{00000000-0008-0000-0A00-00006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0" name="직사각형 403">
          <a:extLst>
            <a:ext uri="{FF2B5EF4-FFF2-40B4-BE49-F238E27FC236}">
              <a16:creationId xmlns:a16="http://schemas.microsoft.com/office/drawing/2014/main" id="{00000000-0008-0000-0A00-00006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1" name="직사각형 404">
          <a:extLst>
            <a:ext uri="{FF2B5EF4-FFF2-40B4-BE49-F238E27FC236}">
              <a16:creationId xmlns:a16="http://schemas.microsoft.com/office/drawing/2014/main" id="{00000000-0008-0000-0A00-00006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2" name="직사각형 405">
          <a:extLst>
            <a:ext uri="{FF2B5EF4-FFF2-40B4-BE49-F238E27FC236}">
              <a16:creationId xmlns:a16="http://schemas.microsoft.com/office/drawing/2014/main" id="{00000000-0008-0000-0A00-00006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3" name="직사각형 406">
          <a:extLst>
            <a:ext uri="{FF2B5EF4-FFF2-40B4-BE49-F238E27FC236}">
              <a16:creationId xmlns:a16="http://schemas.microsoft.com/office/drawing/2014/main" id="{00000000-0008-0000-0A00-00006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4" name="직사각형 407">
          <a:extLst>
            <a:ext uri="{FF2B5EF4-FFF2-40B4-BE49-F238E27FC236}">
              <a16:creationId xmlns:a16="http://schemas.microsoft.com/office/drawing/2014/main" id="{00000000-0008-0000-0A00-00006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5" name="직사각형 408">
          <a:extLst>
            <a:ext uri="{FF2B5EF4-FFF2-40B4-BE49-F238E27FC236}">
              <a16:creationId xmlns:a16="http://schemas.microsoft.com/office/drawing/2014/main" id="{00000000-0008-0000-0A00-00006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6" name="직사각형 409">
          <a:extLst>
            <a:ext uri="{FF2B5EF4-FFF2-40B4-BE49-F238E27FC236}">
              <a16:creationId xmlns:a16="http://schemas.microsoft.com/office/drawing/2014/main" id="{00000000-0008-0000-0A00-00006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7" name="직사각형 410">
          <a:extLst>
            <a:ext uri="{FF2B5EF4-FFF2-40B4-BE49-F238E27FC236}">
              <a16:creationId xmlns:a16="http://schemas.microsoft.com/office/drawing/2014/main" id="{00000000-0008-0000-0A00-00006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8" name="직사각형 411">
          <a:extLst>
            <a:ext uri="{FF2B5EF4-FFF2-40B4-BE49-F238E27FC236}">
              <a16:creationId xmlns:a16="http://schemas.microsoft.com/office/drawing/2014/main" id="{00000000-0008-0000-0A00-00007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69" name="직사각형 412">
          <a:extLst>
            <a:ext uri="{FF2B5EF4-FFF2-40B4-BE49-F238E27FC236}">
              <a16:creationId xmlns:a16="http://schemas.microsoft.com/office/drawing/2014/main" id="{00000000-0008-0000-0A00-00007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0" name="직사각형 413">
          <a:extLst>
            <a:ext uri="{FF2B5EF4-FFF2-40B4-BE49-F238E27FC236}">
              <a16:creationId xmlns:a16="http://schemas.microsoft.com/office/drawing/2014/main" id="{00000000-0008-0000-0A00-00007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1" name="직사각형 414">
          <a:extLst>
            <a:ext uri="{FF2B5EF4-FFF2-40B4-BE49-F238E27FC236}">
              <a16:creationId xmlns:a16="http://schemas.microsoft.com/office/drawing/2014/main" id="{00000000-0008-0000-0A00-00007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2" name="직사각형 415">
          <a:extLst>
            <a:ext uri="{FF2B5EF4-FFF2-40B4-BE49-F238E27FC236}">
              <a16:creationId xmlns:a16="http://schemas.microsoft.com/office/drawing/2014/main" id="{00000000-0008-0000-0A00-00007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373" name="직사각형 416">
          <a:extLst>
            <a:ext uri="{FF2B5EF4-FFF2-40B4-BE49-F238E27FC236}">
              <a16:creationId xmlns:a16="http://schemas.microsoft.com/office/drawing/2014/main" id="{00000000-0008-0000-0A00-00007501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4" name="직사각형 417">
          <a:extLst>
            <a:ext uri="{FF2B5EF4-FFF2-40B4-BE49-F238E27FC236}">
              <a16:creationId xmlns:a16="http://schemas.microsoft.com/office/drawing/2014/main" id="{00000000-0008-0000-0A00-00007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5" name="직사각형 418">
          <a:extLst>
            <a:ext uri="{FF2B5EF4-FFF2-40B4-BE49-F238E27FC236}">
              <a16:creationId xmlns:a16="http://schemas.microsoft.com/office/drawing/2014/main" id="{00000000-0008-0000-0A00-00007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376" name="직사각형 419">
          <a:extLst>
            <a:ext uri="{FF2B5EF4-FFF2-40B4-BE49-F238E27FC236}">
              <a16:creationId xmlns:a16="http://schemas.microsoft.com/office/drawing/2014/main" id="{00000000-0008-0000-0A00-00007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77" name="직사각형 420">
          <a:extLst>
            <a:ext uri="{FF2B5EF4-FFF2-40B4-BE49-F238E27FC236}">
              <a16:creationId xmlns:a16="http://schemas.microsoft.com/office/drawing/2014/main" id="{00000000-0008-0000-0A00-00007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78" name="직사각형 421">
          <a:extLst>
            <a:ext uri="{FF2B5EF4-FFF2-40B4-BE49-F238E27FC236}">
              <a16:creationId xmlns:a16="http://schemas.microsoft.com/office/drawing/2014/main" id="{00000000-0008-0000-0A00-00007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79" name="직사각형 422">
          <a:extLst>
            <a:ext uri="{FF2B5EF4-FFF2-40B4-BE49-F238E27FC236}">
              <a16:creationId xmlns:a16="http://schemas.microsoft.com/office/drawing/2014/main" id="{00000000-0008-0000-0A00-00007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80" name="직사각형 423">
          <a:extLst>
            <a:ext uri="{FF2B5EF4-FFF2-40B4-BE49-F238E27FC236}">
              <a16:creationId xmlns:a16="http://schemas.microsoft.com/office/drawing/2014/main" id="{00000000-0008-0000-0A00-00007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81" name="직사각형 424">
          <a:extLst>
            <a:ext uri="{FF2B5EF4-FFF2-40B4-BE49-F238E27FC236}">
              <a16:creationId xmlns:a16="http://schemas.microsoft.com/office/drawing/2014/main" id="{00000000-0008-0000-0A00-00007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82" name="직사각형 425">
          <a:extLst>
            <a:ext uri="{FF2B5EF4-FFF2-40B4-BE49-F238E27FC236}">
              <a16:creationId xmlns:a16="http://schemas.microsoft.com/office/drawing/2014/main" id="{00000000-0008-0000-0A00-00007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83" name="직사각형 426">
          <a:extLst>
            <a:ext uri="{FF2B5EF4-FFF2-40B4-BE49-F238E27FC236}">
              <a16:creationId xmlns:a16="http://schemas.microsoft.com/office/drawing/2014/main" id="{00000000-0008-0000-0A00-00007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384" name="직사각형 427">
          <a:extLst>
            <a:ext uri="{FF2B5EF4-FFF2-40B4-BE49-F238E27FC236}">
              <a16:creationId xmlns:a16="http://schemas.microsoft.com/office/drawing/2014/main" id="{00000000-0008-0000-0A00-00008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85" name="직사각형 428">
          <a:extLst>
            <a:ext uri="{FF2B5EF4-FFF2-40B4-BE49-F238E27FC236}">
              <a16:creationId xmlns:a16="http://schemas.microsoft.com/office/drawing/2014/main" id="{00000000-0008-0000-0A00-00008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86" name="직사각형 429">
          <a:extLst>
            <a:ext uri="{FF2B5EF4-FFF2-40B4-BE49-F238E27FC236}">
              <a16:creationId xmlns:a16="http://schemas.microsoft.com/office/drawing/2014/main" id="{00000000-0008-0000-0A00-00008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87" name="직사각형 430">
          <a:extLst>
            <a:ext uri="{FF2B5EF4-FFF2-40B4-BE49-F238E27FC236}">
              <a16:creationId xmlns:a16="http://schemas.microsoft.com/office/drawing/2014/main" id="{00000000-0008-0000-0A00-00008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88" name="직사각형 431">
          <a:extLst>
            <a:ext uri="{FF2B5EF4-FFF2-40B4-BE49-F238E27FC236}">
              <a16:creationId xmlns:a16="http://schemas.microsoft.com/office/drawing/2014/main" id="{00000000-0008-0000-0A00-00008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89" name="직사각형 432">
          <a:extLst>
            <a:ext uri="{FF2B5EF4-FFF2-40B4-BE49-F238E27FC236}">
              <a16:creationId xmlns:a16="http://schemas.microsoft.com/office/drawing/2014/main" id="{00000000-0008-0000-0A00-00008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0" name="직사각형 433">
          <a:extLst>
            <a:ext uri="{FF2B5EF4-FFF2-40B4-BE49-F238E27FC236}">
              <a16:creationId xmlns:a16="http://schemas.microsoft.com/office/drawing/2014/main" id="{00000000-0008-0000-0A00-00008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1" name="직사각형 434">
          <a:extLst>
            <a:ext uri="{FF2B5EF4-FFF2-40B4-BE49-F238E27FC236}">
              <a16:creationId xmlns:a16="http://schemas.microsoft.com/office/drawing/2014/main" id="{00000000-0008-0000-0A00-00008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2" name="직사각형 435">
          <a:extLst>
            <a:ext uri="{FF2B5EF4-FFF2-40B4-BE49-F238E27FC236}">
              <a16:creationId xmlns:a16="http://schemas.microsoft.com/office/drawing/2014/main" id="{00000000-0008-0000-0A00-00008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3" name="직사각형 436">
          <a:extLst>
            <a:ext uri="{FF2B5EF4-FFF2-40B4-BE49-F238E27FC236}">
              <a16:creationId xmlns:a16="http://schemas.microsoft.com/office/drawing/2014/main" id="{00000000-0008-0000-0A00-00008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4" name="직사각형 437">
          <a:extLst>
            <a:ext uri="{FF2B5EF4-FFF2-40B4-BE49-F238E27FC236}">
              <a16:creationId xmlns:a16="http://schemas.microsoft.com/office/drawing/2014/main" id="{00000000-0008-0000-0A00-00008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5" name="직사각형 438">
          <a:extLst>
            <a:ext uri="{FF2B5EF4-FFF2-40B4-BE49-F238E27FC236}">
              <a16:creationId xmlns:a16="http://schemas.microsoft.com/office/drawing/2014/main" id="{00000000-0008-0000-0A00-00008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6" name="직사각형 439">
          <a:extLst>
            <a:ext uri="{FF2B5EF4-FFF2-40B4-BE49-F238E27FC236}">
              <a16:creationId xmlns:a16="http://schemas.microsoft.com/office/drawing/2014/main" id="{00000000-0008-0000-0A00-00008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7" name="직사각형 440">
          <a:extLst>
            <a:ext uri="{FF2B5EF4-FFF2-40B4-BE49-F238E27FC236}">
              <a16:creationId xmlns:a16="http://schemas.microsoft.com/office/drawing/2014/main" id="{00000000-0008-0000-0A00-00008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8" name="직사각형 441">
          <a:extLst>
            <a:ext uri="{FF2B5EF4-FFF2-40B4-BE49-F238E27FC236}">
              <a16:creationId xmlns:a16="http://schemas.microsoft.com/office/drawing/2014/main" id="{00000000-0008-0000-0A00-00008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399" name="직사각형 442">
          <a:extLst>
            <a:ext uri="{FF2B5EF4-FFF2-40B4-BE49-F238E27FC236}">
              <a16:creationId xmlns:a16="http://schemas.microsoft.com/office/drawing/2014/main" id="{00000000-0008-0000-0A00-00008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0" name="직사각형 443">
          <a:extLst>
            <a:ext uri="{FF2B5EF4-FFF2-40B4-BE49-F238E27FC236}">
              <a16:creationId xmlns:a16="http://schemas.microsoft.com/office/drawing/2014/main" id="{00000000-0008-0000-0A00-00009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1" name="직사각형 444">
          <a:extLst>
            <a:ext uri="{FF2B5EF4-FFF2-40B4-BE49-F238E27FC236}">
              <a16:creationId xmlns:a16="http://schemas.microsoft.com/office/drawing/2014/main" id="{00000000-0008-0000-0A00-00009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2" name="직사각형 445">
          <a:extLst>
            <a:ext uri="{FF2B5EF4-FFF2-40B4-BE49-F238E27FC236}">
              <a16:creationId xmlns:a16="http://schemas.microsoft.com/office/drawing/2014/main" id="{00000000-0008-0000-0A00-00009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3" name="직사각형 446">
          <a:extLst>
            <a:ext uri="{FF2B5EF4-FFF2-40B4-BE49-F238E27FC236}">
              <a16:creationId xmlns:a16="http://schemas.microsoft.com/office/drawing/2014/main" id="{00000000-0008-0000-0A00-00009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4" name="직사각형 447">
          <a:extLst>
            <a:ext uri="{FF2B5EF4-FFF2-40B4-BE49-F238E27FC236}">
              <a16:creationId xmlns:a16="http://schemas.microsoft.com/office/drawing/2014/main" id="{00000000-0008-0000-0A00-00009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5" name="직사각형 448">
          <a:extLst>
            <a:ext uri="{FF2B5EF4-FFF2-40B4-BE49-F238E27FC236}">
              <a16:creationId xmlns:a16="http://schemas.microsoft.com/office/drawing/2014/main" id="{00000000-0008-0000-0A00-00009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6" name="직사각형 449">
          <a:extLst>
            <a:ext uri="{FF2B5EF4-FFF2-40B4-BE49-F238E27FC236}">
              <a16:creationId xmlns:a16="http://schemas.microsoft.com/office/drawing/2014/main" id="{00000000-0008-0000-0A00-00009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7" name="직사각형 450">
          <a:extLst>
            <a:ext uri="{FF2B5EF4-FFF2-40B4-BE49-F238E27FC236}">
              <a16:creationId xmlns:a16="http://schemas.microsoft.com/office/drawing/2014/main" id="{00000000-0008-0000-0A00-00009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8" name="직사각형 451">
          <a:extLst>
            <a:ext uri="{FF2B5EF4-FFF2-40B4-BE49-F238E27FC236}">
              <a16:creationId xmlns:a16="http://schemas.microsoft.com/office/drawing/2014/main" id="{00000000-0008-0000-0A00-00009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09" name="직사각형 452">
          <a:extLst>
            <a:ext uri="{FF2B5EF4-FFF2-40B4-BE49-F238E27FC236}">
              <a16:creationId xmlns:a16="http://schemas.microsoft.com/office/drawing/2014/main" id="{00000000-0008-0000-0A00-00009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0" name="직사각형 453">
          <a:extLst>
            <a:ext uri="{FF2B5EF4-FFF2-40B4-BE49-F238E27FC236}">
              <a16:creationId xmlns:a16="http://schemas.microsoft.com/office/drawing/2014/main" id="{00000000-0008-0000-0A00-00009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1" name="직사각형 455">
          <a:extLst>
            <a:ext uri="{FF2B5EF4-FFF2-40B4-BE49-F238E27FC236}">
              <a16:creationId xmlns:a16="http://schemas.microsoft.com/office/drawing/2014/main" id="{00000000-0008-0000-0A00-00009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2" name="직사각형 456">
          <a:extLst>
            <a:ext uri="{FF2B5EF4-FFF2-40B4-BE49-F238E27FC236}">
              <a16:creationId xmlns:a16="http://schemas.microsoft.com/office/drawing/2014/main" id="{00000000-0008-0000-0A00-00009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3" name="직사각형 457">
          <a:extLst>
            <a:ext uri="{FF2B5EF4-FFF2-40B4-BE49-F238E27FC236}">
              <a16:creationId xmlns:a16="http://schemas.microsoft.com/office/drawing/2014/main" id="{00000000-0008-0000-0A00-00009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4" name="직사각형 458">
          <a:extLst>
            <a:ext uri="{FF2B5EF4-FFF2-40B4-BE49-F238E27FC236}">
              <a16:creationId xmlns:a16="http://schemas.microsoft.com/office/drawing/2014/main" id="{00000000-0008-0000-0A00-00009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5" name="직사각형 459">
          <a:extLst>
            <a:ext uri="{FF2B5EF4-FFF2-40B4-BE49-F238E27FC236}">
              <a16:creationId xmlns:a16="http://schemas.microsoft.com/office/drawing/2014/main" id="{00000000-0008-0000-0A00-00009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6" name="직사각형 460">
          <a:extLst>
            <a:ext uri="{FF2B5EF4-FFF2-40B4-BE49-F238E27FC236}">
              <a16:creationId xmlns:a16="http://schemas.microsoft.com/office/drawing/2014/main" id="{00000000-0008-0000-0A00-0000A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7" name="직사각형 461">
          <a:extLst>
            <a:ext uri="{FF2B5EF4-FFF2-40B4-BE49-F238E27FC236}">
              <a16:creationId xmlns:a16="http://schemas.microsoft.com/office/drawing/2014/main" id="{00000000-0008-0000-0A00-0000A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8" name="직사각형 462">
          <a:extLst>
            <a:ext uri="{FF2B5EF4-FFF2-40B4-BE49-F238E27FC236}">
              <a16:creationId xmlns:a16="http://schemas.microsoft.com/office/drawing/2014/main" id="{00000000-0008-0000-0A00-0000A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19" name="직사각형 463">
          <a:extLst>
            <a:ext uri="{FF2B5EF4-FFF2-40B4-BE49-F238E27FC236}">
              <a16:creationId xmlns:a16="http://schemas.microsoft.com/office/drawing/2014/main" id="{00000000-0008-0000-0A00-0000A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0" name="직사각형 464">
          <a:extLst>
            <a:ext uri="{FF2B5EF4-FFF2-40B4-BE49-F238E27FC236}">
              <a16:creationId xmlns:a16="http://schemas.microsoft.com/office/drawing/2014/main" id="{00000000-0008-0000-0A00-0000A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1" name="직사각형 465">
          <a:extLst>
            <a:ext uri="{FF2B5EF4-FFF2-40B4-BE49-F238E27FC236}">
              <a16:creationId xmlns:a16="http://schemas.microsoft.com/office/drawing/2014/main" id="{00000000-0008-0000-0A00-0000A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2" name="직사각형 467">
          <a:extLst>
            <a:ext uri="{FF2B5EF4-FFF2-40B4-BE49-F238E27FC236}">
              <a16:creationId xmlns:a16="http://schemas.microsoft.com/office/drawing/2014/main" id="{00000000-0008-0000-0A00-0000A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3" name="직사각형 468">
          <a:extLst>
            <a:ext uri="{FF2B5EF4-FFF2-40B4-BE49-F238E27FC236}">
              <a16:creationId xmlns:a16="http://schemas.microsoft.com/office/drawing/2014/main" id="{00000000-0008-0000-0A00-0000A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4" name="직사각형 469">
          <a:extLst>
            <a:ext uri="{FF2B5EF4-FFF2-40B4-BE49-F238E27FC236}">
              <a16:creationId xmlns:a16="http://schemas.microsoft.com/office/drawing/2014/main" id="{00000000-0008-0000-0A00-0000A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5" name="직사각형 470">
          <a:extLst>
            <a:ext uri="{FF2B5EF4-FFF2-40B4-BE49-F238E27FC236}">
              <a16:creationId xmlns:a16="http://schemas.microsoft.com/office/drawing/2014/main" id="{00000000-0008-0000-0A00-0000A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6" name="직사각형 471">
          <a:extLst>
            <a:ext uri="{FF2B5EF4-FFF2-40B4-BE49-F238E27FC236}">
              <a16:creationId xmlns:a16="http://schemas.microsoft.com/office/drawing/2014/main" id="{00000000-0008-0000-0A00-0000A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7" name="직사각형 472">
          <a:extLst>
            <a:ext uri="{FF2B5EF4-FFF2-40B4-BE49-F238E27FC236}">
              <a16:creationId xmlns:a16="http://schemas.microsoft.com/office/drawing/2014/main" id="{00000000-0008-0000-0A00-0000A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8" name="직사각형 473">
          <a:extLst>
            <a:ext uri="{FF2B5EF4-FFF2-40B4-BE49-F238E27FC236}">
              <a16:creationId xmlns:a16="http://schemas.microsoft.com/office/drawing/2014/main" id="{00000000-0008-0000-0A00-0000A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29" name="직사각형 474">
          <a:extLst>
            <a:ext uri="{FF2B5EF4-FFF2-40B4-BE49-F238E27FC236}">
              <a16:creationId xmlns:a16="http://schemas.microsoft.com/office/drawing/2014/main" id="{00000000-0008-0000-0A00-0000A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0" name="직사각형 475">
          <a:extLst>
            <a:ext uri="{FF2B5EF4-FFF2-40B4-BE49-F238E27FC236}">
              <a16:creationId xmlns:a16="http://schemas.microsoft.com/office/drawing/2014/main" id="{00000000-0008-0000-0A00-0000A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1" name="직사각형 476">
          <a:extLst>
            <a:ext uri="{FF2B5EF4-FFF2-40B4-BE49-F238E27FC236}">
              <a16:creationId xmlns:a16="http://schemas.microsoft.com/office/drawing/2014/main" id="{00000000-0008-0000-0A00-0000A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2" name="직사각형 477">
          <a:extLst>
            <a:ext uri="{FF2B5EF4-FFF2-40B4-BE49-F238E27FC236}">
              <a16:creationId xmlns:a16="http://schemas.microsoft.com/office/drawing/2014/main" id="{00000000-0008-0000-0A00-0000B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3" name="직사각형 478">
          <a:extLst>
            <a:ext uri="{FF2B5EF4-FFF2-40B4-BE49-F238E27FC236}">
              <a16:creationId xmlns:a16="http://schemas.microsoft.com/office/drawing/2014/main" id="{00000000-0008-0000-0A00-0000B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4" name="직사각형 479">
          <a:extLst>
            <a:ext uri="{FF2B5EF4-FFF2-40B4-BE49-F238E27FC236}">
              <a16:creationId xmlns:a16="http://schemas.microsoft.com/office/drawing/2014/main" id="{00000000-0008-0000-0A00-0000B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35" name="직사각형 480">
          <a:extLst>
            <a:ext uri="{FF2B5EF4-FFF2-40B4-BE49-F238E27FC236}">
              <a16:creationId xmlns:a16="http://schemas.microsoft.com/office/drawing/2014/main" id="{00000000-0008-0000-0A00-0000B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16</xdr:row>
      <xdr:rowOff>133350</xdr:rowOff>
    </xdr:to>
    <xdr:sp macro="" textlink="">
      <xdr:nvSpPr>
        <xdr:cNvPr id="436" name="직사각형 481">
          <a:extLst>
            <a:ext uri="{FF2B5EF4-FFF2-40B4-BE49-F238E27FC236}">
              <a16:creationId xmlns:a16="http://schemas.microsoft.com/office/drawing/2014/main" id="{00000000-0008-0000-0A00-0000B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05833" cy="656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37" name="직사각형 482">
          <a:extLst>
            <a:ext uri="{FF2B5EF4-FFF2-40B4-BE49-F238E27FC236}">
              <a16:creationId xmlns:a16="http://schemas.microsoft.com/office/drawing/2014/main" id="{00000000-0008-0000-0A00-0000B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38" name="직사각형 483">
          <a:extLst>
            <a:ext uri="{FF2B5EF4-FFF2-40B4-BE49-F238E27FC236}">
              <a16:creationId xmlns:a16="http://schemas.microsoft.com/office/drawing/2014/main" id="{00000000-0008-0000-0A00-0000B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39" name="직사각형 484">
          <a:extLst>
            <a:ext uri="{FF2B5EF4-FFF2-40B4-BE49-F238E27FC236}">
              <a16:creationId xmlns:a16="http://schemas.microsoft.com/office/drawing/2014/main" id="{00000000-0008-0000-0A00-0000B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0" name="직사각형 485">
          <a:extLst>
            <a:ext uri="{FF2B5EF4-FFF2-40B4-BE49-F238E27FC236}">
              <a16:creationId xmlns:a16="http://schemas.microsoft.com/office/drawing/2014/main" id="{00000000-0008-0000-0A00-0000B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1" name="직사각형 486">
          <a:extLst>
            <a:ext uri="{FF2B5EF4-FFF2-40B4-BE49-F238E27FC236}">
              <a16:creationId xmlns:a16="http://schemas.microsoft.com/office/drawing/2014/main" id="{00000000-0008-0000-0A00-0000B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2" name="직사각형 487">
          <a:extLst>
            <a:ext uri="{FF2B5EF4-FFF2-40B4-BE49-F238E27FC236}">
              <a16:creationId xmlns:a16="http://schemas.microsoft.com/office/drawing/2014/main" id="{00000000-0008-0000-0A00-0000B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43" name="직사각형 488">
          <a:extLst>
            <a:ext uri="{FF2B5EF4-FFF2-40B4-BE49-F238E27FC236}">
              <a16:creationId xmlns:a16="http://schemas.microsoft.com/office/drawing/2014/main" id="{00000000-0008-0000-0A00-0000B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44" name="직사각형 489">
          <a:extLst>
            <a:ext uri="{FF2B5EF4-FFF2-40B4-BE49-F238E27FC236}">
              <a16:creationId xmlns:a16="http://schemas.microsoft.com/office/drawing/2014/main" id="{00000000-0008-0000-0A00-0000B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445" name="직사각형 490">
          <a:extLst>
            <a:ext uri="{FF2B5EF4-FFF2-40B4-BE49-F238E27FC236}">
              <a16:creationId xmlns:a16="http://schemas.microsoft.com/office/drawing/2014/main" id="{00000000-0008-0000-0A00-0000B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6" name="직사각형 491">
          <a:extLst>
            <a:ext uri="{FF2B5EF4-FFF2-40B4-BE49-F238E27FC236}">
              <a16:creationId xmlns:a16="http://schemas.microsoft.com/office/drawing/2014/main" id="{00000000-0008-0000-0A00-0000B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7" name="직사각형 493">
          <a:extLst>
            <a:ext uri="{FF2B5EF4-FFF2-40B4-BE49-F238E27FC236}">
              <a16:creationId xmlns:a16="http://schemas.microsoft.com/office/drawing/2014/main" id="{00000000-0008-0000-0A00-0000B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8" name="직사각형 494">
          <a:extLst>
            <a:ext uri="{FF2B5EF4-FFF2-40B4-BE49-F238E27FC236}">
              <a16:creationId xmlns:a16="http://schemas.microsoft.com/office/drawing/2014/main" id="{00000000-0008-0000-0A00-0000C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49" name="직사각형 495">
          <a:extLst>
            <a:ext uri="{FF2B5EF4-FFF2-40B4-BE49-F238E27FC236}">
              <a16:creationId xmlns:a16="http://schemas.microsoft.com/office/drawing/2014/main" id="{00000000-0008-0000-0A00-0000C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0" name="직사각형 496">
          <a:extLst>
            <a:ext uri="{FF2B5EF4-FFF2-40B4-BE49-F238E27FC236}">
              <a16:creationId xmlns:a16="http://schemas.microsoft.com/office/drawing/2014/main" id="{00000000-0008-0000-0A00-0000C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1" name="직사각형 497">
          <a:extLst>
            <a:ext uri="{FF2B5EF4-FFF2-40B4-BE49-F238E27FC236}">
              <a16:creationId xmlns:a16="http://schemas.microsoft.com/office/drawing/2014/main" id="{00000000-0008-0000-0A00-0000C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2" name="직사각형 498">
          <a:extLst>
            <a:ext uri="{FF2B5EF4-FFF2-40B4-BE49-F238E27FC236}">
              <a16:creationId xmlns:a16="http://schemas.microsoft.com/office/drawing/2014/main" id="{00000000-0008-0000-0A00-0000C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3" name="직사각형 499">
          <a:extLst>
            <a:ext uri="{FF2B5EF4-FFF2-40B4-BE49-F238E27FC236}">
              <a16:creationId xmlns:a16="http://schemas.microsoft.com/office/drawing/2014/main" id="{00000000-0008-0000-0A00-0000C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4" name="직사각형 500">
          <a:extLst>
            <a:ext uri="{FF2B5EF4-FFF2-40B4-BE49-F238E27FC236}">
              <a16:creationId xmlns:a16="http://schemas.microsoft.com/office/drawing/2014/main" id="{00000000-0008-0000-0A00-0000C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5" name="직사각형 501">
          <a:extLst>
            <a:ext uri="{FF2B5EF4-FFF2-40B4-BE49-F238E27FC236}">
              <a16:creationId xmlns:a16="http://schemas.microsoft.com/office/drawing/2014/main" id="{00000000-0008-0000-0A00-0000C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6" name="직사각형 502">
          <a:extLst>
            <a:ext uri="{FF2B5EF4-FFF2-40B4-BE49-F238E27FC236}">
              <a16:creationId xmlns:a16="http://schemas.microsoft.com/office/drawing/2014/main" id="{00000000-0008-0000-0A00-0000C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457" name="직사각형 503">
          <a:extLst>
            <a:ext uri="{FF2B5EF4-FFF2-40B4-BE49-F238E27FC236}">
              <a16:creationId xmlns:a16="http://schemas.microsoft.com/office/drawing/2014/main" id="{00000000-0008-0000-0A00-0000C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58" name="직사각형 504">
          <a:extLst>
            <a:ext uri="{FF2B5EF4-FFF2-40B4-BE49-F238E27FC236}">
              <a16:creationId xmlns:a16="http://schemas.microsoft.com/office/drawing/2014/main" id="{00000000-0008-0000-0A00-0000C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59" name="직사각형 505">
          <a:extLst>
            <a:ext uri="{FF2B5EF4-FFF2-40B4-BE49-F238E27FC236}">
              <a16:creationId xmlns:a16="http://schemas.microsoft.com/office/drawing/2014/main" id="{00000000-0008-0000-0A00-0000C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0" name="직사각형 506">
          <a:extLst>
            <a:ext uri="{FF2B5EF4-FFF2-40B4-BE49-F238E27FC236}">
              <a16:creationId xmlns:a16="http://schemas.microsoft.com/office/drawing/2014/main" id="{00000000-0008-0000-0A00-0000C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1" name="직사각형 507">
          <a:extLst>
            <a:ext uri="{FF2B5EF4-FFF2-40B4-BE49-F238E27FC236}">
              <a16:creationId xmlns:a16="http://schemas.microsoft.com/office/drawing/2014/main" id="{00000000-0008-0000-0A00-0000C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2" name="직사각형 508">
          <a:extLst>
            <a:ext uri="{FF2B5EF4-FFF2-40B4-BE49-F238E27FC236}">
              <a16:creationId xmlns:a16="http://schemas.microsoft.com/office/drawing/2014/main" id="{00000000-0008-0000-0A00-0000C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3" name="직사각형 509">
          <a:extLst>
            <a:ext uri="{FF2B5EF4-FFF2-40B4-BE49-F238E27FC236}">
              <a16:creationId xmlns:a16="http://schemas.microsoft.com/office/drawing/2014/main" id="{00000000-0008-0000-0A00-0000C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4" name="직사각형 510">
          <a:extLst>
            <a:ext uri="{FF2B5EF4-FFF2-40B4-BE49-F238E27FC236}">
              <a16:creationId xmlns:a16="http://schemas.microsoft.com/office/drawing/2014/main" id="{00000000-0008-0000-0A00-0000D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5" name="직사각형 511">
          <a:extLst>
            <a:ext uri="{FF2B5EF4-FFF2-40B4-BE49-F238E27FC236}">
              <a16:creationId xmlns:a16="http://schemas.microsoft.com/office/drawing/2014/main" id="{00000000-0008-0000-0A00-0000D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6" name="직사각형 512">
          <a:extLst>
            <a:ext uri="{FF2B5EF4-FFF2-40B4-BE49-F238E27FC236}">
              <a16:creationId xmlns:a16="http://schemas.microsoft.com/office/drawing/2014/main" id="{00000000-0008-0000-0A00-0000D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7" name="직사각형 513">
          <a:extLst>
            <a:ext uri="{FF2B5EF4-FFF2-40B4-BE49-F238E27FC236}">
              <a16:creationId xmlns:a16="http://schemas.microsoft.com/office/drawing/2014/main" id="{00000000-0008-0000-0A00-0000D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8" name="직사각형 514">
          <a:extLst>
            <a:ext uri="{FF2B5EF4-FFF2-40B4-BE49-F238E27FC236}">
              <a16:creationId xmlns:a16="http://schemas.microsoft.com/office/drawing/2014/main" id="{00000000-0008-0000-0A00-0000D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69" name="직사각형 515">
          <a:extLst>
            <a:ext uri="{FF2B5EF4-FFF2-40B4-BE49-F238E27FC236}">
              <a16:creationId xmlns:a16="http://schemas.microsoft.com/office/drawing/2014/main" id="{00000000-0008-0000-0A00-0000D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0" name="직사각형 516">
          <a:extLst>
            <a:ext uri="{FF2B5EF4-FFF2-40B4-BE49-F238E27FC236}">
              <a16:creationId xmlns:a16="http://schemas.microsoft.com/office/drawing/2014/main" id="{00000000-0008-0000-0A00-0000D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1" name="직사각형 517">
          <a:extLst>
            <a:ext uri="{FF2B5EF4-FFF2-40B4-BE49-F238E27FC236}">
              <a16:creationId xmlns:a16="http://schemas.microsoft.com/office/drawing/2014/main" id="{00000000-0008-0000-0A00-0000D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2" name="직사각형 518">
          <a:extLst>
            <a:ext uri="{FF2B5EF4-FFF2-40B4-BE49-F238E27FC236}">
              <a16:creationId xmlns:a16="http://schemas.microsoft.com/office/drawing/2014/main" id="{00000000-0008-0000-0A00-0000D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3" name="직사각형 519">
          <a:extLst>
            <a:ext uri="{FF2B5EF4-FFF2-40B4-BE49-F238E27FC236}">
              <a16:creationId xmlns:a16="http://schemas.microsoft.com/office/drawing/2014/main" id="{00000000-0008-0000-0A00-0000D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4" name="직사각형 520">
          <a:extLst>
            <a:ext uri="{FF2B5EF4-FFF2-40B4-BE49-F238E27FC236}">
              <a16:creationId xmlns:a16="http://schemas.microsoft.com/office/drawing/2014/main" id="{00000000-0008-0000-0A00-0000D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5" name="직사각형 521">
          <a:extLst>
            <a:ext uri="{FF2B5EF4-FFF2-40B4-BE49-F238E27FC236}">
              <a16:creationId xmlns:a16="http://schemas.microsoft.com/office/drawing/2014/main" id="{00000000-0008-0000-0A00-0000D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6" name="직사각형 522">
          <a:extLst>
            <a:ext uri="{FF2B5EF4-FFF2-40B4-BE49-F238E27FC236}">
              <a16:creationId xmlns:a16="http://schemas.microsoft.com/office/drawing/2014/main" id="{00000000-0008-0000-0A00-0000D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7" name="직사각형 523">
          <a:extLst>
            <a:ext uri="{FF2B5EF4-FFF2-40B4-BE49-F238E27FC236}">
              <a16:creationId xmlns:a16="http://schemas.microsoft.com/office/drawing/2014/main" id="{00000000-0008-0000-0A00-0000D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8" name="직사각형 524">
          <a:extLst>
            <a:ext uri="{FF2B5EF4-FFF2-40B4-BE49-F238E27FC236}">
              <a16:creationId xmlns:a16="http://schemas.microsoft.com/office/drawing/2014/main" id="{00000000-0008-0000-0A00-0000D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79" name="직사각형 525">
          <a:extLst>
            <a:ext uri="{FF2B5EF4-FFF2-40B4-BE49-F238E27FC236}">
              <a16:creationId xmlns:a16="http://schemas.microsoft.com/office/drawing/2014/main" id="{00000000-0008-0000-0A00-0000D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0" name="직사각형 526">
          <a:extLst>
            <a:ext uri="{FF2B5EF4-FFF2-40B4-BE49-F238E27FC236}">
              <a16:creationId xmlns:a16="http://schemas.microsoft.com/office/drawing/2014/main" id="{00000000-0008-0000-0A00-0000E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1" name="직사각형 527">
          <a:extLst>
            <a:ext uri="{FF2B5EF4-FFF2-40B4-BE49-F238E27FC236}">
              <a16:creationId xmlns:a16="http://schemas.microsoft.com/office/drawing/2014/main" id="{00000000-0008-0000-0A00-0000E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2" name="직사각형 528">
          <a:extLst>
            <a:ext uri="{FF2B5EF4-FFF2-40B4-BE49-F238E27FC236}">
              <a16:creationId xmlns:a16="http://schemas.microsoft.com/office/drawing/2014/main" id="{00000000-0008-0000-0A00-0000E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3" name="직사각형 529">
          <a:extLst>
            <a:ext uri="{FF2B5EF4-FFF2-40B4-BE49-F238E27FC236}">
              <a16:creationId xmlns:a16="http://schemas.microsoft.com/office/drawing/2014/main" id="{00000000-0008-0000-0A00-0000E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484" name="직사각형 530">
          <a:extLst>
            <a:ext uri="{FF2B5EF4-FFF2-40B4-BE49-F238E27FC236}">
              <a16:creationId xmlns:a16="http://schemas.microsoft.com/office/drawing/2014/main" id="{00000000-0008-0000-0A00-0000E401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5" name="직사각형 531">
          <a:extLst>
            <a:ext uri="{FF2B5EF4-FFF2-40B4-BE49-F238E27FC236}">
              <a16:creationId xmlns:a16="http://schemas.microsoft.com/office/drawing/2014/main" id="{00000000-0008-0000-0A00-0000E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6" name="직사각형 532">
          <a:extLst>
            <a:ext uri="{FF2B5EF4-FFF2-40B4-BE49-F238E27FC236}">
              <a16:creationId xmlns:a16="http://schemas.microsoft.com/office/drawing/2014/main" id="{00000000-0008-0000-0A00-0000E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87" name="직사각형 533">
          <a:extLst>
            <a:ext uri="{FF2B5EF4-FFF2-40B4-BE49-F238E27FC236}">
              <a16:creationId xmlns:a16="http://schemas.microsoft.com/office/drawing/2014/main" id="{00000000-0008-0000-0A00-0000E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88" name="직사각형 534">
          <a:extLst>
            <a:ext uri="{FF2B5EF4-FFF2-40B4-BE49-F238E27FC236}">
              <a16:creationId xmlns:a16="http://schemas.microsoft.com/office/drawing/2014/main" id="{00000000-0008-0000-0A00-0000E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89" name="직사각형 535">
          <a:extLst>
            <a:ext uri="{FF2B5EF4-FFF2-40B4-BE49-F238E27FC236}">
              <a16:creationId xmlns:a16="http://schemas.microsoft.com/office/drawing/2014/main" id="{00000000-0008-0000-0A00-0000E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0" name="직사각형 536">
          <a:extLst>
            <a:ext uri="{FF2B5EF4-FFF2-40B4-BE49-F238E27FC236}">
              <a16:creationId xmlns:a16="http://schemas.microsoft.com/office/drawing/2014/main" id="{00000000-0008-0000-0A00-0000E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1" name="직사각형 537">
          <a:extLst>
            <a:ext uri="{FF2B5EF4-FFF2-40B4-BE49-F238E27FC236}">
              <a16:creationId xmlns:a16="http://schemas.microsoft.com/office/drawing/2014/main" id="{00000000-0008-0000-0A00-0000E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2" name="직사각형 538">
          <a:extLst>
            <a:ext uri="{FF2B5EF4-FFF2-40B4-BE49-F238E27FC236}">
              <a16:creationId xmlns:a16="http://schemas.microsoft.com/office/drawing/2014/main" id="{00000000-0008-0000-0A00-0000E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3" name="직사각형 539">
          <a:extLst>
            <a:ext uri="{FF2B5EF4-FFF2-40B4-BE49-F238E27FC236}">
              <a16:creationId xmlns:a16="http://schemas.microsoft.com/office/drawing/2014/main" id="{00000000-0008-0000-0A00-0000E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4" name="직사각형 540">
          <a:extLst>
            <a:ext uri="{FF2B5EF4-FFF2-40B4-BE49-F238E27FC236}">
              <a16:creationId xmlns:a16="http://schemas.microsoft.com/office/drawing/2014/main" id="{00000000-0008-0000-0A00-0000E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495" name="직사각형 541">
          <a:extLst>
            <a:ext uri="{FF2B5EF4-FFF2-40B4-BE49-F238E27FC236}">
              <a16:creationId xmlns:a16="http://schemas.microsoft.com/office/drawing/2014/main" id="{00000000-0008-0000-0A00-0000E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96" name="직사각형 542">
          <a:extLst>
            <a:ext uri="{FF2B5EF4-FFF2-40B4-BE49-F238E27FC236}">
              <a16:creationId xmlns:a16="http://schemas.microsoft.com/office/drawing/2014/main" id="{00000000-0008-0000-0A00-0000F0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97" name="직사각형 543">
          <a:extLst>
            <a:ext uri="{FF2B5EF4-FFF2-40B4-BE49-F238E27FC236}">
              <a16:creationId xmlns:a16="http://schemas.microsoft.com/office/drawing/2014/main" id="{00000000-0008-0000-0A00-0000F1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98" name="직사각형 544">
          <a:extLst>
            <a:ext uri="{FF2B5EF4-FFF2-40B4-BE49-F238E27FC236}">
              <a16:creationId xmlns:a16="http://schemas.microsoft.com/office/drawing/2014/main" id="{00000000-0008-0000-0A00-0000F2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499" name="직사각형 545">
          <a:extLst>
            <a:ext uri="{FF2B5EF4-FFF2-40B4-BE49-F238E27FC236}">
              <a16:creationId xmlns:a16="http://schemas.microsoft.com/office/drawing/2014/main" id="{00000000-0008-0000-0A00-0000F3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0" name="직사각형 546">
          <a:extLst>
            <a:ext uri="{FF2B5EF4-FFF2-40B4-BE49-F238E27FC236}">
              <a16:creationId xmlns:a16="http://schemas.microsoft.com/office/drawing/2014/main" id="{00000000-0008-0000-0A00-0000F4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1" name="직사각형 547">
          <a:extLst>
            <a:ext uri="{FF2B5EF4-FFF2-40B4-BE49-F238E27FC236}">
              <a16:creationId xmlns:a16="http://schemas.microsoft.com/office/drawing/2014/main" id="{00000000-0008-0000-0A00-0000F5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2" name="직사각형 548">
          <a:extLst>
            <a:ext uri="{FF2B5EF4-FFF2-40B4-BE49-F238E27FC236}">
              <a16:creationId xmlns:a16="http://schemas.microsoft.com/office/drawing/2014/main" id="{00000000-0008-0000-0A00-0000F6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3" name="직사각형 549">
          <a:extLst>
            <a:ext uri="{FF2B5EF4-FFF2-40B4-BE49-F238E27FC236}">
              <a16:creationId xmlns:a16="http://schemas.microsoft.com/office/drawing/2014/main" id="{00000000-0008-0000-0A00-0000F7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4" name="직사각형 550">
          <a:extLst>
            <a:ext uri="{FF2B5EF4-FFF2-40B4-BE49-F238E27FC236}">
              <a16:creationId xmlns:a16="http://schemas.microsoft.com/office/drawing/2014/main" id="{00000000-0008-0000-0A00-0000F8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5" name="직사각형 551">
          <a:extLst>
            <a:ext uri="{FF2B5EF4-FFF2-40B4-BE49-F238E27FC236}">
              <a16:creationId xmlns:a16="http://schemas.microsoft.com/office/drawing/2014/main" id="{00000000-0008-0000-0A00-0000F9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6" name="직사각형 552">
          <a:extLst>
            <a:ext uri="{FF2B5EF4-FFF2-40B4-BE49-F238E27FC236}">
              <a16:creationId xmlns:a16="http://schemas.microsoft.com/office/drawing/2014/main" id="{00000000-0008-0000-0A00-0000FA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7" name="직사각형 553">
          <a:extLst>
            <a:ext uri="{FF2B5EF4-FFF2-40B4-BE49-F238E27FC236}">
              <a16:creationId xmlns:a16="http://schemas.microsoft.com/office/drawing/2014/main" id="{00000000-0008-0000-0A00-0000FB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8" name="직사각형 554">
          <a:extLst>
            <a:ext uri="{FF2B5EF4-FFF2-40B4-BE49-F238E27FC236}">
              <a16:creationId xmlns:a16="http://schemas.microsoft.com/office/drawing/2014/main" id="{00000000-0008-0000-0A00-0000FC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09" name="직사각형 555">
          <a:extLst>
            <a:ext uri="{FF2B5EF4-FFF2-40B4-BE49-F238E27FC236}">
              <a16:creationId xmlns:a16="http://schemas.microsoft.com/office/drawing/2014/main" id="{00000000-0008-0000-0A00-0000FD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0" name="직사각형 556">
          <a:extLst>
            <a:ext uri="{FF2B5EF4-FFF2-40B4-BE49-F238E27FC236}">
              <a16:creationId xmlns:a16="http://schemas.microsoft.com/office/drawing/2014/main" id="{00000000-0008-0000-0A00-0000FE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1" name="직사각형 557">
          <a:extLst>
            <a:ext uri="{FF2B5EF4-FFF2-40B4-BE49-F238E27FC236}">
              <a16:creationId xmlns:a16="http://schemas.microsoft.com/office/drawing/2014/main" id="{00000000-0008-0000-0A00-0000FF01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2" name="직사각형 558">
          <a:extLst>
            <a:ext uri="{FF2B5EF4-FFF2-40B4-BE49-F238E27FC236}">
              <a16:creationId xmlns:a16="http://schemas.microsoft.com/office/drawing/2014/main" id="{00000000-0008-0000-0A00-00000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3" name="직사각형 559">
          <a:extLst>
            <a:ext uri="{FF2B5EF4-FFF2-40B4-BE49-F238E27FC236}">
              <a16:creationId xmlns:a16="http://schemas.microsoft.com/office/drawing/2014/main" id="{00000000-0008-0000-0A00-00000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4" name="직사각형 560">
          <a:extLst>
            <a:ext uri="{FF2B5EF4-FFF2-40B4-BE49-F238E27FC236}">
              <a16:creationId xmlns:a16="http://schemas.microsoft.com/office/drawing/2014/main" id="{00000000-0008-0000-0A00-00000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5" name="직사각형 561">
          <a:extLst>
            <a:ext uri="{FF2B5EF4-FFF2-40B4-BE49-F238E27FC236}">
              <a16:creationId xmlns:a16="http://schemas.microsoft.com/office/drawing/2014/main" id="{00000000-0008-0000-0A00-00000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6" name="직사각형 562">
          <a:extLst>
            <a:ext uri="{FF2B5EF4-FFF2-40B4-BE49-F238E27FC236}">
              <a16:creationId xmlns:a16="http://schemas.microsoft.com/office/drawing/2014/main" id="{00000000-0008-0000-0A00-00000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7" name="직사각형 563">
          <a:extLst>
            <a:ext uri="{FF2B5EF4-FFF2-40B4-BE49-F238E27FC236}">
              <a16:creationId xmlns:a16="http://schemas.microsoft.com/office/drawing/2014/main" id="{00000000-0008-0000-0A00-00000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8" name="직사각형 564">
          <a:extLst>
            <a:ext uri="{FF2B5EF4-FFF2-40B4-BE49-F238E27FC236}">
              <a16:creationId xmlns:a16="http://schemas.microsoft.com/office/drawing/2014/main" id="{00000000-0008-0000-0A00-00000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19" name="직사각형 565">
          <a:extLst>
            <a:ext uri="{FF2B5EF4-FFF2-40B4-BE49-F238E27FC236}">
              <a16:creationId xmlns:a16="http://schemas.microsoft.com/office/drawing/2014/main" id="{00000000-0008-0000-0A00-00000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20" name="직사각형 566">
          <a:extLst>
            <a:ext uri="{FF2B5EF4-FFF2-40B4-BE49-F238E27FC236}">
              <a16:creationId xmlns:a16="http://schemas.microsoft.com/office/drawing/2014/main" id="{00000000-0008-0000-0A00-00000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21" name="직사각형 567">
          <a:extLst>
            <a:ext uri="{FF2B5EF4-FFF2-40B4-BE49-F238E27FC236}">
              <a16:creationId xmlns:a16="http://schemas.microsoft.com/office/drawing/2014/main" id="{00000000-0008-0000-0A00-00000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522" name="직사각형 568">
          <a:extLst>
            <a:ext uri="{FF2B5EF4-FFF2-40B4-BE49-F238E27FC236}">
              <a16:creationId xmlns:a16="http://schemas.microsoft.com/office/drawing/2014/main" id="{00000000-0008-0000-0A00-00000A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23" name="직사각형 569">
          <a:extLst>
            <a:ext uri="{FF2B5EF4-FFF2-40B4-BE49-F238E27FC236}">
              <a16:creationId xmlns:a16="http://schemas.microsoft.com/office/drawing/2014/main" id="{00000000-0008-0000-0A00-00000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24" name="직사각형 570">
          <a:extLst>
            <a:ext uri="{FF2B5EF4-FFF2-40B4-BE49-F238E27FC236}">
              <a16:creationId xmlns:a16="http://schemas.microsoft.com/office/drawing/2014/main" id="{00000000-0008-0000-0A00-00000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25" name="직사각형 571">
          <a:extLst>
            <a:ext uri="{FF2B5EF4-FFF2-40B4-BE49-F238E27FC236}">
              <a16:creationId xmlns:a16="http://schemas.microsoft.com/office/drawing/2014/main" id="{00000000-0008-0000-0A00-00000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26" name="직사각형 572">
          <a:extLst>
            <a:ext uri="{FF2B5EF4-FFF2-40B4-BE49-F238E27FC236}">
              <a16:creationId xmlns:a16="http://schemas.microsoft.com/office/drawing/2014/main" id="{00000000-0008-0000-0A00-00000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27" name="직사각형 573">
          <a:extLst>
            <a:ext uri="{FF2B5EF4-FFF2-40B4-BE49-F238E27FC236}">
              <a16:creationId xmlns:a16="http://schemas.microsoft.com/office/drawing/2014/main" id="{00000000-0008-0000-0A00-00000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28" name="직사각형 574">
          <a:extLst>
            <a:ext uri="{FF2B5EF4-FFF2-40B4-BE49-F238E27FC236}">
              <a16:creationId xmlns:a16="http://schemas.microsoft.com/office/drawing/2014/main" id="{00000000-0008-0000-0A00-00001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29" name="직사각형 575">
          <a:extLst>
            <a:ext uri="{FF2B5EF4-FFF2-40B4-BE49-F238E27FC236}">
              <a16:creationId xmlns:a16="http://schemas.microsoft.com/office/drawing/2014/main" id="{00000000-0008-0000-0A00-00001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30" name="직사각형 576">
          <a:extLst>
            <a:ext uri="{FF2B5EF4-FFF2-40B4-BE49-F238E27FC236}">
              <a16:creationId xmlns:a16="http://schemas.microsoft.com/office/drawing/2014/main" id="{00000000-0008-0000-0A00-00001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31" name="직사각형 577">
          <a:extLst>
            <a:ext uri="{FF2B5EF4-FFF2-40B4-BE49-F238E27FC236}">
              <a16:creationId xmlns:a16="http://schemas.microsoft.com/office/drawing/2014/main" id="{00000000-0008-0000-0A00-00001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32" name="직사각형 578">
          <a:extLst>
            <a:ext uri="{FF2B5EF4-FFF2-40B4-BE49-F238E27FC236}">
              <a16:creationId xmlns:a16="http://schemas.microsoft.com/office/drawing/2014/main" id="{00000000-0008-0000-0A00-00001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33" name="직사각형 579">
          <a:extLst>
            <a:ext uri="{FF2B5EF4-FFF2-40B4-BE49-F238E27FC236}">
              <a16:creationId xmlns:a16="http://schemas.microsoft.com/office/drawing/2014/main" id="{00000000-0008-0000-0A00-00001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4" name="직사각형 580">
          <a:extLst>
            <a:ext uri="{FF2B5EF4-FFF2-40B4-BE49-F238E27FC236}">
              <a16:creationId xmlns:a16="http://schemas.microsoft.com/office/drawing/2014/main" id="{00000000-0008-0000-0A00-00001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5" name="직사각형 581">
          <a:extLst>
            <a:ext uri="{FF2B5EF4-FFF2-40B4-BE49-F238E27FC236}">
              <a16:creationId xmlns:a16="http://schemas.microsoft.com/office/drawing/2014/main" id="{00000000-0008-0000-0A00-00001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6" name="직사각형 582">
          <a:extLst>
            <a:ext uri="{FF2B5EF4-FFF2-40B4-BE49-F238E27FC236}">
              <a16:creationId xmlns:a16="http://schemas.microsoft.com/office/drawing/2014/main" id="{00000000-0008-0000-0A00-00001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7" name="직사각형 583">
          <a:extLst>
            <a:ext uri="{FF2B5EF4-FFF2-40B4-BE49-F238E27FC236}">
              <a16:creationId xmlns:a16="http://schemas.microsoft.com/office/drawing/2014/main" id="{00000000-0008-0000-0A00-00001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8" name="직사각형 584">
          <a:extLst>
            <a:ext uri="{FF2B5EF4-FFF2-40B4-BE49-F238E27FC236}">
              <a16:creationId xmlns:a16="http://schemas.microsoft.com/office/drawing/2014/main" id="{00000000-0008-0000-0A00-00001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39" name="직사각형 585">
          <a:extLst>
            <a:ext uri="{FF2B5EF4-FFF2-40B4-BE49-F238E27FC236}">
              <a16:creationId xmlns:a16="http://schemas.microsoft.com/office/drawing/2014/main" id="{00000000-0008-0000-0A00-00001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0" name="직사각형 586">
          <a:extLst>
            <a:ext uri="{FF2B5EF4-FFF2-40B4-BE49-F238E27FC236}">
              <a16:creationId xmlns:a16="http://schemas.microsoft.com/office/drawing/2014/main" id="{00000000-0008-0000-0A00-00001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1" name="직사각형 587">
          <a:extLst>
            <a:ext uri="{FF2B5EF4-FFF2-40B4-BE49-F238E27FC236}">
              <a16:creationId xmlns:a16="http://schemas.microsoft.com/office/drawing/2014/main" id="{00000000-0008-0000-0A00-00001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2" name="직사각형 588">
          <a:extLst>
            <a:ext uri="{FF2B5EF4-FFF2-40B4-BE49-F238E27FC236}">
              <a16:creationId xmlns:a16="http://schemas.microsoft.com/office/drawing/2014/main" id="{00000000-0008-0000-0A00-00001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3" name="직사각형 589">
          <a:extLst>
            <a:ext uri="{FF2B5EF4-FFF2-40B4-BE49-F238E27FC236}">
              <a16:creationId xmlns:a16="http://schemas.microsoft.com/office/drawing/2014/main" id="{00000000-0008-0000-0A00-00001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4" name="직사각형 590">
          <a:extLst>
            <a:ext uri="{FF2B5EF4-FFF2-40B4-BE49-F238E27FC236}">
              <a16:creationId xmlns:a16="http://schemas.microsoft.com/office/drawing/2014/main" id="{00000000-0008-0000-0A00-00002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5" name="직사각형 591">
          <a:extLst>
            <a:ext uri="{FF2B5EF4-FFF2-40B4-BE49-F238E27FC236}">
              <a16:creationId xmlns:a16="http://schemas.microsoft.com/office/drawing/2014/main" id="{00000000-0008-0000-0A00-00002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6" name="직사각형 592">
          <a:extLst>
            <a:ext uri="{FF2B5EF4-FFF2-40B4-BE49-F238E27FC236}">
              <a16:creationId xmlns:a16="http://schemas.microsoft.com/office/drawing/2014/main" id="{00000000-0008-0000-0A00-00002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7" name="직사각형 593">
          <a:extLst>
            <a:ext uri="{FF2B5EF4-FFF2-40B4-BE49-F238E27FC236}">
              <a16:creationId xmlns:a16="http://schemas.microsoft.com/office/drawing/2014/main" id="{00000000-0008-0000-0A00-00002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8" name="직사각형 594">
          <a:extLst>
            <a:ext uri="{FF2B5EF4-FFF2-40B4-BE49-F238E27FC236}">
              <a16:creationId xmlns:a16="http://schemas.microsoft.com/office/drawing/2014/main" id="{00000000-0008-0000-0A00-00002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49" name="직사각형 595">
          <a:extLst>
            <a:ext uri="{FF2B5EF4-FFF2-40B4-BE49-F238E27FC236}">
              <a16:creationId xmlns:a16="http://schemas.microsoft.com/office/drawing/2014/main" id="{00000000-0008-0000-0A00-00002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0" name="직사각형 596">
          <a:extLst>
            <a:ext uri="{FF2B5EF4-FFF2-40B4-BE49-F238E27FC236}">
              <a16:creationId xmlns:a16="http://schemas.microsoft.com/office/drawing/2014/main" id="{00000000-0008-0000-0A00-00002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1" name="직사각형 597">
          <a:extLst>
            <a:ext uri="{FF2B5EF4-FFF2-40B4-BE49-F238E27FC236}">
              <a16:creationId xmlns:a16="http://schemas.microsoft.com/office/drawing/2014/main" id="{00000000-0008-0000-0A00-00002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2" name="직사각형 598">
          <a:extLst>
            <a:ext uri="{FF2B5EF4-FFF2-40B4-BE49-F238E27FC236}">
              <a16:creationId xmlns:a16="http://schemas.microsoft.com/office/drawing/2014/main" id="{00000000-0008-0000-0A00-00002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3" name="직사각형 599">
          <a:extLst>
            <a:ext uri="{FF2B5EF4-FFF2-40B4-BE49-F238E27FC236}">
              <a16:creationId xmlns:a16="http://schemas.microsoft.com/office/drawing/2014/main" id="{00000000-0008-0000-0A00-00002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4" name="직사각형 600">
          <a:extLst>
            <a:ext uri="{FF2B5EF4-FFF2-40B4-BE49-F238E27FC236}">
              <a16:creationId xmlns:a16="http://schemas.microsoft.com/office/drawing/2014/main" id="{00000000-0008-0000-0A00-00002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5" name="직사각형 601">
          <a:extLst>
            <a:ext uri="{FF2B5EF4-FFF2-40B4-BE49-F238E27FC236}">
              <a16:creationId xmlns:a16="http://schemas.microsoft.com/office/drawing/2014/main" id="{00000000-0008-0000-0A00-00002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6" name="직사각형 602">
          <a:extLst>
            <a:ext uri="{FF2B5EF4-FFF2-40B4-BE49-F238E27FC236}">
              <a16:creationId xmlns:a16="http://schemas.microsoft.com/office/drawing/2014/main" id="{00000000-0008-0000-0A00-00002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7" name="직사각형 603">
          <a:extLst>
            <a:ext uri="{FF2B5EF4-FFF2-40B4-BE49-F238E27FC236}">
              <a16:creationId xmlns:a16="http://schemas.microsoft.com/office/drawing/2014/main" id="{00000000-0008-0000-0A00-00002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8" name="직사각형 604">
          <a:extLst>
            <a:ext uri="{FF2B5EF4-FFF2-40B4-BE49-F238E27FC236}">
              <a16:creationId xmlns:a16="http://schemas.microsoft.com/office/drawing/2014/main" id="{00000000-0008-0000-0A00-00002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59" name="직사각형 605">
          <a:extLst>
            <a:ext uri="{FF2B5EF4-FFF2-40B4-BE49-F238E27FC236}">
              <a16:creationId xmlns:a16="http://schemas.microsoft.com/office/drawing/2014/main" id="{00000000-0008-0000-0A00-00002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560" name="직사각형 606">
          <a:extLst>
            <a:ext uri="{FF2B5EF4-FFF2-40B4-BE49-F238E27FC236}">
              <a16:creationId xmlns:a16="http://schemas.microsoft.com/office/drawing/2014/main" id="{00000000-0008-0000-0A00-000030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61" name="직사각형 607">
          <a:extLst>
            <a:ext uri="{FF2B5EF4-FFF2-40B4-BE49-F238E27FC236}">
              <a16:creationId xmlns:a16="http://schemas.microsoft.com/office/drawing/2014/main" id="{00000000-0008-0000-0A00-00003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62" name="직사각형 608">
          <a:extLst>
            <a:ext uri="{FF2B5EF4-FFF2-40B4-BE49-F238E27FC236}">
              <a16:creationId xmlns:a16="http://schemas.microsoft.com/office/drawing/2014/main" id="{00000000-0008-0000-0A00-00003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63" name="직사각형 609">
          <a:extLst>
            <a:ext uri="{FF2B5EF4-FFF2-40B4-BE49-F238E27FC236}">
              <a16:creationId xmlns:a16="http://schemas.microsoft.com/office/drawing/2014/main" id="{00000000-0008-0000-0A00-00003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4" name="직사각형 610">
          <a:extLst>
            <a:ext uri="{FF2B5EF4-FFF2-40B4-BE49-F238E27FC236}">
              <a16:creationId xmlns:a16="http://schemas.microsoft.com/office/drawing/2014/main" id="{00000000-0008-0000-0A00-00003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5" name="직사각형 611">
          <a:extLst>
            <a:ext uri="{FF2B5EF4-FFF2-40B4-BE49-F238E27FC236}">
              <a16:creationId xmlns:a16="http://schemas.microsoft.com/office/drawing/2014/main" id="{00000000-0008-0000-0A00-00003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6" name="직사각형 612">
          <a:extLst>
            <a:ext uri="{FF2B5EF4-FFF2-40B4-BE49-F238E27FC236}">
              <a16:creationId xmlns:a16="http://schemas.microsoft.com/office/drawing/2014/main" id="{00000000-0008-0000-0A00-00003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7" name="직사각형 613">
          <a:extLst>
            <a:ext uri="{FF2B5EF4-FFF2-40B4-BE49-F238E27FC236}">
              <a16:creationId xmlns:a16="http://schemas.microsoft.com/office/drawing/2014/main" id="{00000000-0008-0000-0A00-00003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8" name="직사각형 614">
          <a:extLst>
            <a:ext uri="{FF2B5EF4-FFF2-40B4-BE49-F238E27FC236}">
              <a16:creationId xmlns:a16="http://schemas.microsoft.com/office/drawing/2014/main" id="{00000000-0008-0000-0A00-00003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69" name="직사각형 615">
          <a:extLst>
            <a:ext uri="{FF2B5EF4-FFF2-40B4-BE49-F238E27FC236}">
              <a16:creationId xmlns:a16="http://schemas.microsoft.com/office/drawing/2014/main" id="{00000000-0008-0000-0A00-00003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70" name="직사각형 616">
          <a:extLst>
            <a:ext uri="{FF2B5EF4-FFF2-40B4-BE49-F238E27FC236}">
              <a16:creationId xmlns:a16="http://schemas.microsoft.com/office/drawing/2014/main" id="{00000000-0008-0000-0A00-00003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571" name="직사각형 617">
          <a:extLst>
            <a:ext uri="{FF2B5EF4-FFF2-40B4-BE49-F238E27FC236}">
              <a16:creationId xmlns:a16="http://schemas.microsoft.com/office/drawing/2014/main" id="{00000000-0008-0000-0A00-00003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2" name="직사각형 618">
          <a:extLst>
            <a:ext uri="{FF2B5EF4-FFF2-40B4-BE49-F238E27FC236}">
              <a16:creationId xmlns:a16="http://schemas.microsoft.com/office/drawing/2014/main" id="{00000000-0008-0000-0A00-00003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3" name="직사각형 619">
          <a:extLst>
            <a:ext uri="{FF2B5EF4-FFF2-40B4-BE49-F238E27FC236}">
              <a16:creationId xmlns:a16="http://schemas.microsoft.com/office/drawing/2014/main" id="{00000000-0008-0000-0A00-00003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4" name="직사각형 620">
          <a:extLst>
            <a:ext uri="{FF2B5EF4-FFF2-40B4-BE49-F238E27FC236}">
              <a16:creationId xmlns:a16="http://schemas.microsoft.com/office/drawing/2014/main" id="{00000000-0008-0000-0A00-00003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5" name="직사각형 621">
          <a:extLst>
            <a:ext uri="{FF2B5EF4-FFF2-40B4-BE49-F238E27FC236}">
              <a16:creationId xmlns:a16="http://schemas.microsoft.com/office/drawing/2014/main" id="{00000000-0008-0000-0A00-00003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6" name="직사각형 622">
          <a:extLst>
            <a:ext uri="{FF2B5EF4-FFF2-40B4-BE49-F238E27FC236}">
              <a16:creationId xmlns:a16="http://schemas.microsoft.com/office/drawing/2014/main" id="{00000000-0008-0000-0A00-00004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7" name="직사각형 623">
          <a:extLst>
            <a:ext uri="{FF2B5EF4-FFF2-40B4-BE49-F238E27FC236}">
              <a16:creationId xmlns:a16="http://schemas.microsoft.com/office/drawing/2014/main" id="{00000000-0008-0000-0A00-00004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8" name="직사각형 624">
          <a:extLst>
            <a:ext uri="{FF2B5EF4-FFF2-40B4-BE49-F238E27FC236}">
              <a16:creationId xmlns:a16="http://schemas.microsoft.com/office/drawing/2014/main" id="{00000000-0008-0000-0A00-00004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79" name="직사각형 625">
          <a:extLst>
            <a:ext uri="{FF2B5EF4-FFF2-40B4-BE49-F238E27FC236}">
              <a16:creationId xmlns:a16="http://schemas.microsoft.com/office/drawing/2014/main" id="{00000000-0008-0000-0A00-00004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0" name="직사각형 626">
          <a:extLst>
            <a:ext uri="{FF2B5EF4-FFF2-40B4-BE49-F238E27FC236}">
              <a16:creationId xmlns:a16="http://schemas.microsoft.com/office/drawing/2014/main" id="{00000000-0008-0000-0A00-00004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1" name="직사각형 627">
          <a:extLst>
            <a:ext uri="{FF2B5EF4-FFF2-40B4-BE49-F238E27FC236}">
              <a16:creationId xmlns:a16="http://schemas.microsoft.com/office/drawing/2014/main" id="{00000000-0008-0000-0A00-00004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2" name="직사각형 628">
          <a:extLst>
            <a:ext uri="{FF2B5EF4-FFF2-40B4-BE49-F238E27FC236}">
              <a16:creationId xmlns:a16="http://schemas.microsoft.com/office/drawing/2014/main" id="{00000000-0008-0000-0A00-00004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3" name="직사각형 629">
          <a:extLst>
            <a:ext uri="{FF2B5EF4-FFF2-40B4-BE49-F238E27FC236}">
              <a16:creationId xmlns:a16="http://schemas.microsoft.com/office/drawing/2014/main" id="{00000000-0008-0000-0A00-00004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4" name="직사각형 630">
          <a:extLst>
            <a:ext uri="{FF2B5EF4-FFF2-40B4-BE49-F238E27FC236}">
              <a16:creationId xmlns:a16="http://schemas.microsoft.com/office/drawing/2014/main" id="{00000000-0008-0000-0A00-00004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5" name="직사각형 631">
          <a:extLst>
            <a:ext uri="{FF2B5EF4-FFF2-40B4-BE49-F238E27FC236}">
              <a16:creationId xmlns:a16="http://schemas.microsoft.com/office/drawing/2014/main" id="{00000000-0008-0000-0A00-00004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6" name="직사각형 632">
          <a:extLst>
            <a:ext uri="{FF2B5EF4-FFF2-40B4-BE49-F238E27FC236}">
              <a16:creationId xmlns:a16="http://schemas.microsoft.com/office/drawing/2014/main" id="{00000000-0008-0000-0A00-00004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7" name="직사각형 633">
          <a:extLst>
            <a:ext uri="{FF2B5EF4-FFF2-40B4-BE49-F238E27FC236}">
              <a16:creationId xmlns:a16="http://schemas.microsoft.com/office/drawing/2014/main" id="{00000000-0008-0000-0A00-00004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8" name="직사각형 634">
          <a:extLst>
            <a:ext uri="{FF2B5EF4-FFF2-40B4-BE49-F238E27FC236}">
              <a16:creationId xmlns:a16="http://schemas.microsoft.com/office/drawing/2014/main" id="{00000000-0008-0000-0A00-00004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89" name="직사각형 635">
          <a:extLst>
            <a:ext uri="{FF2B5EF4-FFF2-40B4-BE49-F238E27FC236}">
              <a16:creationId xmlns:a16="http://schemas.microsoft.com/office/drawing/2014/main" id="{00000000-0008-0000-0A00-00004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0" name="직사각형 636">
          <a:extLst>
            <a:ext uri="{FF2B5EF4-FFF2-40B4-BE49-F238E27FC236}">
              <a16:creationId xmlns:a16="http://schemas.microsoft.com/office/drawing/2014/main" id="{00000000-0008-0000-0A00-00004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1" name="직사각형 637">
          <a:extLst>
            <a:ext uri="{FF2B5EF4-FFF2-40B4-BE49-F238E27FC236}">
              <a16:creationId xmlns:a16="http://schemas.microsoft.com/office/drawing/2014/main" id="{00000000-0008-0000-0A00-00004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2" name="직사각형 638">
          <a:extLst>
            <a:ext uri="{FF2B5EF4-FFF2-40B4-BE49-F238E27FC236}">
              <a16:creationId xmlns:a16="http://schemas.microsoft.com/office/drawing/2014/main" id="{00000000-0008-0000-0A00-00005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3" name="직사각형 639">
          <a:extLst>
            <a:ext uri="{FF2B5EF4-FFF2-40B4-BE49-F238E27FC236}">
              <a16:creationId xmlns:a16="http://schemas.microsoft.com/office/drawing/2014/main" id="{00000000-0008-0000-0A00-00005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4" name="직사각형 640">
          <a:extLst>
            <a:ext uri="{FF2B5EF4-FFF2-40B4-BE49-F238E27FC236}">
              <a16:creationId xmlns:a16="http://schemas.microsoft.com/office/drawing/2014/main" id="{00000000-0008-0000-0A00-00005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5" name="직사각형 641">
          <a:extLst>
            <a:ext uri="{FF2B5EF4-FFF2-40B4-BE49-F238E27FC236}">
              <a16:creationId xmlns:a16="http://schemas.microsoft.com/office/drawing/2014/main" id="{00000000-0008-0000-0A00-00005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6" name="직사각형 642">
          <a:extLst>
            <a:ext uri="{FF2B5EF4-FFF2-40B4-BE49-F238E27FC236}">
              <a16:creationId xmlns:a16="http://schemas.microsoft.com/office/drawing/2014/main" id="{00000000-0008-0000-0A00-00005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7" name="직사각형 643">
          <a:extLst>
            <a:ext uri="{FF2B5EF4-FFF2-40B4-BE49-F238E27FC236}">
              <a16:creationId xmlns:a16="http://schemas.microsoft.com/office/drawing/2014/main" id="{00000000-0008-0000-0A00-00005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598" name="직사각형 644">
          <a:extLst>
            <a:ext uri="{FF2B5EF4-FFF2-40B4-BE49-F238E27FC236}">
              <a16:creationId xmlns:a16="http://schemas.microsoft.com/office/drawing/2014/main" id="{00000000-0008-0000-0A00-000056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599" name="직사각형 645">
          <a:extLst>
            <a:ext uri="{FF2B5EF4-FFF2-40B4-BE49-F238E27FC236}">
              <a16:creationId xmlns:a16="http://schemas.microsoft.com/office/drawing/2014/main" id="{00000000-0008-0000-0A00-00005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00" name="직사각형 646">
          <a:extLst>
            <a:ext uri="{FF2B5EF4-FFF2-40B4-BE49-F238E27FC236}">
              <a16:creationId xmlns:a16="http://schemas.microsoft.com/office/drawing/2014/main" id="{00000000-0008-0000-0A00-00005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01" name="직사각형 647">
          <a:extLst>
            <a:ext uri="{FF2B5EF4-FFF2-40B4-BE49-F238E27FC236}">
              <a16:creationId xmlns:a16="http://schemas.microsoft.com/office/drawing/2014/main" id="{00000000-0008-0000-0A00-00005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2" name="직사각형 648">
          <a:extLst>
            <a:ext uri="{FF2B5EF4-FFF2-40B4-BE49-F238E27FC236}">
              <a16:creationId xmlns:a16="http://schemas.microsoft.com/office/drawing/2014/main" id="{00000000-0008-0000-0A00-00005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3" name="직사각형 649">
          <a:extLst>
            <a:ext uri="{FF2B5EF4-FFF2-40B4-BE49-F238E27FC236}">
              <a16:creationId xmlns:a16="http://schemas.microsoft.com/office/drawing/2014/main" id="{00000000-0008-0000-0A00-00005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4" name="직사각형 650">
          <a:extLst>
            <a:ext uri="{FF2B5EF4-FFF2-40B4-BE49-F238E27FC236}">
              <a16:creationId xmlns:a16="http://schemas.microsoft.com/office/drawing/2014/main" id="{00000000-0008-0000-0A00-00005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5" name="직사각형 651">
          <a:extLst>
            <a:ext uri="{FF2B5EF4-FFF2-40B4-BE49-F238E27FC236}">
              <a16:creationId xmlns:a16="http://schemas.microsoft.com/office/drawing/2014/main" id="{00000000-0008-0000-0A00-00005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6" name="직사각형 652">
          <a:extLst>
            <a:ext uri="{FF2B5EF4-FFF2-40B4-BE49-F238E27FC236}">
              <a16:creationId xmlns:a16="http://schemas.microsoft.com/office/drawing/2014/main" id="{00000000-0008-0000-0A00-00005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7" name="직사각형 653">
          <a:extLst>
            <a:ext uri="{FF2B5EF4-FFF2-40B4-BE49-F238E27FC236}">
              <a16:creationId xmlns:a16="http://schemas.microsoft.com/office/drawing/2014/main" id="{00000000-0008-0000-0A00-00005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8" name="직사각형 654">
          <a:extLst>
            <a:ext uri="{FF2B5EF4-FFF2-40B4-BE49-F238E27FC236}">
              <a16:creationId xmlns:a16="http://schemas.microsoft.com/office/drawing/2014/main" id="{00000000-0008-0000-0A00-00006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09" name="직사각형 655">
          <a:extLst>
            <a:ext uri="{FF2B5EF4-FFF2-40B4-BE49-F238E27FC236}">
              <a16:creationId xmlns:a16="http://schemas.microsoft.com/office/drawing/2014/main" id="{00000000-0008-0000-0A00-00006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0" name="직사각형 656">
          <a:extLst>
            <a:ext uri="{FF2B5EF4-FFF2-40B4-BE49-F238E27FC236}">
              <a16:creationId xmlns:a16="http://schemas.microsoft.com/office/drawing/2014/main" id="{00000000-0008-0000-0A00-00006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1" name="직사각형 657">
          <a:extLst>
            <a:ext uri="{FF2B5EF4-FFF2-40B4-BE49-F238E27FC236}">
              <a16:creationId xmlns:a16="http://schemas.microsoft.com/office/drawing/2014/main" id="{00000000-0008-0000-0A00-00006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2" name="직사각형 658">
          <a:extLst>
            <a:ext uri="{FF2B5EF4-FFF2-40B4-BE49-F238E27FC236}">
              <a16:creationId xmlns:a16="http://schemas.microsoft.com/office/drawing/2014/main" id="{00000000-0008-0000-0A00-00006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3" name="직사각형 659">
          <a:extLst>
            <a:ext uri="{FF2B5EF4-FFF2-40B4-BE49-F238E27FC236}">
              <a16:creationId xmlns:a16="http://schemas.microsoft.com/office/drawing/2014/main" id="{00000000-0008-0000-0A00-00006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4" name="직사각형 660">
          <a:extLst>
            <a:ext uri="{FF2B5EF4-FFF2-40B4-BE49-F238E27FC236}">
              <a16:creationId xmlns:a16="http://schemas.microsoft.com/office/drawing/2014/main" id="{00000000-0008-0000-0A00-00006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5" name="직사각형 661">
          <a:extLst>
            <a:ext uri="{FF2B5EF4-FFF2-40B4-BE49-F238E27FC236}">
              <a16:creationId xmlns:a16="http://schemas.microsoft.com/office/drawing/2014/main" id="{00000000-0008-0000-0A00-00006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6" name="직사각형 662">
          <a:extLst>
            <a:ext uri="{FF2B5EF4-FFF2-40B4-BE49-F238E27FC236}">
              <a16:creationId xmlns:a16="http://schemas.microsoft.com/office/drawing/2014/main" id="{00000000-0008-0000-0A00-00006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7" name="직사각형 663">
          <a:extLst>
            <a:ext uri="{FF2B5EF4-FFF2-40B4-BE49-F238E27FC236}">
              <a16:creationId xmlns:a16="http://schemas.microsoft.com/office/drawing/2014/main" id="{00000000-0008-0000-0A00-00006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8" name="직사각형 664">
          <a:extLst>
            <a:ext uri="{FF2B5EF4-FFF2-40B4-BE49-F238E27FC236}">
              <a16:creationId xmlns:a16="http://schemas.microsoft.com/office/drawing/2014/main" id="{00000000-0008-0000-0A00-00006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19" name="직사각형 665">
          <a:extLst>
            <a:ext uri="{FF2B5EF4-FFF2-40B4-BE49-F238E27FC236}">
              <a16:creationId xmlns:a16="http://schemas.microsoft.com/office/drawing/2014/main" id="{00000000-0008-0000-0A00-00006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0" name="직사각형 666">
          <a:extLst>
            <a:ext uri="{FF2B5EF4-FFF2-40B4-BE49-F238E27FC236}">
              <a16:creationId xmlns:a16="http://schemas.microsoft.com/office/drawing/2014/main" id="{00000000-0008-0000-0A00-00006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1" name="직사각형 667">
          <a:extLst>
            <a:ext uri="{FF2B5EF4-FFF2-40B4-BE49-F238E27FC236}">
              <a16:creationId xmlns:a16="http://schemas.microsoft.com/office/drawing/2014/main" id="{00000000-0008-0000-0A00-00006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2" name="직사각형 668">
          <a:extLst>
            <a:ext uri="{FF2B5EF4-FFF2-40B4-BE49-F238E27FC236}">
              <a16:creationId xmlns:a16="http://schemas.microsoft.com/office/drawing/2014/main" id="{00000000-0008-0000-0A00-00006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3" name="직사각형 669">
          <a:extLst>
            <a:ext uri="{FF2B5EF4-FFF2-40B4-BE49-F238E27FC236}">
              <a16:creationId xmlns:a16="http://schemas.microsoft.com/office/drawing/2014/main" id="{00000000-0008-0000-0A00-00006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4" name="직사각형 670">
          <a:extLst>
            <a:ext uri="{FF2B5EF4-FFF2-40B4-BE49-F238E27FC236}">
              <a16:creationId xmlns:a16="http://schemas.microsoft.com/office/drawing/2014/main" id="{00000000-0008-0000-0A00-00007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5" name="직사각형 671">
          <a:extLst>
            <a:ext uri="{FF2B5EF4-FFF2-40B4-BE49-F238E27FC236}">
              <a16:creationId xmlns:a16="http://schemas.microsoft.com/office/drawing/2014/main" id="{00000000-0008-0000-0A00-00007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6" name="직사각형 672">
          <a:extLst>
            <a:ext uri="{FF2B5EF4-FFF2-40B4-BE49-F238E27FC236}">
              <a16:creationId xmlns:a16="http://schemas.microsoft.com/office/drawing/2014/main" id="{00000000-0008-0000-0A00-00007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7" name="직사각형 673">
          <a:extLst>
            <a:ext uri="{FF2B5EF4-FFF2-40B4-BE49-F238E27FC236}">
              <a16:creationId xmlns:a16="http://schemas.microsoft.com/office/drawing/2014/main" id="{00000000-0008-0000-0A00-00007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8" name="직사각형 674">
          <a:extLst>
            <a:ext uri="{FF2B5EF4-FFF2-40B4-BE49-F238E27FC236}">
              <a16:creationId xmlns:a16="http://schemas.microsoft.com/office/drawing/2014/main" id="{00000000-0008-0000-0A00-00007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29" name="직사각형 675">
          <a:extLst>
            <a:ext uri="{FF2B5EF4-FFF2-40B4-BE49-F238E27FC236}">
              <a16:creationId xmlns:a16="http://schemas.microsoft.com/office/drawing/2014/main" id="{00000000-0008-0000-0A00-00007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0" name="직사각형 676">
          <a:extLst>
            <a:ext uri="{FF2B5EF4-FFF2-40B4-BE49-F238E27FC236}">
              <a16:creationId xmlns:a16="http://schemas.microsoft.com/office/drawing/2014/main" id="{00000000-0008-0000-0A00-00007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1" name="직사각형 677">
          <a:extLst>
            <a:ext uri="{FF2B5EF4-FFF2-40B4-BE49-F238E27FC236}">
              <a16:creationId xmlns:a16="http://schemas.microsoft.com/office/drawing/2014/main" id="{00000000-0008-0000-0A00-00007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2" name="직사각형 678">
          <a:extLst>
            <a:ext uri="{FF2B5EF4-FFF2-40B4-BE49-F238E27FC236}">
              <a16:creationId xmlns:a16="http://schemas.microsoft.com/office/drawing/2014/main" id="{00000000-0008-0000-0A00-00007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3" name="직사각형 679">
          <a:extLst>
            <a:ext uri="{FF2B5EF4-FFF2-40B4-BE49-F238E27FC236}">
              <a16:creationId xmlns:a16="http://schemas.microsoft.com/office/drawing/2014/main" id="{00000000-0008-0000-0A00-00007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4" name="직사각형 680">
          <a:extLst>
            <a:ext uri="{FF2B5EF4-FFF2-40B4-BE49-F238E27FC236}">
              <a16:creationId xmlns:a16="http://schemas.microsoft.com/office/drawing/2014/main" id="{00000000-0008-0000-0A00-00007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5" name="직사각형 681">
          <a:extLst>
            <a:ext uri="{FF2B5EF4-FFF2-40B4-BE49-F238E27FC236}">
              <a16:creationId xmlns:a16="http://schemas.microsoft.com/office/drawing/2014/main" id="{00000000-0008-0000-0A00-00007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36" name="직사각형 682">
          <a:extLst>
            <a:ext uri="{FF2B5EF4-FFF2-40B4-BE49-F238E27FC236}">
              <a16:creationId xmlns:a16="http://schemas.microsoft.com/office/drawing/2014/main" id="{00000000-0008-0000-0A00-00007C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7" name="직사각형 683">
          <a:extLst>
            <a:ext uri="{FF2B5EF4-FFF2-40B4-BE49-F238E27FC236}">
              <a16:creationId xmlns:a16="http://schemas.microsoft.com/office/drawing/2014/main" id="{00000000-0008-0000-0A00-00007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8" name="직사각형 684">
          <a:extLst>
            <a:ext uri="{FF2B5EF4-FFF2-40B4-BE49-F238E27FC236}">
              <a16:creationId xmlns:a16="http://schemas.microsoft.com/office/drawing/2014/main" id="{00000000-0008-0000-0A00-00007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39" name="직사각형 685">
          <a:extLst>
            <a:ext uri="{FF2B5EF4-FFF2-40B4-BE49-F238E27FC236}">
              <a16:creationId xmlns:a16="http://schemas.microsoft.com/office/drawing/2014/main" id="{00000000-0008-0000-0A00-00007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0" name="직사각형 686">
          <a:extLst>
            <a:ext uri="{FF2B5EF4-FFF2-40B4-BE49-F238E27FC236}">
              <a16:creationId xmlns:a16="http://schemas.microsoft.com/office/drawing/2014/main" id="{00000000-0008-0000-0A00-00008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1" name="직사각형 687">
          <a:extLst>
            <a:ext uri="{FF2B5EF4-FFF2-40B4-BE49-F238E27FC236}">
              <a16:creationId xmlns:a16="http://schemas.microsoft.com/office/drawing/2014/main" id="{00000000-0008-0000-0A00-00008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2" name="직사각형 688">
          <a:extLst>
            <a:ext uri="{FF2B5EF4-FFF2-40B4-BE49-F238E27FC236}">
              <a16:creationId xmlns:a16="http://schemas.microsoft.com/office/drawing/2014/main" id="{00000000-0008-0000-0A00-00008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3" name="직사각형 689">
          <a:extLst>
            <a:ext uri="{FF2B5EF4-FFF2-40B4-BE49-F238E27FC236}">
              <a16:creationId xmlns:a16="http://schemas.microsoft.com/office/drawing/2014/main" id="{00000000-0008-0000-0A00-00008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4" name="직사각형 690">
          <a:extLst>
            <a:ext uri="{FF2B5EF4-FFF2-40B4-BE49-F238E27FC236}">
              <a16:creationId xmlns:a16="http://schemas.microsoft.com/office/drawing/2014/main" id="{00000000-0008-0000-0A00-00008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5" name="직사각형 691">
          <a:extLst>
            <a:ext uri="{FF2B5EF4-FFF2-40B4-BE49-F238E27FC236}">
              <a16:creationId xmlns:a16="http://schemas.microsoft.com/office/drawing/2014/main" id="{00000000-0008-0000-0A00-00008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6" name="직사각형 692">
          <a:extLst>
            <a:ext uri="{FF2B5EF4-FFF2-40B4-BE49-F238E27FC236}">
              <a16:creationId xmlns:a16="http://schemas.microsoft.com/office/drawing/2014/main" id="{00000000-0008-0000-0A00-00008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" name="직사각형 693">
          <a:extLst>
            <a:ext uri="{FF2B5EF4-FFF2-40B4-BE49-F238E27FC236}">
              <a16:creationId xmlns:a16="http://schemas.microsoft.com/office/drawing/2014/main" id="{00000000-0008-0000-0A00-00008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" name="직사각형 694">
          <a:extLst>
            <a:ext uri="{FF2B5EF4-FFF2-40B4-BE49-F238E27FC236}">
              <a16:creationId xmlns:a16="http://schemas.microsoft.com/office/drawing/2014/main" id="{00000000-0008-0000-0A00-00008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" name="직사각형 695">
          <a:extLst>
            <a:ext uri="{FF2B5EF4-FFF2-40B4-BE49-F238E27FC236}">
              <a16:creationId xmlns:a16="http://schemas.microsoft.com/office/drawing/2014/main" id="{00000000-0008-0000-0A00-00008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" name="직사각형 696">
          <a:extLst>
            <a:ext uri="{FF2B5EF4-FFF2-40B4-BE49-F238E27FC236}">
              <a16:creationId xmlns:a16="http://schemas.microsoft.com/office/drawing/2014/main" id="{00000000-0008-0000-0A00-00008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" name="직사각형 697">
          <a:extLst>
            <a:ext uri="{FF2B5EF4-FFF2-40B4-BE49-F238E27FC236}">
              <a16:creationId xmlns:a16="http://schemas.microsoft.com/office/drawing/2014/main" id="{00000000-0008-0000-0A00-00008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" name="직사각형 698">
          <a:extLst>
            <a:ext uri="{FF2B5EF4-FFF2-40B4-BE49-F238E27FC236}">
              <a16:creationId xmlns:a16="http://schemas.microsoft.com/office/drawing/2014/main" id="{00000000-0008-0000-0A00-00008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" name="직사각형 699">
          <a:extLst>
            <a:ext uri="{FF2B5EF4-FFF2-40B4-BE49-F238E27FC236}">
              <a16:creationId xmlns:a16="http://schemas.microsoft.com/office/drawing/2014/main" id="{00000000-0008-0000-0A00-00008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4" name="직사각형 700">
          <a:extLst>
            <a:ext uri="{FF2B5EF4-FFF2-40B4-BE49-F238E27FC236}">
              <a16:creationId xmlns:a16="http://schemas.microsoft.com/office/drawing/2014/main" id="{00000000-0008-0000-0A00-00008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" name="직사각형 701">
          <a:extLst>
            <a:ext uri="{FF2B5EF4-FFF2-40B4-BE49-F238E27FC236}">
              <a16:creationId xmlns:a16="http://schemas.microsoft.com/office/drawing/2014/main" id="{00000000-0008-0000-0A00-00008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" name="직사각형 702">
          <a:extLst>
            <a:ext uri="{FF2B5EF4-FFF2-40B4-BE49-F238E27FC236}">
              <a16:creationId xmlns:a16="http://schemas.microsoft.com/office/drawing/2014/main" id="{00000000-0008-0000-0A00-00009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" name="직사각형 703">
          <a:extLst>
            <a:ext uri="{FF2B5EF4-FFF2-40B4-BE49-F238E27FC236}">
              <a16:creationId xmlns:a16="http://schemas.microsoft.com/office/drawing/2014/main" id="{00000000-0008-0000-0A00-00009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8" name="직사각형 704">
          <a:extLst>
            <a:ext uri="{FF2B5EF4-FFF2-40B4-BE49-F238E27FC236}">
              <a16:creationId xmlns:a16="http://schemas.microsoft.com/office/drawing/2014/main" id="{00000000-0008-0000-0A00-00009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9" name="직사각형 705">
          <a:extLst>
            <a:ext uri="{FF2B5EF4-FFF2-40B4-BE49-F238E27FC236}">
              <a16:creationId xmlns:a16="http://schemas.microsoft.com/office/drawing/2014/main" id="{00000000-0008-0000-0A00-00009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0" name="직사각형 706">
          <a:extLst>
            <a:ext uri="{FF2B5EF4-FFF2-40B4-BE49-F238E27FC236}">
              <a16:creationId xmlns:a16="http://schemas.microsoft.com/office/drawing/2014/main" id="{00000000-0008-0000-0A00-00009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1" name="직사각형 707">
          <a:extLst>
            <a:ext uri="{FF2B5EF4-FFF2-40B4-BE49-F238E27FC236}">
              <a16:creationId xmlns:a16="http://schemas.microsoft.com/office/drawing/2014/main" id="{00000000-0008-0000-0A00-00009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2" name="직사각형 708">
          <a:extLst>
            <a:ext uri="{FF2B5EF4-FFF2-40B4-BE49-F238E27FC236}">
              <a16:creationId xmlns:a16="http://schemas.microsoft.com/office/drawing/2014/main" id="{00000000-0008-0000-0A00-00009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3" name="직사각형 709">
          <a:extLst>
            <a:ext uri="{FF2B5EF4-FFF2-40B4-BE49-F238E27FC236}">
              <a16:creationId xmlns:a16="http://schemas.microsoft.com/office/drawing/2014/main" id="{00000000-0008-0000-0A00-00009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4" name="직사각형 710">
          <a:extLst>
            <a:ext uri="{FF2B5EF4-FFF2-40B4-BE49-F238E27FC236}">
              <a16:creationId xmlns:a16="http://schemas.microsoft.com/office/drawing/2014/main" id="{00000000-0008-0000-0A00-00009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5" name="직사각형 711">
          <a:extLst>
            <a:ext uri="{FF2B5EF4-FFF2-40B4-BE49-F238E27FC236}">
              <a16:creationId xmlns:a16="http://schemas.microsoft.com/office/drawing/2014/main" id="{00000000-0008-0000-0A00-00009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" name="직사각형 712">
          <a:extLst>
            <a:ext uri="{FF2B5EF4-FFF2-40B4-BE49-F238E27FC236}">
              <a16:creationId xmlns:a16="http://schemas.microsoft.com/office/drawing/2014/main" id="{00000000-0008-0000-0A00-00009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" name="직사각형 713">
          <a:extLst>
            <a:ext uri="{FF2B5EF4-FFF2-40B4-BE49-F238E27FC236}">
              <a16:creationId xmlns:a16="http://schemas.microsoft.com/office/drawing/2014/main" id="{00000000-0008-0000-0A00-00009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" name="직사각형 714">
          <a:extLst>
            <a:ext uri="{FF2B5EF4-FFF2-40B4-BE49-F238E27FC236}">
              <a16:creationId xmlns:a16="http://schemas.microsoft.com/office/drawing/2014/main" id="{00000000-0008-0000-0A00-00009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9" name="직사각형 715">
          <a:extLst>
            <a:ext uri="{FF2B5EF4-FFF2-40B4-BE49-F238E27FC236}">
              <a16:creationId xmlns:a16="http://schemas.microsoft.com/office/drawing/2014/main" id="{00000000-0008-0000-0A00-00009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" name="직사각형 716">
          <a:extLst>
            <a:ext uri="{FF2B5EF4-FFF2-40B4-BE49-F238E27FC236}">
              <a16:creationId xmlns:a16="http://schemas.microsoft.com/office/drawing/2014/main" id="{00000000-0008-0000-0A00-00009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" name="직사각형 717">
          <a:extLst>
            <a:ext uri="{FF2B5EF4-FFF2-40B4-BE49-F238E27FC236}">
              <a16:creationId xmlns:a16="http://schemas.microsoft.com/office/drawing/2014/main" id="{00000000-0008-0000-0A00-00009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" name="직사각형 718">
          <a:extLst>
            <a:ext uri="{FF2B5EF4-FFF2-40B4-BE49-F238E27FC236}">
              <a16:creationId xmlns:a16="http://schemas.microsoft.com/office/drawing/2014/main" id="{00000000-0008-0000-0A00-0000A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3" name="직사각형 719">
          <a:extLst>
            <a:ext uri="{FF2B5EF4-FFF2-40B4-BE49-F238E27FC236}">
              <a16:creationId xmlns:a16="http://schemas.microsoft.com/office/drawing/2014/main" id="{00000000-0008-0000-0A00-0000A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74" name="직사각형 720">
          <a:extLst>
            <a:ext uri="{FF2B5EF4-FFF2-40B4-BE49-F238E27FC236}">
              <a16:creationId xmlns:a16="http://schemas.microsoft.com/office/drawing/2014/main" id="{00000000-0008-0000-0A00-0000A2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" name="직사각형 721">
          <a:extLst>
            <a:ext uri="{FF2B5EF4-FFF2-40B4-BE49-F238E27FC236}">
              <a16:creationId xmlns:a16="http://schemas.microsoft.com/office/drawing/2014/main" id="{00000000-0008-0000-0A00-0000A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" name="직사각형 722">
          <a:extLst>
            <a:ext uri="{FF2B5EF4-FFF2-40B4-BE49-F238E27FC236}">
              <a16:creationId xmlns:a16="http://schemas.microsoft.com/office/drawing/2014/main" id="{00000000-0008-0000-0A00-0000A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" name="직사각형 723">
          <a:extLst>
            <a:ext uri="{FF2B5EF4-FFF2-40B4-BE49-F238E27FC236}">
              <a16:creationId xmlns:a16="http://schemas.microsoft.com/office/drawing/2014/main" id="{00000000-0008-0000-0A00-0000A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8" name="직사각형 724">
          <a:extLst>
            <a:ext uri="{FF2B5EF4-FFF2-40B4-BE49-F238E27FC236}">
              <a16:creationId xmlns:a16="http://schemas.microsoft.com/office/drawing/2014/main" id="{00000000-0008-0000-0A00-0000A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9" name="직사각형 725">
          <a:extLst>
            <a:ext uri="{FF2B5EF4-FFF2-40B4-BE49-F238E27FC236}">
              <a16:creationId xmlns:a16="http://schemas.microsoft.com/office/drawing/2014/main" id="{00000000-0008-0000-0A00-0000A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" name="직사각형 726">
          <a:extLst>
            <a:ext uri="{FF2B5EF4-FFF2-40B4-BE49-F238E27FC236}">
              <a16:creationId xmlns:a16="http://schemas.microsoft.com/office/drawing/2014/main" id="{00000000-0008-0000-0A00-0000A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1" name="직사각형 727">
          <a:extLst>
            <a:ext uri="{FF2B5EF4-FFF2-40B4-BE49-F238E27FC236}">
              <a16:creationId xmlns:a16="http://schemas.microsoft.com/office/drawing/2014/main" id="{00000000-0008-0000-0A00-0000A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2" name="직사각형 728">
          <a:extLst>
            <a:ext uri="{FF2B5EF4-FFF2-40B4-BE49-F238E27FC236}">
              <a16:creationId xmlns:a16="http://schemas.microsoft.com/office/drawing/2014/main" id="{00000000-0008-0000-0A00-0000A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3" name="직사각형 729">
          <a:extLst>
            <a:ext uri="{FF2B5EF4-FFF2-40B4-BE49-F238E27FC236}">
              <a16:creationId xmlns:a16="http://schemas.microsoft.com/office/drawing/2014/main" id="{00000000-0008-0000-0A00-0000A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" name="직사각형 730">
          <a:extLst>
            <a:ext uri="{FF2B5EF4-FFF2-40B4-BE49-F238E27FC236}">
              <a16:creationId xmlns:a16="http://schemas.microsoft.com/office/drawing/2014/main" id="{00000000-0008-0000-0A00-0000A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5" name="직사각형 731">
          <a:extLst>
            <a:ext uri="{FF2B5EF4-FFF2-40B4-BE49-F238E27FC236}">
              <a16:creationId xmlns:a16="http://schemas.microsoft.com/office/drawing/2014/main" id="{00000000-0008-0000-0A00-0000A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6" name="직사각형 732">
          <a:extLst>
            <a:ext uri="{FF2B5EF4-FFF2-40B4-BE49-F238E27FC236}">
              <a16:creationId xmlns:a16="http://schemas.microsoft.com/office/drawing/2014/main" id="{00000000-0008-0000-0A00-0000A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7" name="직사각형 733">
          <a:extLst>
            <a:ext uri="{FF2B5EF4-FFF2-40B4-BE49-F238E27FC236}">
              <a16:creationId xmlns:a16="http://schemas.microsoft.com/office/drawing/2014/main" id="{00000000-0008-0000-0A00-0000A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8" name="직사각형 734">
          <a:extLst>
            <a:ext uri="{FF2B5EF4-FFF2-40B4-BE49-F238E27FC236}">
              <a16:creationId xmlns:a16="http://schemas.microsoft.com/office/drawing/2014/main" id="{00000000-0008-0000-0A00-0000B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" name="직사각형 735">
          <a:extLst>
            <a:ext uri="{FF2B5EF4-FFF2-40B4-BE49-F238E27FC236}">
              <a16:creationId xmlns:a16="http://schemas.microsoft.com/office/drawing/2014/main" id="{00000000-0008-0000-0A00-0000B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" name="직사각형 736">
          <a:extLst>
            <a:ext uri="{FF2B5EF4-FFF2-40B4-BE49-F238E27FC236}">
              <a16:creationId xmlns:a16="http://schemas.microsoft.com/office/drawing/2014/main" id="{00000000-0008-0000-0A00-0000B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" name="직사각형 737">
          <a:extLst>
            <a:ext uri="{FF2B5EF4-FFF2-40B4-BE49-F238E27FC236}">
              <a16:creationId xmlns:a16="http://schemas.microsoft.com/office/drawing/2014/main" id="{00000000-0008-0000-0A00-0000B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" name="직사각형 738">
          <a:extLst>
            <a:ext uri="{FF2B5EF4-FFF2-40B4-BE49-F238E27FC236}">
              <a16:creationId xmlns:a16="http://schemas.microsoft.com/office/drawing/2014/main" id="{00000000-0008-0000-0A00-0000B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" name="직사각형 739">
          <a:extLst>
            <a:ext uri="{FF2B5EF4-FFF2-40B4-BE49-F238E27FC236}">
              <a16:creationId xmlns:a16="http://schemas.microsoft.com/office/drawing/2014/main" id="{00000000-0008-0000-0A00-0000B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" name="직사각형 740">
          <a:extLst>
            <a:ext uri="{FF2B5EF4-FFF2-40B4-BE49-F238E27FC236}">
              <a16:creationId xmlns:a16="http://schemas.microsoft.com/office/drawing/2014/main" id="{00000000-0008-0000-0A00-0000B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" name="직사각형 741">
          <a:extLst>
            <a:ext uri="{FF2B5EF4-FFF2-40B4-BE49-F238E27FC236}">
              <a16:creationId xmlns:a16="http://schemas.microsoft.com/office/drawing/2014/main" id="{00000000-0008-0000-0A00-0000B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" name="직사각형 742">
          <a:extLst>
            <a:ext uri="{FF2B5EF4-FFF2-40B4-BE49-F238E27FC236}">
              <a16:creationId xmlns:a16="http://schemas.microsoft.com/office/drawing/2014/main" id="{00000000-0008-0000-0A00-0000B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" name="직사각형 743">
          <a:extLst>
            <a:ext uri="{FF2B5EF4-FFF2-40B4-BE49-F238E27FC236}">
              <a16:creationId xmlns:a16="http://schemas.microsoft.com/office/drawing/2014/main" id="{00000000-0008-0000-0A00-0000B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" name="직사각형 744">
          <a:extLst>
            <a:ext uri="{FF2B5EF4-FFF2-40B4-BE49-F238E27FC236}">
              <a16:creationId xmlns:a16="http://schemas.microsoft.com/office/drawing/2014/main" id="{00000000-0008-0000-0A00-0000B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" name="직사각형 745">
          <a:extLst>
            <a:ext uri="{FF2B5EF4-FFF2-40B4-BE49-F238E27FC236}">
              <a16:creationId xmlns:a16="http://schemas.microsoft.com/office/drawing/2014/main" id="{00000000-0008-0000-0A00-0000B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" name="직사각형 746">
          <a:extLst>
            <a:ext uri="{FF2B5EF4-FFF2-40B4-BE49-F238E27FC236}">
              <a16:creationId xmlns:a16="http://schemas.microsoft.com/office/drawing/2014/main" id="{00000000-0008-0000-0A00-0000B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" name="직사각형 747">
          <a:extLst>
            <a:ext uri="{FF2B5EF4-FFF2-40B4-BE49-F238E27FC236}">
              <a16:creationId xmlns:a16="http://schemas.microsoft.com/office/drawing/2014/main" id="{00000000-0008-0000-0A00-0000B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" name="직사각형 748">
          <a:extLst>
            <a:ext uri="{FF2B5EF4-FFF2-40B4-BE49-F238E27FC236}">
              <a16:creationId xmlns:a16="http://schemas.microsoft.com/office/drawing/2014/main" id="{00000000-0008-0000-0A00-0000B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" name="직사각형 749">
          <a:extLst>
            <a:ext uri="{FF2B5EF4-FFF2-40B4-BE49-F238E27FC236}">
              <a16:creationId xmlns:a16="http://schemas.microsoft.com/office/drawing/2014/main" id="{00000000-0008-0000-0A00-0000B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4" name="직사각형 750">
          <a:extLst>
            <a:ext uri="{FF2B5EF4-FFF2-40B4-BE49-F238E27FC236}">
              <a16:creationId xmlns:a16="http://schemas.microsoft.com/office/drawing/2014/main" id="{00000000-0008-0000-0A00-0000C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5" name="직사각형 751">
          <a:extLst>
            <a:ext uri="{FF2B5EF4-FFF2-40B4-BE49-F238E27FC236}">
              <a16:creationId xmlns:a16="http://schemas.microsoft.com/office/drawing/2014/main" id="{00000000-0008-0000-0A00-0000C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6" name="직사각형 752">
          <a:extLst>
            <a:ext uri="{FF2B5EF4-FFF2-40B4-BE49-F238E27FC236}">
              <a16:creationId xmlns:a16="http://schemas.microsoft.com/office/drawing/2014/main" id="{00000000-0008-0000-0A00-0000C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7" name="직사각형 753">
          <a:extLst>
            <a:ext uri="{FF2B5EF4-FFF2-40B4-BE49-F238E27FC236}">
              <a16:creationId xmlns:a16="http://schemas.microsoft.com/office/drawing/2014/main" id="{00000000-0008-0000-0A00-0000C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8" name="직사각형 754">
          <a:extLst>
            <a:ext uri="{FF2B5EF4-FFF2-40B4-BE49-F238E27FC236}">
              <a16:creationId xmlns:a16="http://schemas.microsoft.com/office/drawing/2014/main" id="{00000000-0008-0000-0A00-0000C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9" name="직사각형 755">
          <a:extLst>
            <a:ext uri="{FF2B5EF4-FFF2-40B4-BE49-F238E27FC236}">
              <a16:creationId xmlns:a16="http://schemas.microsoft.com/office/drawing/2014/main" id="{00000000-0008-0000-0A00-0000C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0" name="직사각형 756">
          <a:extLst>
            <a:ext uri="{FF2B5EF4-FFF2-40B4-BE49-F238E27FC236}">
              <a16:creationId xmlns:a16="http://schemas.microsoft.com/office/drawing/2014/main" id="{00000000-0008-0000-0A00-0000C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1" name="직사각형 757">
          <a:extLst>
            <a:ext uri="{FF2B5EF4-FFF2-40B4-BE49-F238E27FC236}">
              <a16:creationId xmlns:a16="http://schemas.microsoft.com/office/drawing/2014/main" id="{00000000-0008-0000-0A00-0000C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152400</xdr:rowOff>
    </xdr:to>
    <xdr:sp macro="" textlink="">
      <xdr:nvSpPr>
        <xdr:cNvPr id="712" name="직사각형 758">
          <a:extLst>
            <a:ext uri="{FF2B5EF4-FFF2-40B4-BE49-F238E27FC236}">
              <a16:creationId xmlns:a16="http://schemas.microsoft.com/office/drawing/2014/main" id="{00000000-0008-0000-0A00-0000C8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3" name="직사각형 759">
          <a:extLst>
            <a:ext uri="{FF2B5EF4-FFF2-40B4-BE49-F238E27FC236}">
              <a16:creationId xmlns:a16="http://schemas.microsoft.com/office/drawing/2014/main" id="{00000000-0008-0000-0A00-0000C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4" name="직사각형 760">
          <a:extLst>
            <a:ext uri="{FF2B5EF4-FFF2-40B4-BE49-F238E27FC236}">
              <a16:creationId xmlns:a16="http://schemas.microsoft.com/office/drawing/2014/main" id="{00000000-0008-0000-0A00-0000C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5" name="직사각형 761">
          <a:extLst>
            <a:ext uri="{FF2B5EF4-FFF2-40B4-BE49-F238E27FC236}">
              <a16:creationId xmlns:a16="http://schemas.microsoft.com/office/drawing/2014/main" id="{00000000-0008-0000-0A00-0000C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6" name="직사각형 762">
          <a:extLst>
            <a:ext uri="{FF2B5EF4-FFF2-40B4-BE49-F238E27FC236}">
              <a16:creationId xmlns:a16="http://schemas.microsoft.com/office/drawing/2014/main" id="{00000000-0008-0000-0A00-0000C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7" name="직사각형 763">
          <a:extLst>
            <a:ext uri="{FF2B5EF4-FFF2-40B4-BE49-F238E27FC236}">
              <a16:creationId xmlns:a16="http://schemas.microsoft.com/office/drawing/2014/main" id="{00000000-0008-0000-0A00-0000C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8" name="직사각형 764">
          <a:extLst>
            <a:ext uri="{FF2B5EF4-FFF2-40B4-BE49-F238E27FC236}">
              <a16:creationId xmlns:a16="http://schemas.microsoft.com/office/drawing/2014/main" id="{00000000-0008-0000-0A00-0000C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19" name="직사각형 765">
          <a:extLst>
            <a:ext uri="{FF2B5EF4-FFF2-40B4-BE49-F238E27FC236}">
              <a16:creationId xmlns:a16="http://schemas.microsoft.com/office/drawing/2014/main" id="{00000000-0008-0000-0A00-0000C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0" name="직사각형 766">
          <a:extLst>
            <a:ext uri="{FF2B5EF4-FFF2-40B4-BE49-F238E27FC236}">
              <a16:creationId xmlns:a16="http://schemas.microsoft.com/office/drawing/2014/main" id="{00000000-0008-0000-0A00-0000D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1" name="직사각형 767">
          <a:extLst>
            <a:ext uri="{FF2B5EF4-FFF2-40B4-BE49-F238E27FC236}">
              <a16:creationId xmlns:a16="http://schemas.microsoft.com/office/drawing/2014/main" id="{00000000-0008-0000-0A00-0000D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2" name="직사각형 768">
          <a:extLst>
            <a:ext uri="{FF2B5EF4-FFF2-40B4-BE49-F238E27FC236}">
              <a16:creationId xmlns:a16="http://schemas.microsoft.com/office/drawing/2014/main" id="{00000000-0008-0000-0A00-0000D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3" name="직사각형 769">
          <a:extLst>
            <a:ext uri="{FF2B5EF4-FFF2-40B4-BE49-F238E27FC236}">
              <a16:creationId xmlns:a16="http://schemas.microsoft.com/office/drawing/2014/main" id="{00000000-0008-0000-0A00-0000D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4" name="직사각형 770">
          <a:extLst>
            <a:ext uri="{FF2B5EF4-FFF2-40B4-BE49-F238E27FC236}">
              <a16:creationId xmlns:a16="http://schemas.microsoft.com/office/drawing/2014/main" id="{00000000-0008-0000-0A00-0000D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5" name="직사각형 771">
          <a:extLst>
            <a:ext uri="{FF2B5EF4-FFF2-40B4-BE49-F238E27FC236}">
              <a16:creationId xmlns:a16="http://schemas.microsoft.com/office/drawing/2014/main" id="{00000000-0008-0000-0A00-0000D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6" name="직사각형 772">
          <a:extLst>
            <a:ext uri="{FF2B5EF4-FFF2-40B4-BE49-F238E27FC236}">
              <a16:creationId xmlns:a16="http://schemas.microsoft.com/office/drawing/2014/main" id="{00000000-0008-0000-0A00-0000D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7" name="직사각형 773">
          <a:extLst>
            <a:ext uri="{FF2B5EF4-FFF2-40B4-BE49-F238E27FC236}">
              <a16:creationId xmlns:a16="http://schemas.microsoft.com/office/drawing/2014/main" id="{00000000-0008-0000-0A00-0000D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8" name="직사각형 774">
          <a:extLst>
            <a:ext uri="{FF2B5EF4-FFF2-40B4-BE49-F238E27FC236}">
              <a16:creationId xmlns:a16="http://schemas.microsoft.com/office/drawing/2014/main" id="{00000000-0008-0000-0A00-0000D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29" name="직사각형 775">
          <a:extLst>
            <a:ext uri="{FF2B5EF4-FFF2-40B4-BE49-F238E27FC236}">
              <a16:creationId xmlns:a16="http://schemas.microsoft.com/office/drawing/2014/main" id="{00000000-0008-0000-0A00-0000D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0" name="직사각형 776">
          <a:extLst>
            <a:ext uri="{FF2B5EF4-FFF2-40B4-BE49-F238E27FC236}">
              <a16:creationId xmlns:a16="http://schemas.microsoft.com/office/drawing/2014/main" id="{00000000-0008-0000-0A00-0000D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1" name="직사각형 777">
          <a:extLst>
            <a:ext uri="{FF2B5EF4-FFF2-40B4-BE49-F238E27FC236}">
              <a16:creationId xmlns:a16="http://schemas.microsoft.com/office/drawing/2014/main" id="{00000000-0008-0000-0A00-0000D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2" name="직사각형 778">
          <a:extLst>
            <a:ext uri="{FF2B5EF4-FFF2-40B4-BE49-F238E27FC236}">
              <a16:creationId xmlns:a16="http://schemas.microsoft.com/office/drawing/2014/main" id="{00000000-0008-0000-0A00-0000D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3" name="직사각형 779">
          <a:extLst>
            <a:ext uri="{FF2B5EF4-FFF2-40B4-BE49-F238E27FC236}">
              <a16:creationId xmlns:a16="http://schemas.microsoft.com/office/drawing/2014/main" id="{00000000-0008-0000-0A00-0000D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4" name="직사각형 780">
          <a:extLst>
            <a:ext uri="{FF2B5EF4-FFF2-40B4-BE49-F238E27FC236}">
              <a16:creationId xmlns:a16="http://schemas.microsoft.com/office/drawing/2014/main" id="{00000000-0008-0000-0A00-0000D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5" name="직사각형 781">
          <a:extLst>
            <a:ext uri="{FF2B5EF4-FFF2-40B4-BE49-F238E27FC236}">
              <a16:creationId xmlns:a16="http://schemas.microsoft.com/office/drawing/2014/main" id="{00000000-0008-0000-0A00-0000D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6" name="직사각형 782">
          <a:extLst>
            <a:ext uri="{FF2B5EF4-FFF2-40B4-BE49-F238E27FC236}">
              <a16:creationId xmlns:a16="http://schemas.microsoft.com/office/drawing/2014/main" id="{00000000-0008-0000-0A00-0000E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7" name="직사각형 783">
          <a:extLst>
            <a:ext uri="{FF2B5EF4-FFF2-40B4-BE49-F238E27FC236}">
              <a16:creationId xmlns:a16="http://schemas.microsoft.com/office/drawing/2014/main" id="{00000000-0008-0000-0A00-0000E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8" name="직사각형 784">
          <a:extLst>
            <a:ext uri="{FF2B5EF4-FFF2-40B4-BE49-F238E27FC236}">
              <a16:creationId xmlns:a16="http://schemas.microsoft.com/office/drawing/2014/main" id="{00000000-0008-0000-0A00-0000E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39" name="직사각형 785">
          <a:extLst>
            <a:ext uri="{FF2B5EF4-FFF2-40B4-BE49-F238E27FC236}">
              <a16:creationId xmlns:a16="http://schemas.microsoft.com/office/drawing/2014/main" id="{00000000-0008-0000-0A00-0000E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0" name="직사각형 786">
          <a:extLst>
            <a:ext uri="{FF2B5EF4-FFF2-40B4-BE49-F238E27FC236}">
              <a16:creationId xmlns:a16="http://schemas.microsoft.com/office/drawing/2014/main" id="{00000000-0008-0000-0A00-0000E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1" name="직사각형 787">
          <a:extLst>
            <a:ext uri="{FF2B5EF4-FFF2-40B4-BE49-F238E27FC236}">
              <a16:creationId xmlns:a16="http://schemas.microsoft.com/office/drawing/2014/main" id="{00000000-0008-0000-0A00-0000E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2" name="직사각형 788">
          <a:extLst>
            <a:ext uri="{FF2B5EF4-FFF2-40B4-BE49-F238E27FC236}">
              <a16:creationId xmlns:a16="http://schemas.microsoft.com/office/drawing/2014/main" id="{00000000-0008-0000-0A00-0000E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3" name="직사각형 789">
          <a:extLst>
            <a:ext uri="{FF2B5EF4-FFF2-40B4-BE49-F238E27FC236}">
              <a16:creationId xmlns:a16="http://schemas.microsoft.com/office/drawing/2014/main" id="{00000000-0008-0000-0A00-0000E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4" name="직사각형 790">
          <a:extLst>
            <a:ext uri="{FF2B5EF4-FFF2-40B4-BE49-F238E27FC236}">
              <a16:creationId xmlns:a16="http://schemas.microsoft.com/office/drawing/2014/main" id="{00000000-0008-0000-0A00-0000E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5" name="직사각형 791">
          <a:extLst>
            <a:ext uri="{FF2B5EF4-FFF2-40B4-BE49-F238E27FC236}">
              <a16:creationId xmlns:a16="http://schemas.microsoft.com/office/drawing/2014/main" id="{00000000-0008-0000-0A00-0000E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6" name="직사각형 792">
          <a:extLst>
            <a:ext uri="{FF2B5EF4-FFF2-40B4-BE49-F238E27FC236}">
              <a16:creationId xmlns:a16="http://schemas.microsoft.com/office/drawing/2014/main" id="{00000000-0008-0000-0A00-0000E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7" name="직사각형 793">
          <a:extLst>
            <a:ext uri="{FF2B5EF4-FFF2-40B4-BE49-F238E27FC236}">
              <a16:creationId xmlns:a16="http://schemas.microsoft.com/office/drawing/2014/main" id="{00000000-0008-0000-0A00-0000E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8" name="직사각형 794">
          <a:extLst>
            <a:ext uri="{FF2B5EF4-FFF2-40B4-BE49-F238E27FC236}">
              <a16:creationId xmlns:a16="http://schemas.microsoft.com/office/drawing/2014/main" id="{00000000-0008-0000-0A00-0000E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49" name="직사각형 795">
          <a:extLst>
            <a:ext uri="{FF2B5EF4-FFF2-40B4-BE49-F238E27FC236}">
              <a16:creationId xmlns:a16="http://schemas.microsoft.com/office/drawing/2014/main" id="{00000000-0008-0000-0A00-0000E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152400</xdr:rowOff>
    </xdr:to>
    <xdr:sp macro="" textlink="">
      <xdr:nvSpPr>
        <xdr:cNvPr id="750" name="직사각형 796">
          <a:extLst>
            <a:ext uri="{FF2B5EF4-FFF2-40B4-BE49-F238E27FC236}">
              <a16:creationId xmlns:a16="http://schemas.microsoft.com/office/drawing/2014/main" id="{00000000-0008-0000-0A00-0000EE02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1" name="직사각형 797">
          <a:extLst>
            <a:ext uri="{FF2B5EF4-FFF2-40B4-BE49-F238E27FC236}">
              <a16:creationId xmlns:a16="http://schemas.microsoft.com/office/drawing/2014/main" id="{00000000-0008-0000-0A00-0000E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2" name="직사각형 798">
          <a:extLst>
            <a:ext uri="{FF2B5EF4-FFF2-40B4-BE49-F238E27FC236}">
              <a16:creationId xmlns:a16="http://schemas.microsoft.com/office/drawing/2014/main" id="{00000000-0008-0000-0A00-0000F0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3" name="직사각형 799">
          <a:extLst>
            <a:ext uri="{FF2B5EF4-FFF2-40B4-BE49-F238E27FC236}">
              <a16:creationId xmlns:a16="http://schemas.microsoft.com/office/drawing/2014/main" id="{00000000-0008-0000-0A00-0000F1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4" name="직사각형 800">
          <a:extLst>
            <a:ext uri="{FF2B5EF4-FFF2-40B4-BE49-F238E27FC236}">
              <a16:creationId xmlns:a16="http://schemas.microsoft.com/office/drawing/2014/main" id="{00000000-0008-0000-0A00-0000F2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5" name="직사각형 801">
          <a:extLst>
            <a:ext uri="{FF2B5EF4-FFF2-40B4-BE49-F238E27FC236}">
              <a16:creationId xmlns:a16="http://schemas.microsoft.com/office/drawing/2014/main" id="{00000000-0008-0000-0A00-0000F3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6" name="직사각형 802">
          <a:extLst>
            <a:ext uri="{FF2B5EF4-FFF2-40B4-BE49-F238E27FC236}">
              <a16:creationId xmlns:a16="http://schemas.microsoft.com/office/drawing/2014/main" id="{00000000-0008-0000-0A00-0000F4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7" name="직사각형 803">
          <a:extLst>
            <a:ext uri="{FF2B5EF4-FFF2-40B4-BE49-F238E27FC236}">
              <a16:creationId xmlns:a16="http://schemas.microsoft.com/office/drawing/2014/main" id="{00000000-0008-0000-0A00-0000F5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8" name="직사각형 804">
          <a:extLst>
            <a:ext uri="{FF2B5EF4-FFF2-40B4-BE49-F238E27FC236}">
              <a16:creationId xmlns:a16="http://schemas.microsoft.com/office/drawing/2014/main" id="{00000000-0008-0000-0A00-0000F6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59" name="직사각형 805">
          <a:extLst>
            <a:ext uri="{FF2B5EF4-FFF2-40B4-BE49-F238E27FC236}">
              <a16:creationId xmlns:a16="http://schemas.microsoft.com/office/drawing/2014/main" id="{00000000-0008-0000-0A00-0000F7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0" name="직사각형 806">
          <a:extLst>
            <a:ext uri="{FF2B5EF4-FFF2-40B4-BE49-F238E27FC236}">
              <a16:creationId xmlns:a16="http://schemas.microsoft.com/office/drawing/2014/main" id="{00000000-0008-0000-0A00-0000F8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1" name="직사각형 807">
          <a:extLst>
            <a:ext uri="{FF2B5EF4-FFF2-40B4-BE49-F238E27FC236}">
              <a16:creationId xmlns:a16="http://schemas.microsoft.com/office/drawing/2014/main" id="{00000000-0008-0000-0A00-0000F9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2" name="직사각형 808">
          <a:extLst>
            <a:ext uri="{FF2B5EF4-FFF2-40B4-BE49-F238E27FC236}">
              <a16:creationId xmlns:a16="http://schemas.microsoft.com/office/drawing/2014/main" id="{00000000-0008-0000-0A00-0000FA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3" name="직사각형 809">
          <a:extLst>
            <a:ext uri="{FF2B5EF4-FFF2-40B4-BE49-F238E27FC236}">
              <a16:creationId xmlns:a16="http://schemas.microsoft.com/office/drawing/2014/main" id="{00000000-0008-0000-0A00-0000FB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4" name="직사각형 810">
          <a:extLst>
            <a:ext uri="{FF2B5EF4-FFF2-40B4-BE49-F238E27FC236}">
              <a16:creationId xmlns:a16="http://schemas.microsoft.com/office/drawing/2014/main" id="{00000000-0008-0000-0A00-0000FC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5" name="직사각형 811">
          <a:extLst>
            <a:ext uri="{FF2B5EF4-FFF2-40B4-BE49-F238E27FC236}">
              <a16:creationId xmlns:a16="http://schemas.microsoft.com/office/drawing/2014/main" id="{00000000-0008-0000-0A00-0000FD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6" name="직사각형 812">
          <a:extLst>
            <a:ext uri="{FF2B5EF4-FFF2-40B4-BE49-F238E27FC236}">
              <a16:creationId xmlns:a16="http://schemas.microsoft.com/office/drawing/2014/main" id="{00000000-0008-0000-0A00-0000FE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7" name="직사각형 813">
          <a:extLst>
            <a:ext uri="{FF2B5EF4-FFF2-40B4-BE49-F238E27FC236}">
              <a16:creationId xmlns:a16="http://schemas.microsoft.com/office/drawing/2014/main" id="{00000000-0008-0000-0A00-0000FF02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8" name="직사각형 814">
          <a:extLst>
            <a:ext uri="{FF2B5EF4-FFF2-40B4-BE49-F238E27FC236}">
              <a16:creationId xmlns:a16="http://schemas.microsoft.com/office/drawing/2014/main" id="{00000000-0008-0000-0A00-000000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69" name="직사각형 815">
          <a:extLst>
            <a:ext uri="{FF2B5EF4-FFF2-40B4-BE49-F238E27FC236}">
              <a16:creationId xmlns:a16="http://schemas.microsoft.com/office/drawing/2014/main" id="{00000000-0008-0000-0A00-000001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0" name="직사각형 816">
          <a:extLst>
            <a:ext uri="{FF2B5EF4-FFF2-40B4-BE49-F238E27FC236}">
              <a16:creationId xmlns:a16="http://schemas.microsoft.com/office/drawing/2014/main" id="{00000000-0008-0000-0A00-000002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1" name="직사각형 817">
          <a:extLst>
            <a:ext uri="{FF2B5EF4-FFF2-40B4-BE49-F238E27FC236}">
              <a16:creationId xmlns:a16="http://schemas.microsoft.com/office/drawing/2014/main" id="{00000000-0008-0000-0A00-000003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2" name="직사각형 818">
          <a:extLst>
            <a:ext uri="{FF2B5EF4-FFF2-40B4-BE49-F238E27FC236}">
              <a16:creationId xmlns:a16="http://schemas.microsoft.com/office/drawing/2014/main" id="{00000000-0008-0000-0A00-000004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3" name="직사각형 819">
          <a:extLst>
            <a:ext uri="{FF2B5EF4-FFF2-40B4-BE49-F238E27FC236}">
              <a16:creationId xmlns:a16="http://schemas.microsoft.com/office/drawing/2014/main" id="{00000000-0008-0000-0A00-000005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4" name="직사각형 820">
          <a:extLst>
            <a:ext uri="{FF2B5EF4-FFF2-40B4-BE49-F238E27FC236}">
              <a16:creationId xmlns:a16="http://schemas.microsoft.com/office/drawing/2014/main" id="{00000000-0008-0000-0A00-000006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5" name="직사각형 821">
          <a:extLst>
            <a:ext uri="{FF2B5EF4-FFF2-40B4-BE49-F238E27FC236}">
              <a16:creationId xmlns:a16="http://schemas.microsoft.com/office/drawing/2014/main" id="{00000000-0008-0000-0A00-000007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6" name="직사각형 822">
          <a:extLst>
            <a:ext uri="{FF2B5EF4-FFF2-40B4-BE49-F238E27FC236}">
              <a16:creationId xmlns:a16="http://schemas.microsoft.com/office/drawing/2014/main" id="{00000000-0008-0000-0A00-000008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7" name="직사각형 823">
          <a:extLst>
            <a:ext uri="{FF2B5EF4-FFF2-40B4-BE49-F238E27FC236}">
              <a16:creationId xmlns:a16="http://schemas.microsoft.com/office/drawing/2014/main" id="{00000000-0008-0000-0A00-000009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8" name="직사각형 824">
          <a:extLst>
            <a:ext uri="{FF2B5EF4-FFF2-40B4-BE49-F238E27FC236}">
              <a16:creationId xmlns:a16="http://schemas.microsoft.com/office/drawing/2014/main" id="{00000000-0008-0000-0A00-00000A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79" name="직사각형 825">
          <a:extLst>
            <a:ext uri="{FF2B5EF4-FFF2-40B4-BE49-F238E27FC236}">
              <a16:creationId xmlns:a16="http://schemas.microsoft.com/office/drawing/2014/main" id="{00000000-0008-0000-0A00-00000B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0" name="직사각형 826">
          <a:extLst>
            <a:ext uri="{FF2B5EF4-FFF2-40B4-BE49-F238E27FC236}">
              <a16:creationId xmlns:a16="http://schemas.microsoft.com/office/drawing/2014/main" id="{00000000-0008-0000-0A00-00000C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1" name="직사각형 827">
          <a:extLst>
            <a:ext uri="{FF2B5EF4-FFF2-40B4-BE49-F238E27FC236}">
              <a16:creationId xmlns:a16="http://schemas.microsoft.com/office/drawing/2014/main" id="{00000000-0008-0000-0A00-00000D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2" name="직사각형 828">
          <a:extLst>
            <a:ext uri="{FF2B5EF4-FFF2-40B4-BE49-F238E27FC236}">
              <a16:creationId xmlns:a16="http://schemas.microsoft.com/office/drawing/2014/main" id="{00000000-0008-0000-0A00-00000E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3" name="직사각형 829">
          <a:extLst>
            <a:ext uri="{FF2B5EF4-FFF2-40B4-BE49-F238E27FC236}">
              <a16:creationId xmlns:a16="http://schemas.microsoft.com/office/drawing/2014/main" id="{00000000-0008-0000-0A00-00000F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4" name="직사각형 830">
          <a:extLst>
            <a:ext uri="{FF2B5EF4-FFF2-40B4-BE49-F238E27FC236}">
              <a16:creationId xmlns:a16="http://schemas.microsoft.com/office/drawing/2014/main" id="{00000000-0008-0000-0A00-000010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5" name="직사각형 831">
          <a:extLst>
            <a:ext uri="{FF2B5EF4-FFF2-40B4-BE49-F238E27FC236}">
              <a16:creationId xmlns:a16="http://schemas.microsoft.com/office/drawing/2014/main" id="{00000000-0008-0000-0A00-000011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6" name="직사각형 832">
          <a:extLst>
            <a:ext uri="{FF2B5EF4-FFF2-40B4-BE49-F238E27FC236}">
              <a16:creationId xmlns:a16="http://schemas.microsoft.com/office/drawing/2014/main" id="{00000000-0008-0000-0A00-000012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7" name="직사각형 833">
          <a:extLst>
            <a:ext uri="{FF2B5EF4-FFF2-40B4-BE49-F238E27FC236}">
              <a16:creationId xmlns:a16="http://schemas.microsoft.com/office/drawing/2014/main" id="{00000000-0008-0000-0A00-000013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8" name="직사각형 835">
          <a:extLst>
            <a:ext uri="{FF2B5EF4-FFF2-40B4-BE49-F238E27FC236}">
              <a16:creationId xmlns:a16="http://schemas.microsoft.com/office/drawing/2014/main" id="{00000000-0008-0000-0A00-000014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89" name="직사각형 836">
          <a:extLst>
            <a:ext uri="{FF2B5EF4-FFF2-40B4-BE49-F238E27FC236}">
              <a16:creationId xmlns:a16="http://schemas.microsoft.com/office/drawing/2014/main" id="{00000000-0008-0000-0A00-000015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0" name="직사각형 837">
          <a:extLst>
            <a:ext uri="{FF2B5EF4-FFF2-40B4-BE49-F238E27FC236}">
              <a16:creationId xmlns:a16="http://schemas.microsoft.com/office/drawing/2014/main" id="{00000000-0008-0000-0A00-000016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1" name="직사각형 838">
          <a:extLst>
            <a:ext uri="{FF2B5EF4-FFF2-40B4-BE49-F238E27FC236}">
              <a16:creationId xmlns:a16="http://schemas.microsoft.com/office/drawing/2014/main" id="{00000000-0008-0000-0A00-000017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2" name="직사각형 839">
          <a:extLst>
            <a:ext uri="{FF2B5EF4-FFF2-40B4-BE49-F238E27FC236}">
              <a16:creationId xmlns:a16="http://schemas.microsoft.com/office/drawing/2014/main" id="{00000000-0008-0000-0A00-000018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3" name="직사각형 840">
          <a:extLst>
            <a:ext uri="{FF2B5EF4-FFF2-40B4-BE49-F238E27FC236}">
              <a16:creationId xmlns:a16="http://schemas.microsoft.com/office/drawing/2014/main" id="{00000000-0008-0000-0A00-000019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4" name="직사각형 841">
          <a:extLst>
            <a:ext uri="{FF2B5EF4-FFF2-40B4-BE49-F238E27FC236}">
              <a16:creationId xmlns:a16="http://schemas.microsoft.com/office/drawing/2014/main" id="{00000000-0008-0000-0A00-00001A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5" name="직사각형 842">
          <a:extLst>
            <a:ext uri="{FF2B5EF4-FFF2-40B4-BE49-F238E27FC236}">
              <a16:creationId xmlns:a16="http://schemas.microsoft.com/office/drawing/2014/main" id="{00000000-0008-0000-0A00-00001B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6" name="직사각형 843">
          <a:extLst>
            <a:ext uri="{FF2B5EF4-FFF2-40B4-BE49-F238E27FC236}">
              <a16:creationId xmlns:a16="http://schemas.microsoft.com/office/drawing/2014/main" id="{00000000-0008-0000-0A00-00001C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7" name="직사각형 844">
          <a:extLst>
            <a:ext uri="{FF2B5EF4-FFF2-40B4-BE49-F238E27FC236}">
              <a16:creationId xmlns:a16="http://schemas.microsoft.com/office/drawing/2014/main" id="{00000000-0008-0000-0A00-00001D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8" name="직사각형 845">
          <a:extLst>
            <a:ext uri="{FF2B5EF4-FFF2-40B4-BE49-F238E27FC236}">
              <a16:creationId xmlns:a16="http://schemas.microsoft.com/office/drawing/2014/main" id="{00000000-0008-0000-0A00-00001E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99" name="직사각형 846">
          <a:extLst>
            <a:ext uri="{FF2B5EF4-FFF2-40B4-BE49-F238E27FC236}">
              <a16:creationId xmlns:a16="http://schemas.microsoft.com/office/drawing/2014/main" id="{00000000-0008-0000-0A00-00001F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0" name="직사각형 847">
          <a:extLst>
            <a:ext uri="{FF2B5EF4-FFF2-40B4-BE49-F238E27FC236}">
              <a16:creationId xmlns:a16="http://schemas.microsoft.com/office/drawing/2014/main" id="{00000000-0008-0000-0A00-000020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1" name="직사각형 848">
          <a:extLst>
            <a:ext uri="{FF2B5EF4-FFF2-40B4-BE49-F238E27FC236}">
              <a16:creationId xmlns:a16="http://schemas.microsoft.com/office/drawing/2014/main" id="{00000000-0008-0000-0A00-000021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2" name="직사각형 849">
          <a:extLst>
            <a:ext uri="{FF2B5EF4-FFF2-40B4-BE49-F238E27FC236}">
              <a16:creationId xmlns:a16="http://schemas.microsoft.com/office/drawing/2014/main" id="{00000000-0008-0000-0A00-000022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3" name="직사각형 850">
          <a:extLst>
            <a:ext uri="{FF2B5EF4-FFF2-40B4-BE49-F238E27FC236}">
              <a16:creationId xmlns:a16="http://schemas.microsoft.com/office/drawing/2014/main" id="{00000000-0008-0000-0A00-000023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4" name="직사각형 851">
          <a:extLst>
            <a:ext uri="{FF2B5EF4-FFF2-40B4-BE49-F238E27FC236}">
              <a16:creationId xmlns:a16="http://schemas.microsoft.com/office/drawing/2014/main" id="{00000000-0008-0000-0A00-000024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5" name="직사각형 852">
          <a:extLst>
            <a:ext uri="{FF2B5EF4-FFF2-40B4-BE49-F238E27FC236}">
              <a16:creationId xmlns:a16="http://schemas.microsoft.com/office/drawing/2014/main" id="{00000000-0008-0000-0A00-000025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6" name="직사각형 853">
          <a:extLst>
            <a:ext uri="{FF2B5EF4-FFF2-40B4-BE49-F238E27FC236}">
              <a16:creationId xmlns:a16="http://schemas.microsoft.com/office/drawing/2014/main" id="{00000000-0008-0000-0A00-000026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7" name="직사각형 854">
          <a:extLst>
            <a:ext uri="{FF2B5EF4-FFF2-40B4-BE49-F238E27FC236}">
              <a16:creationId xmlns:a16="http://schemas.microsoft.com/office/drawing/2014/main" id="{00000000-0008-0000-0A00-000027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8" name="직사각형 855">
          <a:extLst>
            <a:ext uri="{FF2B5EF4-FFF2-40B4-BE49-F238E27FC236}">
              <a16:creationId xmlns:a16="http://schemas.microsoft.com/office/drawing/2014/main" id="{00000000-0008-0000-0A00-000028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09" name="직사각형 856">
          <a:extLst>
            <a:ext uri="{FF2B5EF4-FFF2-40B4-BE49-F238E27FC236}">
              <a16:creationId xmlns:a16="http://schemas.microsoft.com/office/drawing/2014/main" id="{00000000-0008-0000-0A00-000029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0" name="직사각형 857">
          <a:extLst>
            <a:ext uri="{FF2B5EF4-FFF2-40B4-BE49-F238E27FC236}">
              <a16:creationId xmlns:a16="http://schemas.microsoft.com/office/drawing/2014/main" id="{00000000-0008-0000-0A00-00002A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1" name="직사각형 858">
          <a:extLst>
            <a:ext uri="{FF2B5EF4-FFF2-40B4-BE49-F238E27FC236}">
              <a16:creationId xmlns:a16="http://schemas.microsoft.com/office/drawing/2014/main" id="{00000000-0008-0000-0A00-00002B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2" name="직사각형 859">
          <a:extLst>
            <a:ext uri="{FF2B5EF4-FFF2-40B4-BE49-F238E27FC236}">
              <a16:creationId xmlns:a16="http://schemas.microsoft.com/office/drawing/2014/main" id="{00000000-0008-0000-0A00-00002C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3" name="직사각형 860">
          <a:extLst>
            <a:ext uri="{FF2B5EF4-FFF2-40B4-BE49-F238E27FC236}">
              <a16:creationId xmlns:a16="http://schemas.microsoft.com/office/drawing/2014/main" id="{00000000-0008-0000-0A00-00002D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4" name="직사각형 861">
          <a:extLst>
            <a:ext uri="{FF2B5EF4-FFF2-40B4-BE49-F238E27FC236}">
              <a16:creationId xmlns:a16="http://schemas.microsoft.com/office/drawing/2014/main" id="{00000000-0008-0000-0A00-00002E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5" name="직사각형 862">
          <a:extLst>
            <a:ext uri="{FF2B5EF4-FFF2-40B4-BE49-F238E27FC236}">
              <a16:creationId xmlns:a16="http://schemas.microsoft.com/office/drawing/2014/main" id="{00000000-0008-0000-0A00-00002F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6" name="직사각형 863">
          <a:extLst>
            <a:ext uri="{FF2B5EF4-FFF2-40B4-BE49-F238E27FC236}">
              <a16:creationId xmlns:a16="http://schemas.microsoft.com/office/drawing/2014/main" id="{00000000-0008-0000-0A00-000030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7" name="직사각형 864">
          <a:extLst>
            <a:ext uri="{FF2B5EF4-FFF2-40B4-BE49-F238E27FC236}">
              <a16:creationId xmlns:a16="http://schemas.microsoft.com/office/drawing/2014/main" id="{00000000-0008-0000-0A00-000031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8" name="직사각형 865">
          <a:extLst>
            <a:ext uri="{FF2B5EF4-FFF2-40B4-BE49-F238E27FC236}">
              <a16:creationId xmlns:a16="http://schemas.microsoft.com/office/drawing/2014/main" id="{00000000-0008-0000-0A00-000032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19" name="직사각형 866">
          <a:extLst>
            <a:ext uri="{FF2B5EF4-FFF2-40B4-BE49-F238E27FC236}">
              <a16:creationId xmlns:a16="http://schemas.microsoft.com/office/drawing/2014/main" id="{00000000-0008-0000-0A00-000033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0" name="직사각형 867">
          <a:extLst>
            <a:ext uri="{FF2B5EF4-FFF2-40B4-BE49-F238E27FC236}">
              <a16:creationId xmlns:a16="http://schemas.microsoft.com/office/drawing/2014/main" id="{00000000-0008-0000-0A00-000034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1" name="직사각형 868">
          <a:extLst>
            <a:ext uri="{FF2B5EF4-FFF2-40B4-BE49-F238E27FC236}">
              <a16:creationId xmlns:a16="http://schemas.microsoft.com/office/drawing/2014/main" id="{00000000-0008-0000-0A00-000035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2" name="직사각형 869">
          <a:extLst>
            <a:ext uri="{FF2B5EF4-FFF2-40B4-BE49-F238E27FC236}">
              <a16:creationId xmlns:a16="http://schemas.microsoft.com/office/drawing/2014/main" id="{00000000-0008-0000-0A00-000036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3" name="직사각형 870">
          <a:extLst>
            <a:ext uri="{FF2B5EF4-FFF2-40B4-BE49-F238E27FC236}">
              <a16:creationId xmlns:a16="http://schemas.microsoft.com/office/drawing/2014/main" id="{00000000-0008-0000-0A00-000037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4" name="직사각형 871">
          <a:extLst>
            <a:ext uri="{FF2B5EF4-FFF2-40B4-BE49-F238E27FC236}">
              <a16:creationId xmlns:a16="http://schemas.microsoft.com/office/drawing/2014/main" id="{00000000-0008-0000-0A00-000038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5" name="직사각형 873">
          <a:extLst>
            <a:ext uri="{FF2B5EF4-FFF2-40B4-BE49-F238E27FC236}">
              <a16:creationId xmlns:a16="http://schemas.microsoft.com/office/drawing/2014/main" id="{00000000-0008-0000-0A00-000039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6" name="직사각형 874">
          <a:extLst>
            <a:ext uri="{FF2B5EF4-FFF2-40B4-BE49-F238E27FC236}">
              <a16:creationId xmlns:a16="http://schemas.microsoft.com/office/drawing/2014/main" id="{00000000-0008-0000-0A00-00003A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7" name="직사각형 875">
          <a:extLst>
            <a:ext uri="{FF2B5EF4-FFF2-40B4-BE49-F238E27FC236}">
              <a16:creationId xmlns:a16="http://schemas.microsoft.com/office/drawing/2014/main" id="{00000000-0008-0000-0A00-00003B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8" name="직사각형 876">
          <a:extLst>
            <a:ext uri="{FF2B5EF4-FFF2-40B4-BE49-F238E27FC236}">
              <a16:creationId xmlns:a16="http://schemas.microsoft.com/office/drawing/2014/main" id="{00000000-0008-0000-0A00-00003C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29" name="직사각형 877">
          <a:extLst>
            <a:ext uri="{FF2B5EF4-FFF2-40B4-BE49-F238E27FC236}">
              <a16:creationId xmlns:a16="http://schemas.microsoft.com/office/drawing/2014/main" id="{00000000-0008-0000-0A00-00003D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0" name="직사각형 878">
          <a:extLst>
            <a:ext uri="{FF2B5EF4-FFF2-40B4-BE49-F238E27FC236}">
              <a16:creationId xmlns:a16="http://schemas.microsoft.com/office/drawing/2014/main" id="{00000000-0008-0000-0A00-00003E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1" name="직사각형 879">
          <a:extLst>
            <a:ext uri="{FF2B5EF4-FFF2-40B4-BE49-F238E27FC236}">
              <a16:creationId xmlns:a16="http://schemas.microsoft.com/office/drawing/2014/main" id="{00000000-0008-0000-0A00-00003F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2" name="직사각형 880">
          <a:extLst>
            <a:ext uri="{FF2B5EF4-FFF2-40B4-BE49-F238E27FC236}">
              <a16:creationId xmlns:a16="http://schemas.microsoft.com/office/drawing/2014/main" id="{00000000-0008-0000-0A00-000040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3" name="직사각형 881">
          <a:extLst>
            <a:ext uri="{FF2B5EF4-FFF2-40B4-BE49-F238E27FC236}">
              <a16:creationId xmlns:a16="http://schemas.microsoft.com/office/drawing/2014/main" id="{00000000-0008-0000-0A00-000041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4" name="직사각형 882">
          <a:extLst>
            <a:ext uri="{FF2B5EF4-FFF2-40B4-BE49-F238E27FC236}">
              <a16:creationId xmlns:a16="http://schemas.microsoft.com/office/drawing/2014/main" id="{00000000-0008-0000-0A00-000042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835" name="직사각형 883">
          <a:extLst>
            <a:ext uri="{FF2B5EF4-FFF2-40B4-BE49-F238E27FC236}">
              <a16:creationId xmlns:a16="http://schemas.microsoft.com/office/drawing/2014/main" id="{00000000-0008-0000-0A00-00004303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36" name="직사각형 885">
          <a:extLst>
            <a:ext uri="{FF2B5EF4-FFF2-40B4-BE49-F238E27FC236}">
              <a16:creationId xmlns:a16="http://schemas.microsoft.com/office/drawing/2014/main" id="{00000000-0008-0000-0A00-00004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37" name="직사각형 886">
          <a:extLst>
            <a:ext uri="{FF2B5EF4-FFF2-40B4-BE49-F238E27FC236}">
              <a16:creationId xmlns:a16="http://schemas.microsoft.com/office/drawing/2014/main" id="{00000000-0008-0000-0A00-00004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38" name="직사각형 887">
          <a:extLst>
            <a:ext uri="{FF2B5EF4-FFF2-40B4-BE49-F238E27FC236}">
              <a16:creationId xmlns:a16="http://schemas.microsoft.com/office/drawing/2014/main" id="{00000000-0008-0000-0A00-00004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39" name="직사각형 888">
          <a:extLst>
            <a:ext uri="{FF2B5EF4-FFF2-40B4-BE49-F238E27FC236}">
              <a16:creationId xmlns:a16="http://schemas.microsoft.com/office/drawing/2014/main" id="{00000000-0008-0000-0A00-00004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0" name="직사각형 889">
          <a:extLst>
            <a:ext uri="{FF2B5EF4-FFF2-40B4-BE49-F238E27FC236}">
              <a16:creationId xmlns:a16="http://schemas.microsoft.com/office/drawing/2014/main" id="{00000000-0008-0000-0A00-00004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1" name="직사각형 890">
          <a:extLst>
            <a:ext uri="{FF2B5EF4-FFF2-40B4-BE49-F238E27FC236}">
              <a16:creationId xmlns:a16="http://schemas.microsoft.com/office/drawing/2014/main" id="{00000000-0008-0000-0A00-00004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2" name="직사각형 891">
          <a:extLst>
            <a:ext uri="{FF2B5EF4-FFF2-40B4-BE49-F238E27FC236}">
              <a16:creationId xmlns:a16="http://schemas.microsoft.com/office/drawing/2014/main" id="{00000000-0008-0000-0A00-00004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3" name="직사각형 892">
          <a:extLst>
            <a:ext uri="{FF2B5EF4-FFF2-40B4-BE49-F238E27FC236}">
              <a16:creationId xmlns:a16="http://schemas.microsoft.com/office/drawing/2014/main" id="{00000000-0008-0000-0A00-00004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4" name="직사각형 893">
          <a:extLst>
            <a:ext uri="{FF2B5EF4-FFF2-40B4-BE49-F238E27FC236}">
              <a16:creationId xmlns:a16="http://schemas.microsoft.com/office/drawing/2014/main" id="{00000000-0008-0000-0A00-00004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5" name="직사각형 894">
          <a:extLst>
            <a:ext uri="{FF2B5EF4-FFF2-40B4-BE49-F238E27FC236}">
              <a16:creationId xmlns:a16="http://schemas.microsoft.com/office/drawing/2014/main" id="{00000000-0008-0000-0A00-00004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6" name="직사각형 895">
          <a:extLst>
            <a:ext uri="{FF2B5EF4-FFF2-40B4-BE49-F238E27FC236}">
              <a16:creationId xmlns:a16="http://schemas.microsoft.com/office/drawing/2014/main" id="{00000000-0008-0000-0A00-00004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7" name="직사각형 896">
          <a:extLst>
            <a:ext uri="{FF2B5EF4-FFF2-40B4-BE49-F238E27FC236}">
              <a16:creationId xmlns:a16="http://schemas.microsoft.com/office/drawing/2014/main" id="{00000000-0008-0000-0A00-00004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8" name="직사각형 897">
          <a:extLst>
            <a:ext uri="{FF2B5EF4-FFF2-40B4-BE49-F238E27FC236}">
              <a16:creationId xmlns:a16="http://schemas.microsoft.com/office/drawing/2014/main" id="{00000000-0008-0000-0A00-00005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49" name="직사각형 898">
          <a:extLst>
            <a:ext uri="{FF2B5EF4-FFF2-40B4-BE49-F238E27FC236}">
              <a16:creationId xmlns:a16="http://schemas.microsoft.com/office/drawing/2014/main" id="{00000000-0008-0000-0A00-00005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0" name="직사각형 899">
          <a:extLst>
            <a:ext uri="{FF2B5EF4-FFF2-40B4-BE49-F238E27FC236}">
              <a16:creationId xmlns:a16="http://schemas.microsoft.com/office/drawing/2014/main" id="{00000000-0008-0000-0A00-00005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1" name="직사각형 900">
          <a:extLst>
            <a:ext uri="{FF2B5EF4-FFF2-40B4-BE49-F238E27FC236}">
              <a16:creationId xmlns:a16="http://schemas.microsoft.com/office/drawing/2014/main" id="{00000000-0008-0000-0A00-00005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2" name="직사각형 901">
          <a:extLst>
            <a:ext uri="{FF2B5EF4-FFF2-40B4-BE49-F238E27FC236}">
              <a16:creationId xmlns:a16="http://schemas.microsoft.com/office/drawing/2014/main" id="{00000000-0008-0000-0A00-00005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3" name="직사각형 902">
          <a:extLst>
            <a:ext uri="{FF2B5EF4-FFF2-40B4-BE49-F238E27FC236}">
              <a16:creationId xmlns:a16="http://schemas.microsoft.com/office/drawing/2014/main" id="{00000000-0008-0000-0A00-00005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4" name="직사각형 903">
          <a:extLst>
            <a:ext uri="{FF2B5EF4-FFF2-40B4-BE49-F238E27FC236}">
              <a16:creationId xmlns:a16="http://schemas.microsoft.com/office/drawing/2014/main" id="{00000000-0008-0000-0A00-00005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5" name="직사각형 904">
          <a:extLst>
            <a:ext uri="{FF2B5EF4-FFF2-40B4-BE49-F238E27FC236}">
              <a16:creationId xmlns:a16="http://schemas.microsoft.com/office/drawing/2014/main" id="{00000000-0008-0000-0A00-00005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6" name="직사각형 905">
          <a:extLst>
            <a:ext uri="{FF2B5EF4-FFF2-40B4-BE49-F238E27FC236}">
              <a16:creationId xmlns:a16="http://schemas.microsoft.com/office/drawing/2014/main" id="{00000000-0008-0000-0A00-00005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7" name="직사각형 906">
          <a:extLst>
            <a:ext uri="{FF2B5EF4-FFF2-40B4-BE49-F238E27FC236}">
              <a16:creationId xmlns:a16="http://schemas.microsoft.com/office/drawing/2014/main" id="{00000000-0008-0000-0A00-00005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8" name="직사각형 907">
          <a:extLst>
            <a:ext uri="{FF2B5EF4-FFF2-40B4-BE49-F238E27FC236}">
              <a16:creationId xmlns:a16="http://schemas.microsoft.com/office/drawing/2014/main" id="{00000000-0008-0000-0A00-00005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59" name="직사각형 908">
          <a:extLst>
            <a:ext uri="{FF2B5EF4-FFF2-40B4-BE49-F238E27FC236}">
              <a16:creationId xmlns:a16="http://schemas.microsoft.com/office/drawing/2014/main" id="{00000000-0008-0000-0A00-00005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60" name="직사각형 909">
          <a:extLst>
            <a:ext uri="{FF2B5EF4-FFF2-40B4-BE49-F238E27FC236}">
              <a16:creationId xmlns:a16="http://schemas.microsoft.com/office/drawing/2014/main" id="{00000000-0008-0000-0A00-00005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861" name="직사각형 910">
          <a:extLst>
            <a:ext uri="{FF2B5EF4-FFF2-40B4-BE49-F238E27FC236}">
              <a16:creationId xmlns:a16="http://schemas.microsoft.com/office/drawing/2014/main" id="{00000000-0008-0000-0A00-00005D03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62" name="직사각형 911">
          <a:extLst>
            <a:ext uri="{FF2B5EF4-FFF2-40B4-BE49-F238E27FC236}">
              <a16:creationId xmlns:a16="http://schemas.microsoft.com/office/drawing/2014/main" id="{00000000-0008-0000-0A00-00005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63" name="직사각형 912">
          <a:extLst>
            <a:ext uri="{FF2B5EF4-FFF2-40B4-BE49-F238E27FC236}">
              <a16:creationId xmlns:a16="http://schemas.microsoft.com/office/drawing/2014/main" id="{00000000-0008-0000-0A00-00005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64" name="직사각형 913">
          <a:extLst>
            <a:ext uri="{FF2B5EF4-FFF2-40B4-BE49-F238E27FC236}">
              <a16:creationId xmlns:a16="http://schemas.microsoft.com/office/drawing/2014/main" id="{00000000-0008-0000-0A00-00006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65" name="직사각형 914">
          <a:extLst>
            <a:ext uri="{FF2B5EF4-FFF2-40B4-BE49-F238E27FC236}">
              <a16:creationId xmlns:a16="http://schemas.microsoft.com/office/drawing/2014/main" id="{00000000-0008-0000-0A00-00006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66" name="직사각형 915">
          <a:extLst>
            <a:ext uri="{FF2B5EF4-FFF2-40B4-BE49-F238E27FC236}">
              <a16:creationId xmlns:a16="http://schemas.microsoft.com/office/drawing/2014/main" id="{00000000-0008-0000-0A00-00006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67" name="직사각형 916">
          <a:extLst>
            <a:ext uri="{FF2B5EF4-FFF2-40B4-BE49-F238E27FC236}">
              <a16:creationId xmlns:a16="http://schemas.microsoft.com/office/drawing/2014/main" id="{00000000-0008-0000-0A00-00006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68" name="직사각형 917">
          <a:extLst>
            <a:ext uri="{FF2B5EF4-FFF2-40B4-BE49-F238E27FC236}">
              <a16:creationId xmlns:a16="http://schemas.microsoft.com/office/drawing/2014/main" id="{00000000-0008-0000-0A00-00006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69" name="직사각형 918">
          <a:extLst>
            <a:ext uri="{FF2B5EF4-FFF2-40B4-BE49-F238E27FC236}">
              <a16:creationId xmlns:a16="http://schemas.microsoft.com/office/drawing/2014/main" id="{00000000-0008-0000-0A00-00006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70" name="직사각형 919">
          <a:extLst>
            <a:ext uri="{FF2B5EF4-FFF2-40B4-BE49-F238E27FC236}">
              <a16:creationId xmlns:a16="http://schemas.microsoft.com/office/drawing/2014/main" id="{00000000-0008-0000-0A00-00006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71" name="직사각형 920">
          <a:extLst>
            <a:ext uri="{FF2B5EF4-FFF2-40B4-BE49-F238E27FC236}">
              <a16:creationId xmlns:a16="http://schemas.microsoft.com/office/drawing/2014/main" id="{00000000-0008-0000-0A00-00006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872" name="직사각형 921">
          <a:extLst>
            <a:ext uri="{FF2B5EF4-FFF2-40B4-BE49-F238E27FC236}">
              <a16:creationId xmlns:a16="http://schemas.microsoft.com/office/drawing/2014/main" id="{00000000-0008-0000-0A00-00006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3" name="직사각형 922">
          <a:extLst>
            <a:ext uri="{FF2B5EF4-FFF2-40B4-BE49-F238E27FC236}">
              <a16:creationId xmlns:a16="http://schemas.microsoft.com/office/drawing/2014/main" id="{00000000-0008-0000-0A00-00006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4" name="직사각형 923">
          <a:extLst>
            <a:ext uri="{FF2B5EF4-FFF2-40B4-BE49-F238E27FC236}">
              <a16:creationId xmlns:a16="http://schemas.microsoft.com/office/drawing/2014/main" id="{00000000-0008-0000-0A00-00006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5" name="직사각형 924">
          <a:extLst>
            <a:ext uri="{FF2B5EF4-FFF2-40B4-BE49-F238E27FC236}">
              <a16:creationId xmlns:a16="http://schemas.microsoft.com/office/drawing/2014/main" id="{00000000-0008-0000-0A00-00006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6" name="직사각형 925">
          <a:extLst>
            <a:ext uri="{FF2B5EF4-FFF2-40B4-BE49-F238E27FC236}">
              <a16:creationId xmlns:a16="http://schemas.microsoft.com/office/drawing/2014/main" id="{00000000-0008-0000-0A00-00006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7" name="직사각형 926">
          <a:extLst>
            <a:ext uri="{FF2B5EF4-FFF2-40B4-BE49-F238E27FC236}">
              <a16:creationId xmlns:a16="http://schemas.microsoft.com/office/drawing/2014/main" id="{00000000-0008-0000-0A00-00006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8" name="직사각형 927">
          <a:extLst>
            <a:ext uri="{FF2B5EF4-FFF2-40B4-BE49-F238E27FC236}">
              <a16:creationId xmlns:a16="http://schemas.microsoft.com/office/drawing/2014/main" id="{00000000-0008-0000-0A00-00006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79" name="직사각형 928">
          <a:extLst>
            <a:ext uri="{FF2B5EF4-FFF2-40B4-BE49-F238E27FC236}">
              <a16:creationId xmlns:a16="http://schemas.microsoft.com/office/drawing/2014/main" id="{00000000-0008-0000-0A00-00006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0" name="직사각형 929">
          <a:extLst>
            <a:ext uri="{FF2B5EF4-FFF2-40B4-BE49-F238E27FC236}">
              <a16:creationId xmlns:a16="http://schemas.microsoft.com/office/drawing/2014/main" id="{00000000-0008-0000-0A00-00007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1" name="직사각형 930">
          <a:extLst>
            <a:ext uri="{FF2B5EF4-FFF2-40B4-BE49-F238E27FC236}">
              <a16:creationId xmlns:a16="http://schemas.microsoft.com/office/drawing/2014/main" id="{00000000-0008-0000-0A00-00007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2" name="직사각형 931">
          <a:extLst>
            <a:ext uri="{FF2B5EF4-FFF2-40B4-BE49-F238E27FC236}">
              <a16:creationId xmlns:a16="http://schemas.microsoft.com/office/drawing/2014/main" id="{00000000-0008-0000-0A00-00007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3" name="직사각형 932">
          <a:extLst>
            <a:ext uri="{FF2B5EF4-FFF2-40B4-BE49-F238E27FC236}">
              <a16:creationId xmlns:a16="http://schemas.microsoft.com/office/drawing/2014/main" id="{00000000-0008-0000-0A00-00007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4" name="직사각형 933">
          <a:extLst>
            <a:ext uri="{FF2B5EF4-FFF2-40B4-BE49-F238E27FC236}">
              <a16:creationId xmlns:a16="http://schemas.microsoft.com/office/drawing/2014/main" id="{00000000-0008-0000-0A00-00007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5" name="직사각형 934">
          <a:extLst>
            <a:ext uri="{FF2B5EF4-FFF2-40B4-BE49-F238E27FC236}">
              <a16:creationId xmlns:a16="http://schemas.microsoft.com/office/drawing/2014/main" id="{00000000-0008-0000-0A00-00007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6" name="직사각형 935">
          <a:extLst>
            <a:ext uri="{FF2B5EF4-FFF2-40B4-BE49-F238E27FC236}">
              <a16:creationId xmlns:a16="http://schemas.microsoft.com/office/drawing/2014/main" id="{00000000-0008-0000-0A00-00007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7" name="직사각형 936">
          <a:extLst>
            <a:ext uri="{FF2B5EF4-FFF2-40B4-BE49-F238E27FC236}">
              <a16:creationId xmlns:a16="http://schemas.microsoft.com/office/drawing/2014/main" id="{00000000-0008-0000-0A00-00007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8" name="직사각형 937">
          <a:extLst>
            <a:ext uri="{FF2B5EF4-FFF2-40B4-BE49-F238E27FC236}">
              <a16:creationId xmlns:a16="http://schemas.microsoft.com/office/drawing/2014/main" id="{00000000-0008-0000-0A00-00007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89" name="직사각형 938">
          <a:extLst>
            <a:ext uri="{FF2B5EF4-FFF2-40B4-BE49-F238E27FC236}">
              <a16:creationId xmlns:a16="http://schemas.microsoft.com/office/drawing/2014/main" id="{00000000-0008-0000-0A00-00007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0" name="직사각형 939">
          <a:extLst>
            <a:ext uri="{FF2B5EF4-FFF2-40B4-BE49-F238E27FC236}">
              <a16:creationId xmlns:a16="http://schemas.microsoft.com/office/drawing/2014/main" id="{00000000-0008-0000-0A00-00007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1" name="직사각형 940">
          <a:extLst>
            <a:ext uri="{FF2B5EF4-FFF2-40B4-BE49-F238E27FC236}">
              <a16:creationId xmlns:a16="http://schemas.microsoft.com/office/drawing/2014/main" id="{00000000-0008-0000-0A00-00007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2" name="직사각형 941">
          <a:extLst>
            <a:ext uri="{FF2B5EF4-FFF2-40B4-BE49-F238E27FC236}">
              <a16:creationId xmlns:a16="http://schemas.microsoft.com/office/drawing/2014/main" id="{00000000-0008-0000-0A00-00007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3" name="직사각형 942">
          <a:extLst>
            <a:ext uri="{FF2B5EF4-FFF2-40B4-BE49-F238E27FC236}">
              <a16:creationId xmlns:a16="http://schemas.microsoft.com/office/drawing/2014/main" id="{00000000-0008-0000-0A00-00007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4" name="직사각형 943">
          <a:extLst>
            <a:ext uri="{FF2B5EF4-FFF2-40B4-BE49-F238E27FC236}">
              <a16:creationId xmlns:a16="http://schemas.microsoft.com/office/drawing/2014/main" id="{00000000-0008-0000-0A00-00007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5" name="직사각형 944">
          <a:extLst>
            <a:ext uri="{FF2B5EF4-FFF2-40B4-BE49-F238E27FC236}">
              <a16:creationId xmlns:a16="http://schemas.microsoft.com/office/drawing/2014/main" id="{00000000-0008-0000-0A00-00007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6" name="직사각형 945">
          <a:extLst>
            <a:ext uri="{FF2B5EF4-FFF2-40B4-BE49-F238E27FC236}">
              <a16:creationId xmlns:a16="http://schemas.microsoft.com/office/drawing/2014/main" id="{00000000-0008-0000-0A00-00008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7" name="직사각형 946">
          <a:extLst>
            <a:ext uri="{FF2B5EF4-FFF2-40B4-BE49-F238E27FC236}">
              <a16:creationId xmlns:a16="http://schemas.microsoft.com/office/drawing/2014/main" id="{00000000-0008-0000-0A00-00008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898" name="직사각형 947">
          <a:extLst>
            <a:ext uri="{FF2B5EF4-FFF2-40B4-BE49-F238E27FC236}">
              <a16:creationId xmlns:a16="http://schemas.microsoft.com/office/drawing/2014/main" id="{00000000-0008-0000-0A00-00008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899" name="직사각형 948">
          <a:extLst>
            <a:ext uri="{FF2B5EF4-FFF2-40B4-BE49-F238E27FC236}">
              <a16:creationId xmlns:a16="http://schemas.microsoft.com/office/drawing/2014/main" id="{00000000-0008-0000-0A00-00008303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00" name="직사각형 949">
          <a:extLst>
            <a:ext uri="{FF2B5EF4-FFF2-40B4-BE49-F238E27FC236}">
              <a16:creationId xmlns:a16="http://schemas.microsoft.com/office/drawing/2014/main" id="{00000000-0008-0000-0A00-00008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01" name="직사각형 950">
          <a:extLst>
            <a:ext uri="{FF2B5EF4-FFF2-40B4-BE49-F238E27FC236}">
              <a16:creationId xmlns:a16="http://schemas.microsoft.com/office/drawing/2014/main" id="{00000000-0008-0000-0A00-00008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02" name="직사각형 951">
          <a:extLst>
            <a:ext uri="{FF2B5EF4-FFF2-40B4-BE49-F238E27FC236}">
              <a16:creationId xmlns:a16="http://schemas.microsoft.com/office/drawing/2014/main" id="{00000000-0008-0000-0A00-00008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3" name="직사각형 952">
          <a:extLst>
            <a:ext uri="{FF2B5EF4-FFF2-40B4-BE49-F238E27FC236}">
              <a16:creationId xmlns:a16="http://schemas.microsoft.com/office/drawing/2014/main" id="{00000000-0008-0000-0A00-00008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4" name="직사각형 953">
          <a:extLst>
            <a:ext uri="{FF2B5EF4-FFF2-40B4-BE49-F238E27FC236}">
              <a16:creationId xmlns:a16="http://schemas.microsoft.com/office/drawing/2014/main" id="{00000000-0008-0000-0A00-00008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5" name="직사각형 954">
          <a:extLst>
            <a:ext uri="{FF2B5EF4-FFF2-40B4-BE49-F238E27FC236}">
              <a16:creationId xmlns:a16="http://schemas.microsoft.com/office/drawing/2014/main" id="{00000000-0008-0000-0A00-00008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6" name="직사각형 955">
          <a:extLst>
            <a:ext uri="{FF2B5EF4-FFF2-40B4-BE49-F238E27FC236}">
              <a16:creationId xmlns:a16="http://schemas.microsoft.com/office/drawing/2014/main" id="{00000000-0008-0000-0A00-00008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7" name="직사각형 956">
          <a:extLst>
            <a:ext uri="{FF2B5EF4-FFF2-40B4-BE49-F238E27FC236}">
              <a16:creationId xmlns:a16="http://schemas.microsoft.com/office/drawing/2014/main" id="{00000000-0008-0000-0A00-00008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8" name="직사각형 957">
          <a:extLst>
            <a:ext uri="{FF2B5EF4-FFF2-40B4-BE49-F238E27FC236}">
              <a16:creationId xmlns:a16="http://schemas.microsoft.com/office/drawing/2014/main" id="{00000000-0008-0000-0A00-00008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09" name="직사각형 958">
          <a:extLst>
            <a:ext uri="{FF2B5EF4-FFF2-40B4-BE49-F238E27FC236}">
              <a16:creationId xmlns:a16="http://schemas.microsoft.com/office/drawing/2014/main" id="{00000000-0008-0000-0A00-00008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10" name="직사각형 959">
          <a:extLst>
            <a:ext uri="{FF2B5EF4-FFF2-40B4-BE49-F238E27FC236}">
              <a16:creationId xmlns:a16="http://schemas.microsoft.com/office/drawing/2014/main" id="{00000000-0008-0000-0A00-00008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1" name="직사각형 960">
          <a:extLst>
            <a:ext uri="{FF2B5EF4-FFF2-40B4-BE49-F238E27FC236}">
              <a16:creationId xmlns:a16="http://schemas.microsoft.com/office/drawing/2014/main" id="{00000000-0008-0000-0A00-00008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2" name="직사각형 961">
          <a:extLst>
            <a:ext uri="{FF2B5EF4-FFF2-40B4-BE49-F238E27FC236}">
              <a16:creationId xmlns:a16="http://schemas.microsoft.com/office/drawing/2014/main" id="{00000000-0008-0000-0A00-00009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3" name="직사각형 962">
          <a:extLst>
            <a:ext uri="{FF2B5EF4-FFF2-40B4-BE49-F238E27FC236}">
              <a16:creationId xmlns:a16="http://schemas.microsoft.com/office/drawing/2014/main" id="{00000000-0008-0000-0A00-00009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4" name="직사각형 963">
          <a:extLst>
            <a:ext uri="{FF2B5EF4-FFF2-40B4-BE49-F238E27FC236}">
              <a16:creationId xmlns:a16="http://schemas.microsoft.com/office/drawing/2014/main" id="{00000000-0008-0000-0A00-00009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5" name="직사각형 964">
          <a:extLst>
            <a:ext uri="{FF2B5EF4-FFF2-40B4-BE49-F238E27FC236}">
              <a16:creationId xmlns:a16="http://schemas.microsoft.com/office/drawing/2014/main" id="{00000000-0008-0000-0A00-00009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6" name="직사각형 965">
          <a:extLst>
            <a:ext uri="{FF2B5EF4-FFF2-40B4-BE49-F238E27FC236}">
              <a16:creationId xmlns:a16="http://schemas.microsoft.com/office/drawing/2014/main" id="{00000000-0008-0000-0A00-00009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7" name="직사각형 966">
          <a:extLst>
            <a:ext uri="{FF2B5EF4-FFF2-40B4-BE49-F238E27FC236}">
              <a16:creationId xmlns:a16="http://schemas.microsoft.com/office/drawing/2014/main" id="{00000000-0008-0000-0A00-00009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8" name="직사각형 967">
          <a:extLst>
            <a:ext uri="{FF2B5EF4-FFF2-40B4-BE49-F238E27FC236}">
              <a16:creationId xmlns:a16="http://schemas.microsoft.com/office/drawing/2014/main" id="{00000000-0008-0000-0A00-00009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19" name="직사각형 968">
          <a:extLst>
            <a:ext uri="{FF2B5EF4-FFF2-40B4-BE49-F238E27FC236}">
              <a16:creationId xmlns:a16="http://schemas.microsoft.com/office/drawing/2014/main" id="{00000000-0008-0000-0A00-00009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0" name="직사각형 969">
          <a:extLst>
            <a:ext uri="{FF2B5EF4-FFF2-40B4-BE49-F238E27FC236}">
              <a16:creationId xmlns:a16="http://schemas.microsoft.com/office/drawing/2014/main" id="{00000000-0008-0000-0A00-00009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1" name="직사각형 970">
          <a:extLst>
            <a:ext uri="{FF2B5EF4-FFF2-40B4-BE49-F238E27FC236}">
              <a16:creationId xmlns:a16="http://schemas.microsoft.com/office/drawing/2014/main" id="{00000000-0008-0000-0A00-00009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2" name="직사각형 971">
          <a:extLst>
            <a:ext uri="{FF2B5EF4-FFF2-40B4-BE49-F238E27FC236}">
              <a16:creationId xmlns:a16="http://schemas.microsoft.com/office/drawing/2014/main" id="{00000000-0008-0000-0A00-00009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3" name="직사각형 972">
          <a:extLst>
            <a:ext uri="{FF2B5EF4-FFF2-40B4-BE49-F238E27FC236}">
              <a16:creationId xmlns:a16="http://schemas.microsoft.com/office/drawing/2014/main" id="{00000000-0008-0000-0A00-00009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4" name="직사각형 973">
          <a:extLst>
            <a:ext uri="{FF2B5EF4-FFF2-40B4-BE49-F238E27FC236}">
              <a16:creationId xmlns:a16="http://schemas.microsoft.com/office/drawing/2014/main" id="{00000000-0008-0000-0A00-00009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5" name="직사각형 974">
          <a:extLst>
            <a:ext uri="{FF2B5EF4-FFF2-40B4-BE49-F238E27FC236}">
              <a16:creationId xmlns:a16="http://schemas.microsoft.com/office/drawing/2014/main" id="{00000000-0008-0000-0A00-00009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6" name="직사각형 975">
          <a:extLst>
            <a:ext uri="{FF2B5EF4-FFF2-40B4-BE49-F238E27FC236}">
              <a16:creationId xmlns:a16="http://schemas.microsoft.com/office/drawing/2014/main" id="{00000000-0008-0000-0A00-00009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7" name="직사각형 976">
          <a:extLst>
            <a:ext uri="{FF2B5EF4-FFF2-40B4-BE49-F238E27FC236}">
              <a16:creationId xmlns:a16="http://schemas.microsoft.com/office/drawing/2014/main" id="{00000000-0008-0000-0A00-00009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8" name="직사각형 977">
          <a:extLst>
            <a:ext uri="{FF2B5EF4-FFF2-40B4-BE49-F238E27FC236}">
              <a16:creationId xmlns:a16="http://schemas.microsoft.com/office/drawing/2014/main" id="{00000000-0008-0000-0A00-0000A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29" name="직사각형 978">
          <a:extLst>
            <a:ext uri="{FF2B5EF4-FFF2-40B4-BE49-F238E27FC236}">
              <a16:creationId xmlns:a16="http://schemas.microsoft.com/office/drawing/2014/main" id="{00000000-0008-0000-0A00-0000A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0" name="직사각형 979">
          <a:extLst>
            <a:ext uri="{FF2B5EF4-FFF2-40B4-BE49-F238E27FC236}">
              <a16:creationId xmlns:a16="http://schemas.microsoft.com/office/drawing/2014/main" id="{00000000-0008-0000-0A00-0000A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1" name="직사각형 980">
          <a:extLst>
            <a:ext uri="{FF2B5EF4-FFF2-40B4-BE49-F238E27FC236}">
              <a16:creationId xmlns:a16="http://schemas.microsoft.com/office/drawing/2014/main" id="{00000000-0008-0000-0A00-0000A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2" name="직사각형 981">
          <a:extLst>
            <a:ext uri="{FF2B5EF4-FFF2-40B4-BE49-F238E27FC236}">
              <a16:creationId xmlns:a16="http://schemas.microsoft.com/office/drawing/2014/main" id="{00000000-0008-0000-0A00-0000A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3" name="직사각형 982">
          <a:extLst>
            <a:ext uri="{FF2B5EF4-FFF2-40B4-BE49-F238E27FC236}">
              <a16:creationId xmlns:a16="http://schemas.microsoft.com/office/drawing/2014/main" id="{00000000-0008-0000-0A00-0000A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4" name="직사각형 983">
          <a:extLst>
            <a:ext uri="{FF2B5EF4-FFF2-40B4-BE49-F238E27FC236}">
              <a16:creationId xmlns:a16="http://schemas.microsoft.com/office/drawing/2014/main" id="{00000000-0008-0000-0A00-0000A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5" name="직사각형 984">
          <a:extLst>
            <a:ext uri="{FF2B5EF4-FFF2-40B4-BE49-F238E27FC236}">
              <a16:creationId xmlns:a16="http://schemas.microsoft.com/office/drawing/2014/main" id="{00000000-0008-0000-0A00-0000A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6" name="직사각형 985">
          <a:extLst>
            <a:ext uri="{FF2B5EF4-FFF2-40B4-BE49-F238E27FC236}">
              <a16:creationId xmlns:a16="http://schemas.microsoft.com/office/drawing/2014/main" id="{00000000-0008-0000-0A00-0000A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937" name="직사각형 986">
          <a:extLst>
            <a:ext uri="{FF2B5EF4-FFF2-40B4-BE49-F238E27FC236}">
              <a16:creationId xmlns:a16="http://schemas.microsoft.com/office/drawing/2014/main" id="{00000000-0008-0000-0A00-0000A903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8" name="직사각형 987">
          <a:extLst>
            <a:ext uri="{FF2B5EF4-FFF2-40B4-BE49-F238E27FC236}">
              <a16:creationId xmlns:a16="http://schemas.microsoft.com/office/drawing/2014/main" id="{00000000-0008-0000-0A00-0000A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39" name="직사각형 988">
          <a:extLst>
            <a:ext uri="{FF2B5EF4-FFF2-40B4-BE49-F238E27FC236}">
              <a16:creationId xmlns:a16="http://schemas.microsoft.com/office/drawing/2014/main" id="{00000000-0008-0000-0A00-0000A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40" name="직사각형 989">
          <a:extLst>
            <a:ext uri="{FF2B5EF4-FFF2-40B4-BE49-F238E27FC236}">
              <a16:creationId xmlns:a16="http://schemas.microsoft.com/office/drawing/2014/main" id="{00000000-0008-0000-0A00-0000A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1" name="직사각형 990">
          <a:extLst>
            <a:ext uri="{FF2B5EF4-FFF2-40B4-BE49-F238E27FC236}">
              <a16:creationId xmlns:a16="http://schemas.microsoft.com/office/drawing/2014/main" id="{00000000-0008-0000-0A00-0000A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2" name="직사각형 991">
          <a:extLst>
            <a:ext uri="{FF2B5EF4-FFF2-40B4-BE49-F238E27FC236}">
              <a16:creationId xmlns:a16="http://schemas.microsoft.com/office/drawing/2014/main" id="{00000000-0008-0000-0A00-0000A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3" name="직사각형 992">
          <a:extLst>
            <a:ext uri="{FF2B5EF4-FFF2-40B4-BE49-F238E27FC236}">
              <a16:creationId xmlns:a16="http://schemas.microsoft.com/office/drawing/2014/main" id="{00000000-0008-0000-0A00-0000A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4" name="직사각형 993">
          <a:extLst>
            <a:ext uri="{FF2B5EF4-FFF2-40B4-BE49-F238E27FC236}">
              <a16:creationId xmlns:a16="http://schemas.microsoft.com/office/drawing/2014/main" id="{00000000-0008-0000-0A00-0000B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5" name="직사각형 994">
          <a:extLst>
            <a:ext uri="{FF2B5EF4-FFF2-40B4-BE49-F238E27FC236}">
              <a16:creationId xmlns:a16="http://schemas.microsoft.com/office/drawing/2014/main" id="{00000000-0008-0000-0A00-0000B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6" name="직사각형 995">
          <a:extLst>
            <a:ext uri="{FF2B5EF4-FFF2-40B4-BE49-F238E27FC236}">
              <a16:creationId xmlns:a16="http://schemas.microsoft.com/office/drawing/2014/main" id="{00000000-0008-0000-0A00-0000B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7" name="직사각형 996">
          <a:extLst>
            <a:ext uri="{FF2B5EF4-FFF2-40B4-BE49-F238E27FC236}">
              <a16:creationId xmlns:a16="http://schemas.microsoft.com/office/drawing/2014/main" id="{00000000-0008-0000-0A00-0000B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48" name="직사각형 997">
          <a:extLst>
            <a:ext uri="{FF2B5EF4-FFF2-40B4-BE49-F238E27FC236}">
              <a16:creationId xmlns:a16="http://schemas.microsoft.com/office/drawing/2014/main" id="{00000000-0008-0000-0A00-0000B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49" name="직사각형 998">
          <a:extLst>
            <a:ext uri="{FF2B5EF4-FFF2-40B4-BE49-F238E27FC236}">
              <a16:creationId xmlns:a16="http://schemas.microsoft.com/office/drawing/2014/main" id="{00000000-0008-0000-0A00-0000B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0" name="직사각형 999">
          <a:extLst>
            <a:ext uri="{FF2B5EF4-FFF2-40B4-BE49-F238E27FC236}">
              <a16:creationId xmlns:a16="http://schemas.microsoft.com/office/drawing/2014/main" id="{00000000-0008-0000-0A00-0000B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1" name="직사각형 1000">
          <a:extLst>
            <a:ext uri="{FF2B5EF4-FFF2-40B4-BE49-F238E27FC236}">
              <a16:creationId xmlns:a16="http://schemas.microsoft.com/office/drawing/2014/main" id="{00000000-0008-0000-0A00-0000B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2" name="직사각형 1001">
          <a:extLst>
            <a:ext uri="{FF2B5EF4-FFF2-40B4-BE49-F238E27FC236}">
              <a16:creationId xmlns:a16="http://schemas.microsoft.com/office/drawing/2014/main" id="{00000000-0008-0000-0A00-0000B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3" name="직사각형 1002">
          <a:extLst>
            <a:ext uri="{FF2B5EF4-FFF2-40B4-BE49-F238E27FC236}">
              <a16:creationId xmlns:a16="http://schemas.microsoft.com/office/drawing/2014/main" id="{00000000-0008-0000-0A00-0000B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4" name="직사각형 1003">
          <a:extLst>
            <a:ext uri="{FF2B5EF4-FFF2-40B4-BE49-F238E27FC236}">
              <a16:creationId xmlns:a16="http://schemas.microsoft.com/office/drawing/2014/main" id="{00000000-0008-0000-0A00-0000B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5" name="직사각형 1004">
          <a:extLst>
            <a:ext uri="{FF2B5EF4-FFF2-40B4-BE49-F238E27FC236}">
              <a16:creationId xmlns:a16="http://schemas.microsoft.com/office/drawing/2014/main" id="{00000000-0008-0000-0A00-0000B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6" name="직사각형 1005">
          <a:extLst>
            <a:ext uri="{FF2B5EF4-FFF2-40B4-BE49-F238E27FC236}">
              <a16:creationId xmlns:a16="http://schemas.microsoft.com/office/drawing/2014/main" id="{00000000-0008-0000-0A00-0000B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7" name="직사각형 1006">
          <a:extLst>
            <a:ext uri="{FF2B5EF4-FFF2-40B4-BE49-F238E27FC236}">
              <a16:creationId xmlns:a16="http://schemas.microsoft.com/office/drawing/2014/main" id="{00000000-0008-0000-0A00-0000B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8" name="직사각형 1007">
          <a:extLst>
            <a:ext uri="{FF2B5EF4-FFF2-40B4-BE49-F238E27FC236}">
              <a16:creationId xmlns:a16="http://schemas.microsoft.com/office/drawing/2014/main" id="{00000000-0008-0000-0A00-0000B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59" name="직사각형 1008">
          <a:extLst>
            <a:ext uri="{FF2B5EF4-FFF2-40B4-BE49-F238E27FC236}">
              <a16:creationId xmlns:a16="http://schemas.microsoft.com/office/drawing/2014/main" id="{00000000-0008-0000-0A00-0000B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0" name="직사각형 1009">
          <a:extLst>
            <a:ext uri="{FF2B5EF4-FFF2-40B4-BE49-F238E27FC236}">
              <a16:creationId xmlns:a16="http://schemas.microsoft.com/office/drawing/2014/main" id="{00000000-0008-0000-0A00-0000C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1" name="직사각형 1010">
          <a:extLst>
            <a:ext uri="{FF2B5EF4-FFF2-40B4-BE49-F238E27FC236}">
              <a16:creationId xmlns:a16="http://schemas.microsoft.com/office/drawing/2014/main" id="{00000000-0008-0000-0A00-0000C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2" name="직사각형 1011">
          <a:extLst>
            <a:ext uri="{FF2B5EF4-FFF2-40B4-BE49-F238E27FC236}">
              <a16:creationId xmlns:a16="http://schemas.microsoft.com/office/drawing/2014/main" id="{00000000-0008-0000-0A00-0000C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3" name="직사각형 1012">
          <a:extLst>
            <a:ext uri="{FF2B5EF4-FFF2-40B4-BE49-F238E27FC236}">
              <a16:creationId xmlns:a16="http://schemas.microsoft.com/office/drawing/2014/main" id="{00000000-0008-0000-0A00-0000C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4" name="직사각형 1013">
          <a:extLst>
            <a:ext uri="{FF2B5EF4-FFF2-40B4-BE49-F238E27FC236}">
              <a16:creationId xmlns:a16="http://schemas.microsoft.com/office/drawing/2014/main" id="{00000000-0008-0000-0A00-0000C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5" name="직사각형 1014">
          <a:extLst>
            <a:ext uri="{FF2B5EF4-FFF2-40B4-BE49-F238E27FC236}">
              <a16:creationId xmlns:a16="http://schemas.microsoft.com/office/drawing/2014/main" id="{00000000-0008-0000-0A00-0000C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6" name="직사각형 1015">
          <a:extLst>
            <a:ext uri="{FF2B5EF4-FFF2-40B4-BE49-F238E27FC236}">
              <a16:creationId xmlns:a16="http://schemas.microsoft.com/office/drawing/2014/main" id="{00000000-0008-0000-0A00-0000C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7" name="직사각형 1016">
          <a:extLst>
            <a:ext uri="{FF2B5EF4-FFF2-40B4-BE49-F238E27FC236}">
              <a16:creationId xmlns:a16="http://schemas.microsoft.com/office/drawing/2014/main" id="{00000000-0008-0000-0A00-0000C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8" name="직사각형 1017">
          <a:extLst>
            <a:ext uri="{FF2B5EF4-FFF2-40B4-BE49-F238E27FC236}">
              <a16:creationId xmlns:a16="http://schemas.microsoft.com/office/drawing/2014/main" id="{00000000-0008-0000-0A00-0000C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69" name="직사각형 1018">
          <a:extLst>
            <a:ext uri="{FF2B5EF4-FFF2-40B4-BE49-F238E27FC236}">
              <a16:creationId xmlns:a16="http://schemas.microsoft.com/office/drawing/2014/main" id="{00000000-0008-0000-0A00-0000C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0" name="직사각형 1019">
          <a:extLst>
            <a:ext uri="{FF2B5EF4-FFF2-40B4-BE49-F238E27FC236}">
              <a16:creationId xmlns:a16="http://schemas.microsoft.com/office/drawing/2014/main" id="{00000000-0008-0000-0A00-0000C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1" name="직사각형 1020">
          <a:extLst>
            <a:ext uri="{FF2B5EF4-FFF2-40B4-BE49-F238E27FC236}">
              <a16:creationId xmlns:a16="http://schemas.microsoft.com/office/drawing/2014/main" id="{00000000-0008-0000-0A00-0000C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2" name="직사각형 1021">
          <a:extLst>
            <a:ext uri="{FF2B5EF4-FFF2-40B4-BE49-F238E27FC236}">
              <a16:creationId xmlns:a16="http://schemas.microsoft.com/office/drawing/2014/main" id="{00000000-0008-0000-0A00-0000C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3" name="직사각형 1022">
          <a:extLst>
            <a:ext uri="{FF2B5EF4-FFF2-40B4-BE49-F238E27FC236}">
              <a16:creationId xmlns:a16="http://schemas.microsoft.com/office/drawing/2014/main" id="{00000000-0008-0000-0A00-0000C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4" name="직사각형 1023">
          <a:extLst>
            <a:ext uri="{FF2B5EF4-FFF2-40B4-BE49-F238E27FC236}">
              <a16:creationId xmlns:a16="http://schemas.microsoft.com/office/drawing/2014/main" id="{00000000-0008-0000-0A00-0000C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975" name="직사각형 1024">
          <a:extLst>
            <a:ext uri="{FF2B5EF4-FFF2-40B4-BE49-F238E27FC236}">
              <a16:creationId xmlns:a16="http://schemas.microsoft.com/office/drawing/2014/main" id="{00000000-0008-0000-0A00-0000CF03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6" name="직사각형 1025">
          <a:extLst>
            <a:ext uri="{FF2B5EF4-FFF2-40B4-BE49-F238E27FC236}">
              <a16:creationId xmlns:a16="http://schemas.microsoft.com/office/drawing/2014/main" id="{00000000-0008-0000-0A00-0000D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7" name="직사각형 1026">
          <a:extLst>
            <a:ext uri="{FF2B5EF4-FFF2-40B4-BE49-F238E27FC236}">
              <a16:creationId xmlns:a16="http://schemas.microsoft.com/office/drawing/2014/main" id="{00000000-0008-0000-0A00-0000D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978" name="직사각형 1027">
          <a:extLst>
            <a:ext uri="{FF2B5EF4-FFF2-40B4-BE49-F238E27FC236}">
              <a16:creationId xmlns:a16="http://schemas.microsoft.com/office/drawing/2014/main" id="{00000000-0008-0000-0A00-0000D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79" name="직사각형 1028">
          <a:extLst>
            <a:ext uri="{FF2B5EF4-FFF2-40B4-BE49-F238E27FC236}">
              <a16:creationId xmlns:a16="http://schemas.microsoft.com/office/drawing/2014/main" id="{00000000-0008-0000-0A00-0000D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0" name="직사각형 1029">
          <a:extLst>
            <a:ext uri="{FF2B5EF4-FFF2-40B4-BE49-F238E27FC236}">
              <a16:creationId xmlns:a16="http://schemas.microsoft.com/office/drawing/2014/main" id="{00000000-0008-0000-0A00-0000D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1" name="직사각형 1030">
          <a:extLst>
            <a:ext uri="{FF2B5EF4-FFF2-40B4-BE49-F238E27FC236}">
              <a16:creationId xmlns:a16="http://schemas.microsoft.com/office/drawing/2014/main" id="{00000000-0008-0000-0A00-0000D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2" name="직사각형 1031">
          <a:extLst>
            <a:ext uri="{FF2B5EF4-FFF2-40B4-BE49-F238E27FC236}">
              <a16:creationId xmlns:a16="http://schemas.microsoft.com/office/drawing/2014/main" id="{00000000-0008-0000-0A00-0000D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3" name="직사각형 1032">
          <a:extLst>
            <a:ext uri="{FF2B5EF4-FFF2-40B4-BE49-F238E27FC236}">
              <a16:creationId xmlns:a16="http://schemas.microsoft.com/office/drawing/2014/main" id="{00000000-0008-0000-0A00-0000D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4" name="직사각형 1033">
          <a:extLst>
            <a:ext uri="{FF2B5EF4-FFF2-40B4-BE49-F238E27FC236}">
              <a16:creationId xmlns:a16="http://schemas.microsoft.com/office/drawing/2014/main" id="{00000000-0008-0000-0A00-0000D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5" name="직사각형 1034">
          <a:extLst>
            <a:ext uri="{FF2B5EF4-FFF2-40B4-BE49-F238E27FC236}">
              <a16:creationId xmlns:a16="http://schemas.microsoft.com/office/drawing/2014/main" id="{00000000-0008-0000-0A00-0000D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986" name="직사각형 1035">
          <a:extLst>
            <a:ext uri="{FF2B5EF4-FFF2-40B4-BE49-F238E27FC236}">
              <a16:creationId xmlns:a16="http://schemas.microsoft.com/office/drawing/2014/main" id="{00000000-0008-0000-0A00-0000D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87" name="직사각형 1036">
          <a:extLst>
            <a:ext uri="{FF2B5EF4-FFF2-40B4-BE49-F238E27FC236}">
              <a16:creationId xmlns:a16="http://schemas.microsoft.com/office/drawing/2014/main" id="{00000000-0008-0000-0A00-0000D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88" name="직사각형 1037">
          <a:extLst>
            <a:ext uri="{FF2B5EF4-FFF2-40B4-BE49-F238E27FC236}">
              <a16:creationId xmlns:a16="http://schemas.microsoft.com/office/drawing/2014/main" id="{00000000-0008-0000-0A00-0000D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89" name="직사각형 1038">
          <a:extLst>
            <a:ext uri="{FF2B5EF4-FFF2-40B4-BE49-F238E27FC236}">
              <a16:creationId xmlns:a16="http://schemas.microsoft.com/office/drawing/2014/main" id="{00000000-0008-0000-0A00-0000D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0" name="직사각형 1039">
          <a:extLst>
            <a:ext uri="{FF2B5EF4-FFF2-40B4-BE49-F238E27FC236}">
              <a16:creationId xmlns:a16="http://schemas.microsoft.com/office/drawing/2014/main" id="{00000000-0008-0000-0A00-0000D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1" name="직사각형 1040">
          <a:extLst>
            <a:ext uri="{FF2B5EF4-FFF2-40B4-BE49-F238E27FC236}">
              <a16:creationId xmlns:a16="http://schemas.microsoft.com/office/drawing/2014/main" id="{00000000-0008-0000-0A00-0000D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2" name="직사각형 1041">
          <a:extLst>
            <a:ext uri="{FF2B5EF4-FFF2-40B4-BE49-F238E27FC236}">
              <a16:creationId xmlns:a16="http://schemas.microsoft.com/office/drawing/2014/main" id="{00000000-0008-0000-0A00-0000E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3" name="직사각형 1042">
          <a:extLst>
            <a:ext uri="{FF2B5EF4-FFF2-40B4-BE49-F238E27FC236}">
              <a16:creationId xmlns:a16="http://schemas.microsoft.com/office/drawing/2014/main" id="{00000000-0008-0000-0A00-0000E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4" name="직사각형 1043">
          <a:extLst>
            <a:ext uri="{FF2B5EF4-FFF2-40B4-BE49-F238E27FC236}">
              <a16:creationId xmlns:a16="http://schemas.microsoft.com/office/drawing/2014/main" id="{00000000-0008-0000-0A00-0000E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5" name="직사각형 1044">
          <a:extLst>
            <a:ext uri="{FF2B5EF4-FFF2-40B4-BE49-F238E27FC236}">
              <a16:creationId xmlns:a16="http://schemas.microsoft.com/office/drawing/2014/main" id="{00000000-0008-0000-0A00-0000E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6" name="직사각형 1045">
          <a:extLst>
            <a:ext uri="{FF2B5EF4-FFF2-40B4-BE49-F238E27FC236}">
              <a16:creationId xmlns:a16="http://schemas.microsoft.com/office/drawing/2014/main" id="{00000000-0008-0000-0A00-0000E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7" name="직사각형 1046">
          <a:extLst>
            <a:ext uri="{FF2B5EF4-FFF2-40B4-BE49-F238E27FC236}">
              <a16:creationId xmlns:a16="http://schemas.microsoft.com/office/drawing/2014/main" id="{00000000-0008-0000-0A00-0000E5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8" name="직사각형 1047">
          <a:extLst>
            <a:ext uri="{FF2B5EF4-FFF2-40B4-BE49-F238E27FC236}">
              <a16:creationId xmlns:a16="http://schemas.microsoft.com/office/drawing/2014/main" id="{00000000-0008-0000-0A00-0000E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999" name="직사각형 1048">
          <a:extLst>
            <a:ext uri="{FF2B5EF4-FFF2-40B4-BE49-F238E27FC236}">
              <a16:creationId xmlns:a16="http://schemas.microsoft.com/office/drawing/2014/main" id="{00000000-0008-0000-0A00-0000E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0" name="직사각형 1049">
          <a:extLst>
            <a:ext uri="{FF2B5EF4-FFF2-40B4-BE49-F238E27FC236}">
              <a16:creationId xmlns:a16="http://schemas.microsoft.com/office/drawing/2014/main" id="{00000000-0008-0000-0A00-0000E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1" name="직사각형 1050">
          <a:extLst>
            <a:ext uri="{FF2B5EF4-FFF2-40B4-BE49-F238E27FC236}">
              <a16:creationId xmlns:a16="http://schemas.microsoft.com/office/drawing/2014/main" id="{00000000-0008-0000-0A00-0000E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2" name="직사각형 1051">
          <a:extLst>
            <a:ext uri="{FF2B5EF4-FFF2-40B4-BE49-F238E27FC236}">
              <a16:creationId xmlns:a16="http://schemas.microsoft.com/office/drawing/2014/main" id="{00000000-0008-0000-0A00-0000E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3" name="직사각형 1052">
          <a:extLst>
            <a:ext uri="{FF2B5EF4-FFF2-40B4-BE49-F238E27FC236}">
              <a16:creationId xmlns:a16="http://schemas.microsoft.com/office/drawing/2014/main" id="{00000000-0008-0000-0A00-0000E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4" name="직사각형 1053">
          <a:extLst>
            <a:ext uri="{FF2B5EF4-FFF2-40B4-BE49-F238E27FC236}">
              <a16:creationId xmlns:a16="http://schemas.microsoft.com/office/drawing/2014/main" id="{00000000-0008-0000-0A00-0000E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5" name="직사각형 1054">
          <a:extLst>
            <a:ext uri="{FF2B5EF4-FFF2-40B4-BE49-F238E27FC236}">
              <a16:creationId xmlns:a16="http://schemas.microsoft.com/office/drawing/2014/main" id="{00000000-0008-0000-0A00-0000E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6" name="직사각형 1055">
          <a:extLst>
            <a:ext uri="{FF2B5EF4-FFF2-40B4-BE49-F238E27FC236}">
              <a16:creationId xmlns:a16="http://schemas.microsoft.com/office/drawing/2014/main" id="{00000000-0008-0000-0A00-0000E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7" name="직사각형 1056">
          <a:extLst>
            <a:ext uri="{FF2B5EF4-FFF2-40B4-BE49-F238E27FC236}">
              <a16:creationId xmlns:a16="http://schemas.microsoft.com/office/drawing/2014/main" id="{00000000-0008-0000-0A00-0000E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8" name="직사각형 1057">
          <a:extLst>
            <a:ext uri="{FF2B5EF4-FFF2-40B4-BE49-F238E27FC236}">
              <a16:creationId xmlns:a16="http://schemas.microsoft.com/office/drawing/2014/main" id="{00000000-0008-0000-0A00-0000F0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09" name="직사각형 1058">
          <a:extLst>
            <a:ext uri="{FF2B5EF4-FFF2-40B4-BE49-F238E27FC236}">
              <a16:creationId xmlns:a16="http://schemas.microsoft.com/office/drawing/2014/main" id="{00000000-0008-0000-0A00-0000F1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0" name="직사각형 1059">
          <a:extLst>
            <a:ext uri="{FF2B5EF4-FFF2-40B4-BE49-F238E27FC236}">
              <a16:creationId xmlns:a16="http://schemas.microsoft.com/office/drawing/2014/main" id="{00000000-0008-0000-0A00-0000F2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1" name="직사각형 1060">
          <a:extLst>
            <a:ext uri="{FF2B5EF4-FFF2-40B4-BE49-F238E27FC236}">
              <a16:creationId xmlns:a16="http://schemas.microsoft.com/office/drawing/2014/main" id="{00000000-0008-0000-0A00-0000F3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2" name="직사각형 1061">
          <a:extLst>
            <a:ext uri="{FF2B5EF4-FFF2-40B4-BE49-F238E27FC236}">
              <a16:creationId xmlns:a16="http://schemas.microsoft.com/office/drawing/2014/main" id="{00000000-0008-0000-0A00-0000F4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013" name="직사각형 1062">
          <a:extLst>
            <a:ext uri="{FF2B5EF4-FFF2-40B4-BE49-F238E27FC236}">
              <a16:creationId xmlns:a16="http://schemas.microsoft.com/office/drawing/2014/main" id="{00000000-0008-0000-0A00-0000F503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4" name="직사각형 1063">
          <a:extLst>
            <a:ext uri="{FF2B5EF4-FFF2-40B4-BE49-F238E27FC236}">
              <a16:creationId xmlns:a16="http://schemas.microsoft.com/office/drawing/2014/main" id="{00000000-0008-0000-0A00-0000F6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5" name="직사각형 1064">
          <a:extLst>
            <a:ext uri="{FF2B5EF4-FFF2-40B4-BE49-F238E27FC236}">
              <a16:creationId xmlns:a16="http://schemas.microsoft.com/office/drawing/2014/main" id="{00000000-0008-0000-0A00-0000F7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6" name="직사각형 1065">
          <a:extLst>
            <a:ext uri="{FF2B5EF4-FFF2-40B4-BE49-F238E27FC236}">
              <a16:creationId xmlns:a16="http://schemas.microsoft.com/office/drawing/2014/main" id="{00000000-0008-0000-0A00-0000F8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7" name="직사각형 1066">
          <a:extLst>
            <a:ext uri="{FF2B5EF4-FFF2-40B4-BE49-F238E27FC236}">
              <a16:creationId xmlns:a16="http://schemas.microsoft.com/office/drawing/2014/main" id="{00000000-0008-0000-0A00-0000F9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8" name="직사각형 1067">
          <a:extLst>
            <a:ext uri="{FF2B5EF4-FFF2-40B4-BE49-F238E27FC236}">
              <a16:creationId xmlns:a16="http://schemas.microsoft.com/office/drawing/2014/main" id="{00000000-0008-0000-0A00-0000FA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19" name="직사각형 1068">
          <a:extLst>
            <a:ext uri="{FF2B5EF4-FFF2-40B4-BE49-F238E27FC236}">
              <a16:creationId xmlns:a16="http://schemas.microsoft.com/office/drawing/2014/main" id="{00000000-0008-0000-0A00-0000FB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0" name="직사각형 1069">
          <a:extLst>
            <a:ext uri="{FF2B5EF4-FFF2-40B4-BE49-F238E27FC236}">
              <a16:creationId xmlns:a16="http://schemas.microsoft.com/office/drawing/2014/main" id="{00000000-0008-0000-0A00-0000FC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1" name="직사각형 1070">
          <a:extLst>
            <a:ext uri="{FF2B5EF4-FFF2-40B4-BE49-F238E27FC236}">
              <a16:creationId xmlns:a16="http://schemas.microsoft.com/office/drawing/2014/main" id="{00000000-0008-0000-0A00-0000FD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2" name="직사각형 1071">
          <a:extLst>
            <a:ext uri="{FF2B5EF4-FFF2-40B4-BE49-F238E27FC236}">
              <a16:creationId xmlns:a16="http://schemas.microsoft.com/office/drawing/2014/main" id="{00000000-0008-0000-0A00-0000FE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3" name="직사각형 1072">
          <a:extLst>
            <a:ext uri="{FF2B5EF4-FFF2-40B4-BE49-F238E27FC236}">
              <a16:creationId xmlns:a16="http://schemas.microsoft.com/office/drawing/2014/main" id="{00000000-0008-0000-0A00-0000FF03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4" name="직사각형 1073">
          <a:extLst>
            <a:ext uri="{FF2B5EF4-FFF2-40B4-BE49-F238E27FC236}">
              <a16:creationId xmlns:a16="http://schemas.microsoft.com/office/drawing/2014/main" id="{00000000-0008-0000-0A00-00000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5" name="직사각형 1075">
          <a:extLst>
            <a:ext uri="{FF2B5EF4-FFF2-40B4-BE49-F238E27FC236}">
              <a16:creationId xmlns:a16="http://schemas.microsoft.com/office/drawing/2014/main" id="{00000000-0008-0000-0A00-00000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6" name="직사각형 1076">
          <a:extLst>
            <a:ext uri="{FF2B5EF4-FFF2-40B4-BE49-F238E27FC236}">
              <a16:creationId xmlns:a16="http://schemas.microsoft.com/office/drawing/2014/main" id="{00000000-0008-0000-0A00-00000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7" name="직사각형 1077">
          <a:extLst>
            <a:ext uri="{FF2B5EF4-FFF2-40B4-BE49-F238E27FC236}">
              <a16:creationId xmlns:a16="http://schemas.microsoft.com/office/drawing/2014/main" id="{00000000-0008-0000-0A00-00000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8" name="직사각형 1078">
          <a:extLst>
            <a:ext uri="{FF2B5EF4-FFF2-40B4-BE49-F238E27FC236}">
              <a16:creationId xmlns:a16="http://schemas.microsoft.com/office/drawing/2014/main" id="{00000000-0008-0000-0A00-00000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29" name="직사각형 1079">
          <a:extLst>
            <a:ext uri="{FF2B5EF4-FFF2-40B4-BE49-F238E27FC236}">
              <a16:creationId xmlns:a16="http://schemas.microsoft.com/office/drawing/2014/main" id="{00000000-0008-0000-0A00-00000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0" name="직사각형 1080">
          <a:extLst>
            <a:ext uri="{FF2B5EF4-FFF2-40B4-BE49-F238E27FC236}">
              <a16:creationId xmlns:a16="http://schemas.microsoft.com/office/drawing/2014/main" id="{00000000-0008-0000-0A00-00000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1" name="직사각형 1081">
          <a:extLst>
            <a:ext uri="{FF2B5EF4-FFF2-40B4-BE49-F238E27FC236}">
              <a16:creationId xmlns:a16="http://schemas.microsoft.com/office/drawing/2014/main" id="{00000000-0008-0000-0A00-00000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2" name="직사각형 1082">
          <a:extLst>
            <a:ext uri="{FF2B5EF4-FFF2-40B4-BE49-F238E27FC236}">
              <a16:creationId xmlns:a16="http://schemas.microsoft.com/office/drawing/2014/main" id="{00000000-0008-0000-0A00-00000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3" name="직사각형 1083">
          <a:extLst>
            <a:ext uri="{FF2B5EF4-FFF2-40B4-BE49-F238E27FC236}">
              <a16:creationId xmlns:a16="http://schemas.microsoft.com/office/drawing/2014/main" id="{00000000-0008-0000-0A00-00000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4" name="직사각형 1084">
          <a:extLst>
            <a:ext uri="{FF2B5EF4-FFF2-40B4-BE49-F238E27FC236}">
              <a16:creationId xmlns:a16="http://schemas.microsoft.com/office/drawing/2014/main" id="{00000000-0008-0000-0A00-00000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5" name="직사각형 1085">
          <a:extLst>
            <a:ext uri="{FF2B5EF4-FFF2-40B4-BE49-F238E27FC236}">
              <a16:creationId xmlns:a16="http://schemas.microsoft.com/office/drawing/2014/main" id="{00000000-0008-0000-0A00-00000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6" name="직사각형 1086">
          <a:extLst>
            <a:ext uri="{FF2B5EF4-FFF2-40B4-BE49-F238E27FC236}">
              <a16:creationId xmlns:a16="http://schemas.microsoft.com/office/drawing/2014/main" id="{00000000-0008-0000-0A00-00000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7" name="직사각형 1087">
          <a:extLst>
            <a:ext uri="{FF2B5EF4-FFF2-40B4-BE49-F238E27FC236}">
              <a16:creationId xmlns:a16="http://schemas.microsoft.com/office/drawing/2014/main" id="{00000000-0008-0000-0A00-00000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8" name="직사각형 1088">
          <a:extLst>
            <a:ext uri="{FF2B5EF4-FFF2-40B4-BE49-F238E27FC236}">
              <a16:creationId xmlns:a16="http://schemas.microsoft.com/office/drawing/2014/main" id="{00000000-0008-0000-0A00-00000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39" name="직사각형 1089">
          <a:extLst>
            <a:ext uri="{FF2B5EF4-FFF2-40B4-BE49-F238E27FC236}">
              <a16:creationId xmlns:a16="http://schemas.microsoft.com/office/drawing/2014/main" id="{00000000-0008-0000-0A00-00000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0" name="직사각형 1090">
          <a:extLst>
            <a:ext uri="{FF2B5EF4-FFF2-40B4-BE49-F238E27FC236}">
              <a16:creationId xmlns:a16="http://schemas.microsoft.com/office/drawing/2014/main" id="{00000000-0008-0000-0A00-00001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1" name="직사각형 1091">
          <a:extLst>
            <a:ext uri="{FF2B5EF4-FFF2-40B4-BE49-F238E27FC236}">
              <a16:creationId xmlns:a16="http://schemas.microsoft.com/office/drawing/2014/main" id="{00000000-0008-0000-0A00-00001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2" name="직사각형 1092">
          <a:extLst>
            <a:ext uri="{FF2B5EF4-FFF2-40B4-BE49-F238E27FC236}">
              <a16:creationId xmlns:a16="http://schemas.microsoft.com/office/drawing/2014/main" id="{00000000-0008-0000-0A00-00001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3" name="직사각형 1093">
          <a:extLst>
            <a:ext uri="{FF2B5EF4-FFF2-40B4-BE49-F238E27FC236}">
              <a16:creationId xmlns:a16="http://schemas.microsoft.com/office/drawing/2014/main" id="{00000000-0008-0000-0A00-00001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4" name="직사각형 1094">
          <a:extLst>
            <a:ext uri="{FF2B5EF4-FFF2-40B4-BE49-F238E27FC236}">
              <a16:creationId xmlns:a16="http://schemas.microsoft.com/office/drawing/2014/main" id="{00000000-0008-0000-0A00-00001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5" name="직사각형 1095">
          <a:extLst>
            <a:ext uri="{FF2B5EF4-FFF2-40B4-BE49-F238E27FC236}">
              <a16:creationId xmlns:a16="http://schemas.microsoft.com/office/drawing/2014/main" id="{00000000-0008-0000-0A00-00001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6" name="직사각형 1096">
          <a:extLst>
            <a:ext uri="{FF2B5EF4-FFF2-40B4-BE49-F238E27FC236}">
              <a16:creationId xmlns:a16="http://schemas.microsoft.com/office/drawing/2014/main" id="{00000000-0008-0000-0A00-00001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7" name="직사각형 1097">
          <a:extLst>
            <a:ext uri="{FF2B5EF4-FFF2-40B4-BE49-F238E27FC236}">
              <a16:creationId xmlns:a16="http://schemas.microsoft.com/office/drawing/2014/main" id="{00000000-0008-0000-0A00-00001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8" name="직사각형 1098">
          <a:extLst>
            <a:ext uri="{FF2B5EF4-FFF2-40B4-BE49-F238E27FC236}">
              <a16:creationId xmlns:a16="http://schemas.microsoft.com/office/drawing/2014/main" id="{00000000-0008-0000-0A00-00001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49" name="직사각형 1099">
          <a:extLst>
            <a:ext uri="{FF2B5EF4-FFF2-40B4-BE49-F238E27FC236}">
              <a16:creationId xmlns:a16="http://schemas.microsoft.com/office/drawing/2014/main" id="{00000000-0008-0000-0A00-00001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050" name="직사각형 1100">
          <a:extLst>
            <a:ext uri="{FF2B5EF4-FFF2-40B4-BE49-F238E27FC236}">
              <a16:creationId xmlns:a16="http://schemas.microsoft.com/office/drawing/2014/main" id="{00000000-0008-0000-0A00-00001A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1" name="직사각형 1101">
          <a:extLst>
            <a:ext uri="{FF2B5EF4-FFF2-40B4-BE49-F238E27FC236}">
              <a16:creationId xmlns:a16="http://schemas.microsoft.com/office/drawing/2014/main" id="{00000000-0008-0000-0A00-00001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2" name="직사각형 1102">
          <a:extLst>
            <a:ext uri="{FF2B5EF4-FFF2-40B4-BE49-F238E27FC236}">
              <a16:creationId xmlns:a16="http://schemas.microsoft.com/office/drawing/2014/main" id="{00000000-0008-0000-0A00-00001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3" name="직사각형 1103">
          <a:extLst>
            <a:ext uri="{FF2B5EF4-FFF2-40B4-BE49-F238E27FC236}">
              <a16:creationId xmlns:a16="http://schemas.microsoft.com/office/drawing/2014/main" id="{00000000-0008-0000-0A00-00001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4" name="직사각형 1104">
          <a:extLst>
            <a:ext uri="{FF2B5EF4-FFF2-40B4-BE49-F238E27FC236}">
              <a16:creationId xmlns:a16="http://schemas.microsoft.com/office/drawing/2014/main" id="{00000000-0008-0000-0A00-00001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5" name="직사각형 1105">
          <a:extLst>
            <a:ext uri="{FF2B5EF4-FFF2-40B4-BE49-F238E27FC236}">
              <a16:creationId xmlns:a16="http://schemas.microsoft.com/office/drawing/2014/main" id="{00000000-0008-0000-0A00-00001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6" name="직사각형 1106">
          <a:extLst>
            <a:ext uri="{FF2B5EF4-FFF2-40B4-BE49-F238E27FC236}">
              <a16:creationId xmlns:a16="http://schemas.microsoft.com/office/drawing/2014/main" id="{00000000-0008-0000-0A00-00002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7" name="직사각형 1107">
          <a:extLst>
            <a:ext uri="{FF2B5EF4-FFF2-40B4-BE49-F238E27FC236}">
              <a16:creationId xmlns:a16="http://schemas.microsoft.com/office/drawing/2014/main" id="{00000000-0008-0000-0A00-00002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8" name="직사각형 1108">
          <a:extLst>
            <a:ext uri="{FF2B5EF4-FFF2-40B4-BE49-F238E27FC236}">
              <a16:creationId xmlns:a16="http://schemas.microsoft.com/office/drawing/2014/main" id="{00000000-0008-0000-0A00-00002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59" name="직사각형 1109">
          <a:extLst>
            <a:ext uri="{FF2B5EF4-FFF2-40B4-BE49-F238E27FC236}">
              <a16:creationId xmlns:a16="http://schemas.microsoft.com/office/drawing/2014/main" id="{00000000-0008-0000-0A00-00002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60" name="직사각형 1110">
          <a:extLst>
            <a:ext uri="{FF2B5EF4-FFF2-40B4-BE49-F238E27FC236}">
              <a16:creationId xmlns:a16="http://schemas.microsoft.com/office/drawing/2014/main" id="{00000000-0008-0000-0A00-00002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061" name="직사각형 1111">
          <a:extLst>
            <a:ext uri="{FF2B5EF4-FFF2-40B4-BE49-F238E27FC236}">
              <a16:creationId xmlns:a16="http://schemas.microsoft.com/office/drawing/2014/main" id="{00000000-0008-0000-0A00-00002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2" name="직사각형 1112">
          <a:extLst>
            <a:ext uri="{FF2B5EF4-FFF2-40B4-BE49-F238E27FC236}">
              <a16:creationId xmlns:a16="http://schemas.microsoft.com/office/drawing/2014/main" id="{00000000-0008-0000-0A00-00002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3" name="직사각형 1113">
          <a:extLst>
            <a:ext uri="{FF2B5EF4-FFF2-40B4-BE49-F238E27FC236}">
              <a16:creationId xmlns:a16="http://schemas.microsoft.com/office/drawing/2014/main" id="{00000000-0008-0000-0A00-00002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4" name="직사각형 1114">
          <a:extLst>
            <a:ext uri="{FF2B5EF4-FFF2-40B4-BE49-F238E27FC236}">
              <a16:creationId xmlns:a16="http://schemas.microsoft.com/office/drawing/2014/main" id="{00000000-0008-0000-0A00-00002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5" name="직사각형 1115">
          <a:extLst>
            <a:ext uri="{FF2B5EF4-FFF2-40B4-BE49-F238E27FC236}">
              <a16:creationId xmlns:a16="http://schemas.microsoft.com/office/drawing/2014/main" id="{00000000-0008-0000-0A00-00002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6" name="직사각형 1116">
          <a:extLst>
            <a:ext uri="{FF2B5EF4-FFF2-40B4-BE49-F238E27FC236}">
              <a16:creationId xmlns:a16="http://schemas.microsoft.com/office/drawing/2014/main" id="{00000000-0008-0000-0A00-00002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7" name="직사각형 1117">
          <a:extLst>
            <a:ext uri="{FF2B5EF4-FFF2-40B4-BE49-F238E27FC236}">
              <a16:creationId xmlns:a16="http://schemas.microsoft.com/office/drawing/2014/main" id="{00000000-0008-0000-0A00-00002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8" name="직사각형 1118">
          <a:extLst>
            <a:ext uri="{FF2B5EF4-FFF2-40B4-BE49-F238E27FC236}">
              <a16:creationId xmlns:a16="http://schemas.microsoft.com/office/drawing/2014/main" id="{00000000-0008-0000-0A00-00002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69" name="직사각형 1119">
          <a:extLst>
            <a:ext uri="{FF2B5EF4-FFF2-40B4-BE49-F238E27FC236}">
              <a16:creationId xmlns:a16="http://schemas.microsoft.com/office/drawing/2014/main" id="{00000000-0008-0000-0A00-00002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0" name="직사각형 1120">
          <a:extLst>
            <a:ext uri="{FF2B5EF4-FFF2-40B4-BE49-F238E27FC236}">
              <a16:creationId xmlns:a16="http://schemas.microsoft.com/office/drawing/2014/main" id="{00000000-0008-0000-0A00-00002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1" name="직사각형 1121">
          <a:extLst>
            <a:ext uri="{FF2B5EF4-FFF2-40B4-BE49-F238E27FC236}">
              <a16:creationId xmlns:a16="http://schemas.microsoft.com/office/drawing/2014/main" id="{00000000-0008-0000-0A00-00002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2" name="직사각형 1122">
          <a:extLst>
            <a:ext uri="{FF2B5EF4-FFF2-40B4-BE49-F238E27FC236}">
              <a16:creationId xmlns:a16="http://schemas.microsoft.com/office/drawing/2014/main" id="{00000000-0008-0000-0A00-00003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3" name="직사각형 1123">
          <a:extLst>
            <a:ext uri="{FF2B5EF4-FFF2-40B4-BE49-F238E27FC236}">
              <a16:creationId xmlns:a16="http://schemas.microsoft.com/office/drawing/2014/main" id="{00000000-0008-0000-0A00-00003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4" name="직사각형 1124">
          <a:extLst>
            <a:ext uri="{FF2B5EF4-FFF2-40B4-BE49-F238E27FC236}">
              <a16:creationId xmlns:a16="http://schemas.microsoft.com/office/drawing/2014/main" id="{00000000-0008-0000-0A00-00003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5" name="직사각형 1125">
          <a:extLst>
            <a:ext uri="{FF2B5EF4-FFF2-40B4-BE49-F238E27FC236}">
              <a16:creationId xmlns:a16="http://schemas.microsoft.com/office/drawing/2014/main" id="{00000000-0008-0000-0A00-00003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6" name="직사각형 1126">
          <a:extLst>
            <a:ext uri="{FF2B5EF4-FFF2-40B4-BE49-F238E27FC236}">
              <a16:creationId xmlns:a16="http://schemas.microsoft.com/office/drawing/2014/main" id="{00000000-0008-0000-0A00-00003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7" name="직사각형 1127">
          <a:extLst>
            <a:ext uri="{FF2B5EF4-FFF2-40B4-BE49-F238E27FC236}">
              <a16:creationId xmlns:a16="http://schemas.microsoft.com/office/drawing/2014/main" id="{00000000-0008-0000-0A00-00003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8" name="직사각형 1128">
          <a:extLst>
            <a:ext uri="{FF2B5EF4-FFF2-40B4-BE49-F238E27FC236}">
              <a16:creationId xmlns:a16="http://schemas.microsoft.com/office/drawing/2014/main" id="{00000000-0008-0000-0A00-00003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79" name="직사각형 1129">
          <a:extLst>
            <a:ext uri="{FF2B5EF4-FFF2-40B4-BE49-F238E27FC236}">
              <a16:creationId xmlns:a16="http://schemas.microsoft.com/office/drawing/2014/main" id="{00000000-0008-0000-0A00-00003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0" name="직사각형 1130">
          <a:extLst>
            <a:ext uri="{FF2B5EF4-FFF2-40B4-BE49-F238E27FC236}">
              <a16:creationId xmlns:a16="http://schemas.microsoft.com/office/drawing/2014/main" id="{00000000-0008-0000-0A00-00003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1" name="직사각형 1131">
          <a:extLst>
            <a:ext uri="{FF2B5EF4-FFF2-40B4-BE49-F238E27FC236}">
              <a16:creationId xmlns:a16="http://schemas.microsoft.com/office/drawing/2014/main" id="{00000000-0008-0000-0A00-00003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2" name="직사각형 1132">
          <a:extLst>
            <a:ext uri="{FF2B5EF4-FFF2-40B4-BE49-F238E27FC236}">
              <a16:creationId xmlns:a16="http://schemas.microsoft.com/office/drawing/2014/main" id="{00000000-0008-0000-0A00-00003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3" name="직사각형 1133">
          <a:extLst>
            <a:ext uri="{FF2B5EF4-FFF2-40B4-BE49-F238E27FC236}">
              <a16:creationId xmlns:a16="http://schemas.microsoft.com/office/drawing/2014/main" id="{00000000-0008-0000-0A00-00003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4" name="직사각형 1134">
          <a:extLst>
            <a:ext uri="{FF2B5EF4-FFF2-40B4-BE49-F238E27FC236}">
              <a16:creationId xmlns:a16="http://schemas.microsoft.com/office/drawing/2014/main" id="{00000000-0008-0000-0A00-00003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5" name="직사각형 1135">
          <a:extLst>
            <a:ext uri="{FF2B5EF4-FFF2-40B4-BE49-F238E27FC236}">
              <a16:creationId xmlns:a16="http://schemas.microsoft.com/office/drawing/2014/main" id="{00000000-0008-0000-0A00-00003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6" name="직사각형 1136">
          <a:extLst>
            <a:ext uri="{FF2B5EF4-FFF2-40B4-BE49-F238E27FC236}">
              <a16:creationId xmlns:a16="http://schemas.microsoft.com/office/drawing/2014/main" id="{00000000-0008-0000-0A00-00003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7" name="직사각형 1137">
          <a:extLst>
            <a:ext uri="{FF2B5EF4-FFF2-40B4-BE49-F238E27FC236}">
              <a16:creationId xmlns:a16="http://schemas.microsoft.com/office/drawing/2014/main" id="{00000000-0008-0000-0A00-00003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088" name="직사각형 1138">
          <a:extLst>
            <a:ext uri="{FF2B5EF4-FFF2-40B4-BE49-F238E27FC236}">
              <a16:creationId xmlns:a16="http://schemas.microsoft.com/office/drawing/2014/main" id="{00000000-0008-0000-0A00-000040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89" name="직사각형 1139">
          <a:extLst>
            <a:ext uri="{FF2B5EF4-FFF2-40B4-BE49-F238E27FC236}">
              <a16:creationId xmlns:a16="http://schemas.microsoft.com/office/drawing/2014/main" id="{00000000-0008-0000-0A00-00004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90" name="직사각형 1140">
          <a:extLst>
            <a:ext uri="{FF2B5EF4-FFF2-40B4-BE49-F238E27FC236}">
              <a16:creationId xmlns:a16="http://schemas.microsoft.com/office/drawing/2014/main" id="{00000000-0008-0000-0A00-00004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091" name="직사각형 1141">
          <a:extLst>
            <a:ext uri="{FF2B5EF4-FFF2-40B4-BE49-F238E27FC236}">
              <a16:creationId xmlns:a16="http://schemas.microsoft.com/office/drawing/2014/main" id="{00000000-0008-0000-0A00-00004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2" name="직사각형 1142">
          <a:extLst>
            <a:ext uri="{FF2B5EF4-FFF2-40B4-BE49-F238E27FC236}">
              <a16:creationId xmlns:a16="http://schemas.microsoft.com/office/drawing/2014/main" id="{00000000-0008-0000-0A00-00004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3" name="직사각형 1143">
          <a:extLst>
            <a:ext uri="{FF2B5EF4-FFF2-40B4-BE49-F238E27FC236}">
              <a16:creationId xmlns:a16="http://schemas.microsoft.com/office/drawing/2014/main" id="{00000000-0008-0000-0A00-00004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4" name="직사각형 1144">
          <a:extLst>
            <a:ext uri="{FF2B5EF4-FFF2-40B4-BE49-F238E27FC236}">
              <a16:creationId xmlns:a16="http://schemas.microsoft.com/office/drawing/2014/main" id="{00000000-0008-0000-0A00-00004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5" name="직사각형 1145">
          <a:extLst>
            <a:ext uri="{FF2B5EF4-FFF2-40B4-BE49-F238E27FC236}">
              <a16:creationId xmlns:a16="http://schemas.microsoft.com/office/drawing/2014/main" id="{00000000-0008-0000-0A00-00004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6" name="직사각형 1146">
          <a:extLst>
            <a:ext uri="{FF2B5EF4-FFF2-40B4-BE49-F238E27FC236}">
              <a16:creationId xmlns:a16="http://schemas.microsoft.com/office/drawing/2014/main" id="{00000000-0008-0000-0A00-00004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7" name="직사각형 1147">
          <a:extLst>
            <a:ext uri="{FF2B5EF4-FFF2-40B4-BE49-F238E27FC236}">
              <a16:creationId xmlns:a16="http://schemas.microsoft.com/office/drawing/2014/main" id="{00000000-0008-0000-0A00-00004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8" name="직사각형 1148">
          <a:extLst>
            <a:ext uri="{FF2B5EF4-FFF2-40B4-BE49-F238E27FC236}">
              <a16:creationId xmlns:a16="http://schemas.microsoft.com/office/drawing/2014/main" id="{00000000-0008-0000-0A00-00004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099" name="직사각형 1149">
          <a:extLst>
            <a:ext uri="{FF2B5EF4-FFF2-40B4-BE49-F238E27FC236}">
              <a16:creationId xmlns:a16="http://schemas.microsoft.com/office/drawing/2014/main" id="{00000000-0008-0000-0A00-00004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0" name="직사각형 1150">
          <a:extLst>
            <a:ext uri="{FF2B5EF4-FFF2-40B4-BE49-F238E27FC236}">
              <a16:creationId xmlns:a16="http://schemas.microsoft.com/office/drawing/2014/main" id="{00000000-0008-0000-0A00-00004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1" name="직사각형 1151">
          <a:extLst>
            <a:ext uri="{FF2B5EF4-FFF2-40B4-BE49-F238E27FC236}">
              <a16:creationId xmlns:a16="http://schemas.microsoft.com/office/drawing/2014/main" id="{00000000-0008-0000-0A00-00004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2" name="직사각형 1152">
          <a:extLst>
            <a:ext uri="{FF2B5EF4-FFF2-40B4-BE49-F238E27FC236}">
              <a16:creationId xmlns:a16="http://schemas.microsoft.com/office/drawing/2014/main" id="{00000000-0008-0000-0A00-00004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3" name="직사각형 1153">
          <a:extLst>
            <a:ext uri="{FF2B5EF4-FFF2-40B4-BE49-F238E27FC236}">
              <a16:creationId xmlns:a16="http://schemas.microsoft.com/office/drawing/2014/main" id="{00000000-0008-0000-0A00-00004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4" name="직사각형 1154">
          <a:extLst>
            <a:ext uri="{FF2B5EF4-FFF2-40B4-BE49-F238E27FC236}">
              <a16:creationId xmlns:a16="http://schemas.microsoft.com/office/drawing/2014/main" id="{00000000-0008-0000-0A00-00005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5" name="직사각형 1155">
          <a:extLst>
            <a:ext uri="{FF2B5EF4-FFF2-40B4-BE49-F238E27FC236}">
              <a16:creationId xmlns:a16="http://schemas.microsoft.com/office/drawing/2014/main" id="{00000000-0008-0000-0A00-00005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6" name="직사각형 1156">
          <a:extLst>
            <a:ext uri="{FF2B5EF4-FFF2-40B4-BE49-F238E27FC236}">
              <a16:creationId xmlns:a16="http://schemas.microsoft.com/office/drawing/2014/main" id="{00000000-0008-0000-0A00-00005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7" name="직사각형 1157">
          <a:extLst>
            <a:ext uri="{FF2B5EF4-FFF2-40B4-BE49-F238E27FC236}">
              <a16:creationId xmlns:a16="http://schemas.microsoft.com/office/drawing/2014/main" id="{00000000-0008-0000-0A00-00005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8" name="직사각형 1158">
          <a:extLst>
            <a:ext uri="{FF2B5EF4-FFF2-40B4-BE49-F238E27FC236}">
              <a16:creationId xmlns:a16="http://schemas.microsoft.com/office/drawing/2014/main" id="{00000000-0008-0000-0A00-00005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09" name="직사각형 1159">
          <a:extLst>
            <a:ext uri="{FF2B5EF4-FFF2-40B4-BE49-F238E27FC236}">
              <a16:creationId xmlns:a16="http://schemas.microsoft.com/office/drawing/2014/main" id="{00000000-0008-0000-0A00-00005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0" name="직사각형 1160">
          <a:extLst>
            <a:ext uri="{FF2B5EF4-FFF2-40B4-BE49-F238E27FC236}">
              <a16:creationId xmlns:a16="http://schemas.microsoft.com/office/drawing/2014/main" id="{00000000-0008-0000-0A00-00005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1" name="직사각형 1161">
          <a:extLst>
            <a:ext uri="{FF2B5EF4-FFF2-40B4-BE49-F238E27FC236}">
              <a16:creationId xmlns:a16="http://schemas.microsoft.com/office/drawing/2014/main" id="{00000000-0008-0000-0A00-00005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2" name="직사각형 1162">
          <a:extLst>
            <a:ext uri="{FF2B5EF4-FFF2-40B4-BE49-F238E27FC236}">
              <a16:creationId xmlns:a16="http://schemas.microsoft.com/office/drawing/2014/main" id="{00000000-0008-0000-0A00-00005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3" name="직사각형 1163">
          <a:extLst>
            <a:ext uri="{FF2B5EF4-FFF2-40B4-BE49-F238E27FC236}">
              <a16:creationId xmlns:a16="http://schemas.microsoft.com/office/drawing/2014/main" id="{00000000-0008-0000-0A00-00005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4" name="직사각형 1164">
          <a:extLst>
            <a:ext uri="{FF2B5EF4-FFF2-40B4-BE49-F238E27FC236}">
              <a16:creationId xmlns:a16="http://schemas.microsoft.com/office/drawing/2014/main" id="{00000000-0008-0000-0A00-00005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5" name="직사각형 1165">
          <a:extLst>
            <a:ext uri="{FF2B5EF4-FFF2-40B4-BE49-F238E27FC236}">
              <a16:creationId xmlns:a16="http://schemas.microsoft.com/office/drawing/2014/main" id="{00000000-0008-0000-0A00-00005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6" name="직사각형 1166">
          <a:extLst>
            <a:ext uri="{FF2B5EF4-FFF2-40B4-BE49-F238E27FC236}">
              <a16:creationId xmlns:a16="http://schemas.microsoft.com/office/drawing/2014/main" id="{00000000-0008-0000-0A00-00005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7" name="직사각형 1167">
          <a:extLst>
            <a:ext uri="{FF2B5EF4-FFF2-40B4-BE49-F238E27FC236}">
              <a16:creationId xmlns:a16="http://schemas.microsoft.com/office/drawing/2014/main" id="{00000000-0008-0000-0A00-00005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8" name="직사각형 1168">
          <a:extLst>
            <a:ext uri="{FF2B5EF4-FFF2-40B4-BE49-F238E27FC236}">
              <a16:creationId xmlns:a16="http://schemas.microsoft.com/office/drawing/2014/main" id="{00000000-0008-0000-0A00-00005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19" name="직사각형 1169">
          <a:extLst>
            <a:ext uri="{FF2B5EF4-FFF2-40B4-BE49-F238E27FC236}">
              <a16:creationId xmlns:a16="http://schemas.microsoft.com/office/drawing/2014/main" id="{00000000-0008-0000-0A00-00005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0" name="직사각형 1170">
          <a:extLst>
            <a:ext uri="{FF2B5EF4-FFF2-40B4-BE49-F238E27FC236}">
              <a16:creationId xmlns:a16="http://schemas.microsoft.com/office/drawing/2014/main" id="{00000000-0008-0000-0A00-00006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1" name="직사각형 1171">
          <a:extLst>
            <a:ext uri="{FF2B5EF4-FFF2-40B4-BE49-F238E27FC236}">
              <a16:creationId xmlns:a16="http://schemas.microsoft.com/office/drawing/2014/main" id="{00000000-0008-0000-0A00-00006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2" name="직사각형 1172">
          <a:extLst>
            <a:ext uri="{FF2B5EF4-FFF2-40B4-BE49-F238E27FC236}">
              <a16:creationId xmlns:a16="http://schemas.microsoft.com/office/drawing/2014/main" id="{00000000-0008-0000-0A00-00006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3" name="직사각형 1173">
          <a:extLst>
            <a:ext uri="{FF2B5EF4-FFF2-40B4-BE49-F238E27FC236}">
              <a16:creationId xmlns:a16="http://schemas.microsoft.com/office/drawing/2014/main" id="{00000000-0008-0000-0A00-00006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4" name="직사각형 1174">
          <a:extLst>
            <a:ext uri="{FF2B5EF4-FFF2-40B4-BE49-F238E27FC236}">
              <a16:creationId xmlns:a16="http://schemas.microsoft.com/office/drawing/2014/main" id="{00000000-0008-0000-0A00-00006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5" name="직사각형 1175">
          <a:extLst>
            <a:ext uri="{FF2B5EF4-FFF2-40B4-BE49-F238E27FC236}">
              <a16:creationId xmlns:a16="http://schemas.microsoft.com/office/drawing/2014/main" id="{00000000-0008-0000-0A00-00006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126" name="직사각형 1176">
          <a:extLst>
            <a:ext uri="{FF2B5EF4-FFF2-40B4-BE49-F238E27FC236}">
              <a16:creationId xmlns:a16="http://schemas.microsoft.com/office/drawing/2014/main" id="{00000000-0008-0000-0A00-000066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7" name="직사각형 1177">
          <a:extLst>
            <a:ext uri="{FF2B5EF4-FFF2-40B4-BE49-F238E27FC236}">
              <a16:creationId xmlns:a16="http://schemas.microsoft.com/office/drawing/2014/main" id="{00000000-0008-0000-0A00-00006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8" name="직사각형 1178">
          <a:extLst>
            <a:ext uri="{FF2B5EF4-FFF2-40B4-BE49-F238E27FC236}">
              <a16:creationId xmlns:a16="http://schemas.microsoft.com/office/drawing/2014/main" id="{00000000-0008-0000-0A00-00006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29" name="직사각형 1179">
          <a:extLst>
            <a:ext uri="{FF2B5EF4-FFF2-40B4-BE49-F238E27FC236}">
              <a16:creationId xmlns:a16="http://schemas.microsoft.com/office/drawing/2014/main" id="{00000000-0008-0000-0A00-00006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0" name="직사각형 1180">
          <a:extLst>
            <a:ext uri="{FF2B5EF4-FFF2-40B4-BE49-F238E27FC236}">
              <a16:creationId xmlns:a16="http://schemas.microsoft.com/office/drawing/2014/main" id="{00000000-0008-0000-0A00-00006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1" name="직사각형 1181">
          <a:extLst>
            <a:ext uri="{FF2B5EF4-FFF2-40B4-BE49-F238E27FC236}">
              <a16:creationId xmlns:a16="http://schemas.microsoft.com/office/drawing/2014/main" id="{00000000-0008-0000-0A00-00006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2" name="직사각형 1182">
          <a:extLst>
            <a:ext uri="{FF2B5EF4-FFF2-40B4-BE49-F238E27FC236}">
              <a16:creationId xmlns:a16="http://schemas.microsoft.com/office/drawing/2014/main" id="{00000000-0008-0000-0A00-00006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3" name="직사각형 1183">
          <a:extLst>
            <a:ext uri="{FF2B5EF4-FFF2-40B4-BE49-F238E27FC236}">
              <a16:creationId xmlns:a16="http://schemas.microsoft.com/office/drawing/2014/main" id="{00000000-0008-0000-0A00-00006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4" name="직사각형 1184">
          <a:extLst>
            <a:ext uri="{FF2B5EF4-FFF2-40B4-BE49-F238E27FC236}">
              <a16:creationId xmlns:a16="http://schemas.microsoft.com/office/drawing/2014/main" id="{00000000-0008-0000-0A00-00006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5" name="직사각형 1185">
          <a:extLst>
            <a:ext uri="{FF2B5EF4-FFF2-40B4-BE49-F238E27FC236}">
              <a16:creationId xmlns:a16="http://schemas.microsoft.com/office/drawing/2014/main" id="{00000000-0008-0000-0A00-00006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6" name="직사각형 1186">
          <a:extLst>
            <a:ext uri="{FF2B5EF4-FFF2-40B4-BE49-F238E27FC236}">
              <a16:creationId xmlns:a16="http://schemas.microsoft.com/office/drawing/2014/main" id="{00000000-0008-0000-0A00-00007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37" name="직사각형 1187">
          <a:extLst>
            <a:ext uri="{FF2B5EF4-FFF2-40B4-BE49-F238E27FC236}">
              <a16:creationId xmlns:a16="http://schemas.microsoft.com/office/drawing/2014/main" id="{00000000-0008-0000-0A00-00007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38" name="직사각형 1188">
          <a:extLst>
            <a:ext uri="{FF2B5EF4-FFF2-40B4-BE49-F238E27FC236}">
              <a16:creationId xmlns:a16="http://schemas.microsoft.com/office/drawing/2014/main" id="{00000000-0008-0000-0A00-00007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39" name="직사각형 1189">
          <a:extLst>
            <a:ext uri="{FF2B5EF4-FFF2-40B4-BE49-F238E27FC236}">
              <a16:creationId xmlns:a16="http://schemas.microsoft.com/office/drawing/2014/main" id="{00000000-0008-0000-0A00-00007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0" name="직사각형 1190">
          <a:extLst>
            <a:ext uri="{FF2B5EF4-FFF2-40B4-BE49-F238E27FC236}">
              <a16:creationId xmlns:a16="http://schemas.microsoft.com/office/drawing/2014/main" id="{00000000-0008-0000-0A00-00007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1" name="직사각형 1191">
          <a:extLst>
            <a:ext uri="{FF2B5EF4-FFF2-40B4-BE49-F238E27FC236}">
              <a16:creationId xmlns:a16="http://schemas.microsoft.com/office/drawing/2014/main" id="{00000000-0008-0000-0A00-00007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2" name="직사각형 1192">
          <a:extLst>
            <a:ext uri="{FF2B5EF4-FFF2-40B4-BE49-F238E27FC236}">
              <a16:creationId xmlns:a16="http://schemas.microsoft.com/office/drawing/2014/main" id="{00000000-0008-0000-0A00-00007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3" name="직사각형 1193">
          <a:extLst>
            <a:ext uri="{FF2B5EF4-FFF2-40B4-BE49-F238E27FC236}">
              <a16:creationId xmlns:a16="http://schemas.microsoft.com/office/drawing/2014/main" id="{00000000-0008-0000-0A00-00007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4" name="직사각형 1194">
          <a:extLst>
            <a:ext uri="{FF2B5EF4-FFF2-40B4-BE49-F238E27FC236}">
              <a16:creationId xmlns:a16="http://schemas.microsoft.com/office/drawing/2014/main" id="{00000000-0008-0000-0A00-00007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5" name="직사각형 1195">
          <a:extLst>
            <a:ext uri="{FF2B5EF4-FFF2-40B4-BE49-F238E27FC236}">
              <a16:creationId xmlns:a16="http://schemas.microsoft.com/office/drawing/2014/main" id="{00000000-0008-0000-0A00-00007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6" name="직사각형 1196">
          <a:extLst>
            <a:ext uri="{FF2B5EF4-FFF2-40B4-BE49-F238E27FC236}">
              <a16:creationId xmlns:a16="http://schemas.microsoft.com/office/drawing/2014/main" id="{00000000-0008-0000-0A00-00007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7" name="직사각형 1197">
          <a:extLst>
            <a:ext uri="{FF2B5EF4-FFF2-40B4-BE49-F238E27FC236}">
              <a16:creationId xmlns:a16="http://schemas.microsoft.com/office/drawing/2014/main" id="{00000000-0008-0000-0A00-00007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8" name="직사각형 1198">
          <a:extLst>
            <a:ext uri="{FF2B5EF4-FFF2-40B4-BE49-F238E27FC236}">
              <a16:creationId xmlns:a16="http://schemas.microsoft.com/office/drawing/2014/main" id="{00000000-0008-0000-0A00-00007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49" name="직사각형 1199">
          <a:extLst>
            <a:ext uri="{FF2B5EF4-FFF2-40B4-BE49-F238E27FC236}">
              <a16:creationId xmlns:a16="http://schemas.microsoft.com/office/drawing/2014/main" id="{00000000-0008-0000-0A00-00007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0" name="직사각형 1200">
          <a:extLst>
            <a:ext uri="{FF2B5EF4-FFF2-40B4-BE49-F238E27FC236}">
              <a16:creationId xmlns:a16="http://schemas.microsoft.com/office/drawing/2014/main" id="{00000000-0008-0000-0A00-00007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1" name="직사각형 1201">
          <a:extLst>
            <a:ext uri="{FF2B5EF4-FFF2-40B4-BE49-F238E27FC236}">
              <a16:creationId xmlns:a16="http://schemas.microsoft.com/office/drawing/2014/main" id="{00000000-0008-0000-0A00-00007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2" name="직사각형 1202">
          <a:extLst>
            <a:ext uri="{FF2B5EF4-FFF2-40B4-BE49-F238E27FC236}">
              <a16:creationId xmlns:a16="http://schemas.microsoft.com/office/drawing/2014/main" id="{00000000-0008-0000-0A00-00008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3" name="직사각형 1203">
          <a:extLst>
            <a:ext uri="{FF2B5EF4-FFF2-40B4-BE49-F238E27FC236}">
              <a16:creationId xmlns:a16="http://schemas.microsoft.com/office/drawing/2014/main" id="{00000000-0008-0000-0A00-00008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4" name="직사각형 1204">
          <a:extLst>
            <a:ext uri="{FF2B5EF4-FFF2-40B4-BE49-F238E27FC236}">
              <a16:creationId xmlns:a16="http://schemas.microsoft.com/office/drawing/2014/main" id="{00000000-0008-0000-0A00-00008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5" name="직사각형 1205">
          <a:extLst>
            <a:ext uri="{FF2B5EF4-FFF2-40B4-BE49-F238E27FC236}">
              <a16:creationId xmlns:a16="http://schemas.microsoft.com/office/drawing/2014/main" id="{00000000-0008-0000-0A00-00008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6" name="직사각형 1206">
          <a:extLst>
            <a:ext uri="{FF2B5EF4-FFF2-40B4-BE49-F238E27FC236}">
              <a16:creationId xmlns:a16="http://schemas.microsoft.com/office/drawing/2014/main" id="{00000000-0008-0000-0A00-00008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7" name="직사각형 1207">
          <a:extLst>
            <a:ext uri="{FF2B5EF4-FFF2-40B4-BE49-F238E27FC236}">
              <a16:creationId xmlns:a16="http://schemas.microsoft.com/office/drawing/2014/main" id="{00000000-0008-0000-0A00-00008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8" name="직사각형 1208">
          <a:extLst>
            <a:ext uri="{FF2B5EF4-FFF2-40B4-BE49-F238E27FC236}">
              <a16:creationId xmlns:a16="http://schemas.microsoft.com/office/drawing/2014/main" id="{00000000-0008-0000-0A00-00008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59" name="직사각형 1209">
          <a:extLst>
            <a:ext uri="{FF2B5EF4-FFF2-40B4-BE49-F238E27FC236}">
              <a16:creationId xmlns:a16="http://schemas.microsoft.com/office/drawing/2014/main" id="{00000000-0008-0000-0A00-00008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0" name="직사각형 1210">
          <a:extLst>
            <a:ext uri="{FF2B5EF4-FFF2-40B4-BE49-F238E27FC236}">
              <a16:creationId xmlns:a16="http://schemas.microsoft.com/office/drawing/2014/main" id="{00000000-0008-0000-0A00-00008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1" name="직사각형 1211">
          <a:extLst>
            <a:ext uri="{FF2B5EF4-FFF2-40B4-BE49-F238E27FC236}">
              <a16:creationId xmlns:a16="http://schemas.microsoft.com/office/drawing/2014/main" id="{00000000-0008-0000-0A00-00008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2" name="직사각형 1212">
          <a:extLst>
            <a:ext uri="{FF2B5EF4-FFF2-40B4-BE49-F238E27FC236}">
              <a16:creationId xmlns:a16="http://schemas.microsoft.com/office/drawing/2014/main" id="{00000000-0008-0000-0A00-00008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3" name="직사각형 1213">
          <a:extLst>
            <a:ext uri="{FF2B5EF4-FFF2-40B4-BE49-F238E27FC236}">
              <a16:creationId xmlns:a16="http://schemas.microsoft.com/office/drawing/2014/main" id="{00000000-0008-0000-0A00-00008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164" name="직사각형 1214">
          <a:extLst>
            <a:ext uri="{FF2B5EF4-FFF2-40B4-BE49-F238E27FC236}">
              <a16:creationId xmlns:a16="http://schemas.microsoft.com/office/drawing/2014/main" id="{00000000-0008-0000-0A00-00008C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5" name="직사각형 1215">
          <a:extLst>
            <a:ext uri="{FF2B5EF4-FFF2-40B4-BE49-F238E27FC236}">
              <a16:creationId xmlns:a16="http://schemas.microsoft.com/office/drawing/2014/main" id="{00000000-0008-0000-0A00-00008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6" name="직사각형 1216">
          <a:extLst>
            <a:ext uri="{FF2B5EF4-FFF2-40B4-BE49-F238E27FC236}">
              <a16:creationId xmlns:a16="http://schemas.microsoft.com/office/drawing/2014/main" id="{00000000-0008-0000-0A00-00008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67" name="직사각형 1217">
          <a:extLst>
            <a:ext uri="{FF2B5EF4-FFF2-40B4-BE49-F238E27FC236}">
              <a16:creationId xmlns:a16="http://schemas.microsoft.com/office/drawing/2014/main" id="{00000000-0008-0000-0A00-00008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68" name="직사각형 1218">
          <a:extLst>
            <a:ext uri="{FF2B5EF4-FFF2-40B4-BE49-F238E27FC236}">
              <a16:creationId xmlns:a16="http://schemas.microsoft.com/office/drawing/2014/main" id="{00000000-0008-0000-0A00-00009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69" name="직사각형 1219">
          <a:extLst>
            <a:ext uri="{FF2B5EF4-FFF2-40B4-BE49-F238E27FC236}">
              <a16:creationId xmlns:a16="http://schemas.microsoft.com/office/drawing/2014/main" id="{00000000-0008-0000-0A00-00009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0" name="직사각형 1220">
          <a:extLst>
            <a:ext uri="{FF2B5EF4-FFF2-40B4-BE49-F238E27FC236}">
              <a16:creationId xmlns:a16="http://schemas.microsoft.com/office/drawing/2014/main" id="{00000000-0008-0000-0A00-00009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1" name="직사각형 1221">
          <a:extLst>
            <a:ext uri="{FF2B5EF4-FFF2-40B4-BE49-F238E27FC236}">
              <a16:creationId xmlns:a16="http://schemas.microsoft.com/office/drawing/2014/main" id="{00000000-0008-0000-0A00-00009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2" name="직사각형 1222">
          <a:extLst>
            <a:ext uri="{FF2B5EF4-FFF2-40B4-BE49-F238E27FC236}">
              <a16:creationId xmlns:a16="http://schemas.microsoft.com/office/drawing/2014/main" id="{00000000-0008-0000-0A00-00009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3" name="직사각형 1223">
          <a:extLst>
            <a:ext uri="{FF2B5EF4-FFF2-40B4-BE49-F238E27FC236}">
              <a16:creationId xmlns:a16="http://schemas.microsoft.com/office/drawing/2014/main" id="{00000000-0008-0000-0A00-00009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4" name="직사각형 1224">
          <a:extLst>
            <a:ext uri="{FF2B5EF4-FFF2-40B4-BE49-F238E27FC236}">
              <a16:creationId xmlns:a16="http://schemas.microsoft.com/office/drawing/2014/main" id="{00000000-0008-0000-0A00-00009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175" name="직사각형 1225">
          <a:extLst>
            <a:ext uri="{FF2B5EF4-FFF2-40B4-BE49-F238E27FC236}">
              <a16:creationId xmlns:a16="http://schemas.microsoft.com/office/drawing/2014/main" id="{00000000-0008-0000-0A00-00009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76" name="직사각형 1226">
          <a:extLst>
            <a:ext uri="{FF2B5EF4-FFF2-40B4-BE49-F238E27FC236}">
              <a16:creationId xmlns:a16="http://schemas.microsoft.com/office/drawing/2014/main" id="{00000000-0008-0000-0A00-00009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77" name="직사각형 1227">
          <a:extLst>
            <a:ext uri="{FF2B5EF4-FFF2-40B4-BE49-F238E27FC236}">
              <a16:creationId xmlns:a16="http://schemas.microsoft.com/office/drawing/2014/main" id="{00000000-0008-0000-0A00-00009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78" name="직사각형 1228">
          <a:extLst>
            <a:ext uri="{FF2B5EF4-FFF2-40B4-BE49-F238E27FC236}">
              <a16:creationId xmlns:a16="http://schemas.microsoft.com/office/drawing/2014/main" id="{00000000-0008-0000-0A00-00009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79" name="직사각형 1229">
          <a:extLst>
            <a:ext uri="{FF2B5EF4-FFF2-40B4-BE49-F238E27FC236}">
              <a16:creationId xmlns:a16="http://schemas.microsoft.com/office/drawing/2014/main" id="{00000000-0008-0000-0A00-00009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0" name="직사각형 1230">
          <a:extLst>
            <a:ext uri="{FF2B5EF4-FFF2-40B4-BE49-F238E27FC236}">
              <a16:creationId xmlns:a16="http://schemas.microsoft.com/office/drawing/2014/main" id="{00000000-0008-0000-0A00-00009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1" name="직사각형 1231">
          <a:extLst>
            <a:ext uri="{FF2B5EF4-FFF2-40B4-BE49-F238E27FC236}">
              <a16:creationId xmlns:a16="http://schemas.microsoft.com/office/drawing/2014/main" id="{00000000-0008-0000-0A00-00009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2" name="직사각형 1232">
          <a:extLst>
            <a:ext uri="{FF2B5EF4-FFF2-40B4-BE49-F238E27FC236}">
              <a16:creationId xmlns:a16="http://schemas.microsoft.com/office/drawing/2014/main" id="{00000000-0008-0000-0A00-00009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3" name="직사각형 1233">
          <a:extLst>
            <a:ext uri="{FF2B5EF4-FFF2-40B4-BE49-F238E27FC236}">
              <a16:creationId xmlns:a16="http://schemas.microsoft.com/office/drawing/2014/main" id="{00000000-0008-0000-0A00-00009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4" name="직사각형 1234">
          <a:extLst>
            <a:ext uri="{FF2B5EF4-FFF2-40B4-BE49-F238E27FC236}">
              <a16:creationId xmlns:a16="http://schemas.microsoft.com/office/drawing/2014/main" id="{00000000-0008-0000-0A00-0000A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5" name="직사각형 1235">
          <a:extLst>
            <a:ext uri="{FF2B5EF4-FFF2-40B4-BE49-F238E27FC236}">
              <a16:creationId xmlns:a16="http://schemas.microsoft.com/office/drawing/2014/main" id="{00000000-0008-0000-0A00-0000A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6" name="직사각형 1236">
          <a:extLst>
            <a:ext uri="{FF2B5EF4-FFF2-40B4-BE49-F238E27FC236}">
              <a16:creationId xmlns:a16="http://schemas.microsoft.com/office/drawing/2014/main" id="{00000000-0008-0000-0A00-0000A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7" name="직사각형 1237">
          <a:extLst>
            <a:ext uri="{FF2B5EF4-FFF2-40B4-BE49-F238E27FC236}">
              <a16:creationId xmlns:a16="http://schemas.microsoft.com/office/drawing/2014/main" id="{00000000-0008-0000-0A00-0000A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8" name="직사각형 1238">
          <a:extLst>
            <a:ext uri="{FF2B5EF4-FFF2-40B4-BE49-F238E27FC236}">
              <a16:creationId xmlns:a16="http://schemas.microsoft.com/office/drawing/2014/main" id="{00000000-0008-0000-0A00-0000A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89" name="직사각형 1239">
          <a:extLst>
            <a:ext uri="{FF2B5EF4-FFF2-40B4-BE49-F238E27FC236}">
              <a16:creationId xmlns:a16="http://schemas.microsoft.com/office/drawing/2014/main" id="{00000000-0008-0000-0A00-0000A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0" name="직사각형 1240">
          <a:extLst>
            <a:ext uri="{FF2B5EF4-FFF2-40B4-BE49-F238E27FC236}">
              <a16:creationId xmlns:a16="http://schemas.microsoft.com/office/drawing/2014/main" id="{00000000-0008-0000-0A00-0000A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1" name="직사각형 1241">
          <a:extLst>
            <a:ext uri="{FF2B5EF4-FFF2-40B4-BE49-F238E27FC236}">
              <a16:creationId xmlns:a16="http://schemas.microsoft.com/office/drawing/2014/main" id="{00000000-0008-0000-0A00-0000A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2" name="직사각형 1242">
          <a:extLst>
            <a:ext uri="{FF2B5EF4-FFF2-40B4-BE49-F238E27FC236}">
              <a16:creationId xmlns:a16="http://schemas.microsoft.com/office/drawing/2014/main" id="{00000000-0008-0000-0A00-0000A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3" name="직사각형 1243">
          <a:extLst>
            <a:ext uri="{FF2B5EF4-FFF2-40B4-BE49-F238E27FC236}">
              <a16:creationId xmlns:a16="http://schemas.microsoft.com/office/drawing/2014/main" id="{00000000-0008-0000-0A00-0000A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4" name="직사각형 1244">
          <a:extLst>
            <a:ext uri="{FF2B5EF4-FFF2-40B4-BE49-F238E27FC236}">
              <a16:creationId xmlns:a16="http://schemas.microsoft.com/office/drawing/2014/main" id="{00000000-0008-0000-0A00-0000A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5" name="직사각형 1245">
          <a:extLst>
            <a:ext uri="{FF2B5EF4-FFF2-40B4-BE49-F238E27FC236}">
              <a16:creationId xmlns:a16="http://schemas.microsoft.com/office/drawing/2014/main" id="{00000000-0008-0000-0A00-0000A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6" name="직사각형 1246">
          <a:extLst>
            <a:ext uri="{FF2B5EF4-FFF2-40B4-BE49-F238E27FC236}">
              <a16:creationId xmlns:a16="http://schemas.microsoft.com/office/drawing/2014/main" id="{00000000-0008-0000-0A00-0000A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7" name="직사각형 1247">
          <a:extLst>
            <a:ext uri="{FF2B5EF4-FFF2-40B4-BE49-F238E27FC236}">
              <a16:creationId xmlns:a16="http://schemas.microsoft.com/office/drawing/2014/main" id="{00000000-0008-0000-0A00-0000A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8" name="직사각형 1248">
          <a:extLst>
            <a:ext uri="{FF2B5EF4-FFF2-40B4-BE49-F238E27FC236}">
              <a16:creationId xmlns:a16="http://schemas.microsoft.com/office/drawing/2014/main" id="{00000000-0008-0000-0A00-0000A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199" name="직사각형 1249">
          <a:extLst>
            <a:ext uri="{FF2B5EF4-FFF2-40B4-BE49-F238E27FC236}">
              <a16:creationId xmlns:a16="http://schemas.microsoft.com/office/drawing/2014/main" id="{00000000-0008-0000-0A00-0000A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00" name="직사각형 1250">
          <a:extLst>
            <a:ext uri="{FF2B5EF4-FFF2-40B4-BE49-F238E27FC236}">
              <a16:creationId xmlns:a16="http://schemas.microsoft.com/office/drawing/2014/main" id="{00000000-0008-0000-0A00-0000B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01" name="직사각형 1251">
          <a:extLst>
            <a:ext uri="{FF2B5EF4-FFF2-40B4-BE49-F238E27FC236}">
              <a16:creationId xmlns:a16="http://schemas.microsoft.com/office/drawing/2014/main" id="{00000000-0008-0000-0A00-0000B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202" name="직사각형 1252">
          <a:extLst>
            <a:ext uri="{FF2B5EF4-FFF2-40B4-BE49-F238E27FC236}">
              <a16:creationId xmlns:a16="http://schemas.microsoft.com/office/drawing/2014/main" id="{00000000-0008-0000-0A00-0000B2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03" name="직사각형 1253">
          <a:extLst>
            <a:ext uri="{FF2B5EF4-FFF2-40B4-BE49-F238E27FC236}">
              <a16:creationId xmlns:a16="http://schemas.microsoft.com/office/drawing/2014/main" id="{00000000-0008-0000-0A00-0000B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04" name="직사각형 1254">
          <a:extLst>
            <a:ext uri="{FF2B5EF4-FFF2-40B4-BE49-F238E27FC236}">
              <a16:creationId xmlns:a16="http://schemas.microsoft.com/office/drawing/2014/main" id="{00000000-0008-0000-0A00-0000B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05" name="직사각형 1255">
          <a:extLst>
            <a:ext uri="{FF2B5EF4-FFF2-40B4-BE49-F238E27FC236}">
              <a16:creationId xmlns:a16="http://schemas.microsoft.com/office/drawing/2014/main" id="{00000000-0008-0000-0A00-0000B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06" name="직사각형 1256">
          <a:extLst>
            <a:ext uri="{FF2B5EF4-FFF2-40B4-BE49-F238E27FC236}">
              <a16:creationId xmlns:a16="http://schemas.microsoft.com/office/drawing/2014/main" id="{00000000-0008-0000-0A00-0000B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07" name="직사각형 1257">
          <a:extLst>
            <a:ext uri="{FF2B5EF4-FFF2-40B4-BE49-F238E27FC236}">
              <a16:creationId xmlns:a16="http://schemas.microsoft.com/office/drawing/2014/main" id="{00000000-0008-0000-0A00-0000B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08" name="직사각형 1258">
          <a:extLst>
            <a:ext uri="{FF2B5EF4-FFF2-40B4-BE49-F238E27FC236}">
              <a16:creationId xmlns:a16="http://schemas.microsoft.com/office/drawing/2014/main" id="{00000000-0008-0000-0A00-0000B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09" name="직사각형 1259">
          <a:extLst>
            <a:ext uri="{FF2B5EF4-FFF2-40B4-BE49-F238E27FC236}">
              <a16:creationId xmlns:a16="http://schemas.microsoft.com/office/drawing/2014/main" id="{00000000-0008-0000-0A00-0000B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10" name="직사각형 1260">
          <a:extLst>
            <a:ext uri="{FF2B5EF4-FFF2-40B4-BE49-F238E27FC236}">
              <a16:creationId xmlns:a16="http://schemas.microsoft.com/office/drawing/2014/main" id="{00000000-0008-0000-0A00-0000B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11" name="직사각형 1261">
          <a:extLst>
            <a:ext uri="{FF2B5EF4-FFF2-40B4-BE49-F238E27FC236}">
              <a16:creationId xmlns:a16="http://schemas.microsoft.com/office/drawing/2014/main" id="{00000000-0008-0000-0A00-0000B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12" name="직사각형 1262">
          <a:extLst>
            <a:ext uri="{FF2B5EF4-FFF2-40B4-BE49-F238E27FC236}">
              <a16:creationId xmlns:a16="http://schemas.microsoft.com/office/drawing/2014/main" id="{00000000-0008-0000-0A00-0000B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13" name="직사각형 1263">
          <a:extLst>
            <a:ext uri="{FF2B5EF4-FFF2-40B4-BE49-F238E27FC236}">
              <a16:creationId xmlns:a16="http://schemas.microsoft.com/office/drawing/2014/main" id="{00000000-0008-0000-0A00-0000B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4" name="직사각형 1264">
          <a:extLst>
            <a:ext uri="{FF2B5EF4-FFF2-40B4-BE49-F238E27FC236}">
              <a16:creationId xmlns:a16="http://schemas.microsoft.com/office/drawing/2014/main" id="{00000000-0008-0000-0A00-0000B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5" name="직사각형 1265">
          <a:extLst>
            <a:ext uri="{FF2B5EF4-FFF2-40B4-BE49-F238E27FC236}">
              <a16:creationId xmlns:a16="http://schemas.microsoft.com/office/drawing/2014/main" id="{00000000-0008-0000-0A00-0000B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6" name="직사각형 1266">
          <a:extLst>
            <a:ext uri="{FF2B5EF4-FFF2-40B4-BE49-F238E27FC236}">
              <a16:creationId xmlns:a16="http://schemas.microsoft.com/office/drawing/2014/main" id="{00000000-0008-0000-0A00-0000C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7" name="직사각형 1267">
          <a:extLst>
            <a:ext uri="{FF2B5EF4-FFF2-40B4-BE49-F238E27FC236}">
              <a16:creationId xmlns:a16="http://schemas.microsoft.com/office/drawing/2014/main" id="{00000000-0008-0000-0A00-0000C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8" name="직사각형 1268">
          <a:extLst>
            <a:ext uri="{FF2B5EF4-FFF2-40B4-BE49-F238E27FC236}">
              <a16:creationId xmlns:a16="http://schemas.microsoft.com/office/drawing/2014/main" id="{00000000-0008-0000-0A00-0000C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19" name="직사각형 1269">
          <a:extLst>
            <a:ext uri="{FF2B5EF4-FFF2-40B4-BE49-F238E27FC236}">
              <a16:creationId xmlns:a16="http://schemas.microsoft.com/office/drawing/2014/main" id="{00000000-0008-0000-0A00-0000C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0" name="직사각형 1270">
          <a:extLst>
            <a:ext uri="{FF2B5EF4-FFF2-40B4-BE49-F238E27FC236}">
              <a16:creationId xmlns:a16="http://schemas.microsoft.com/office/drawing/2014/main" id="{00000000-0008-0000-0A00-0000C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1" name="직사각형 1271">
          <a:extLst>
            <a:ext uri="{FF2B5EF4-FFF2-40B4-BE49-F238E27FC236}">
              <a16:creationId xmlns:a16="http://schemas.microsoft.com/office/drawing/2014/main" id="{00000000-0008-0000-0A00-0000C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2" name="직사각형 1272">
          <a:extLst>
            <a:ext uri="{FF2B5EF4-FFF2-40B4-BE49-F238E27FC236}">
              <a16:creationId xmlns:a16="http://schemas.microsoft.com/office/drawing/2014/main" id="{00000000-0008-0000-0A00-0000C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3" name="직사각형 1273">
          <a:extLst>
            <a:ext uri="{FF2B5EF4-FFF2-40B4-BE49-F238E27FC236}">
              <a16:creationId xmlns:a16="http://schemas.microsoft.com/office/drawing/2014/main" id="{00000000-0008-0000-0A00-0000C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4" name="직사각형 1274">
          <a:extLst>
            <a:ext uri="{FF2B5EF4-FFF2-40B4-BE49-F238E27FC236}">
              <a16:creationId xmlns:a16="http://schemas.microsoft.com/office/drawing/2014/main" id="{00000000-0008-0000-0A00-0000C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5" name="직사각형 1275">
          <a:extLst>
            <a:ext uri="{FF2B5EF4-FFF2-40B4-BE49-F238E27FC236}">
              <a16:creationId xmlns:a16="http://schemas.microsoft.com/office/drawing/2014/main" id="{00000000-0008-0000-0A00-0000C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6" name="직사각형 1276">
          <a:extLst>
            <a:ext uri="{FF2B5EF4-FFF2-40B4-BE49-F238E27FC236}">
              <a16:creationId xmlns:a16="http://schemas.microsoft.com/office/drawing/2014/main" id="{00000000-0008-0000-0A00-0000C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7" name="직사각형 1277">
          <a:extLst>
            <a:ext uri="{FF2B5EF4-FFF2-40B4-BE49-F238E27FC236}">
              <a16:creationId xmlns:a16="http://schemas.microsoft.com/office/drawing/2014/main" id="{00000000-0008-0000-0A00-0000C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8" name="직사각형 1278">
          <a:extLst>
            <a:ext uri="{FF2B5EF4-FFF2-40B4-BE49-F238E27FC236}">
              <a16:creationId xmlns:a16="http://schemas.microsoft.com/office/drawing/2014/main" id="{00000000-0008-0000-0A00-0000C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29" name="직사각형 1279">
          <a:extLst>
            <a:ext uri="{FF2B5EF4-FFF2-40B4-BE49-F238E27FC236}">
              <a16:creationId xmlns:a16="http://schemas.microsoft.com/office/drawing/2014/main" id="{00000000-0008-0000-0A00-0000C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0" name="직사각형 1280">
          <a:extLst>
            <a:ext uri="{FF2B5EF4-FFF2-40B4-BE49-F238E27FC236}">
              <a16:creationId xmlns:a16="http://schemas.microsoft.com/office/drawing/2014/main" id="{00000000-0008-0000-0A00-0000C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1" name="직사각형 1281">
          <a:extLst>
            <a:ext uri="{FF2B5EF4-FFF2-40B4-BE49-F238E27FC236}">
              <a16:creationId xmlns:a16="http://schemas.microsoft.com/office/drawing/2014/main" id="{00000000-0008-0000-0A00-0000C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2" name="직사각형 1282">
          <a:extLst>
            <a:ext uri="{FF2B5EF4-FFF2-40B4-BE49-F238E27FC236}">
              <a16:creationId xmlns:a16="http://schemas.microsoft.com/office/drawing/2014/main" id="{00000000-0008-0000-0A00-0000D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3" name="직사각형 1283">
          <a:extLst>
            <a:ext uri="{FF2B5EF4-FFF2-40B4-BE49-F238E27FC236}">
              <a16:creationId xmlns:a16="http://schemas.microsoft.com/office/drawing/2014/main" id="{00000000-0008-0000-0A00-0000D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4" name="직사각형 1284">
          <a:extLst>
            <a:ext uri="{FF2B5EF4-FFF2-40B4-BE49-F238E27FC236}">
              <a16:creationId xmlns:a16="http://schemas.microsoft.com/office/drawing/2014/main" id="{00000000-0008-0000-0A00-0000D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5" name="직사각형 1285">
          <a:extLst>
            <a:ext uri="{FF2B5EF4-FFF2-40B4-BE49-F238E27FC236}">
              <a16:creationId xmlns:a16="http://schemas.microsoft.com/office/drawing/2014/main" id="{00000000-0008-0000-0A00-0000D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6" name="직사각형 1286">
          <a:extLst>
            <a:ext uri="{FF2B5EF4-FFF2-40B4-BE49-F238E27FC236}">
              <a16:creationId xmlns:a16="http://schemas.microsoft.com/office/drawing/2014/main" id="{00000000-0008-0000-0A00-0000D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7" name="직사각형 1287">
          <a:extLst>
            <a:ext uri="{FF2B5EF4-FFF2-40B4-BE49-F238E27FC236}">
              <a16:creationId xmlns:a16="http://schemas.microsoft.com/office/drawing/2014/main" id="{00000000-0008-0000-0A00-0000D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8" name="직사각형 1288">
          <a:extLst>
            <a:ext uri="{FF2B5EF4-FFF2-40B4-BE49-F238E27FC236}">
              <a16:creationId xmlns:a16="http://schemas.microsoft.com/office/drawing/2014/main" id="{00000000-0008-0000-0A00-0000D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39" name="직사각형 1289">
          <a:extLst>
            <a:ext uri="{FF2B5EF4-FFF2-40B4-BE49-F238E27FC236}">
              <a16:creationId xmlns:a16="http://schemas.microsoft.com/office/drawing/2014/main" id="{00000000-0008-0000-0A00-0000D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240" name="직사각형 1290">
          <a:extLst>
            <a:ext uri="{FF2B5EF4-FFF2-40B4-BE49-F238E27FC236}">
              <a16:creationId xmlns:a16="http://schemas.microsoft.com/office/drawing/2014/main" id="{00000000-0008-0000-0A00-0000D8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41" name="직사각형 1291">
          <a:extLst>
            <a:ext uri="{FF2B5EF4-FFF2-40B4-BE49-F238E27FC236}">
              <a16:creationId xmlns:a16="http://schemas.microsoft.com/office/drawing/2014/main" id="{00000000-0008-0000-0A00-0000D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42" name="직사각형 1292">
          <a:extLst>
            <a:ext uri="{FF2B5EF4-FFF2-40B4-BE49-F238E27FC236}">
              <a16:creationId xmlns:a16="http://schemas.microsoft.com/office/drawing/2014/main" id="{00000000-0008-0000-0A00-0000D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43" name="직사각형 1293">
          <a:extLst>
            <a:ext uri="{FF2B5EF4-FFF2-40B4-BE49-F238E27FC236}">
              <a16:creationId xmlns:a16="http://schemas.microsoft.com/office/drawing/2014/main" id="{00000000-0008-0000-0A00-0000D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4" name="직사각형 1294">
          <a:extLst>
            <a:ext uri="{FF2B5EF4-FFF2-40B4-BE49-F238E27FC236}">
              <a16:creationId xmlns:a16="http://schemas.microsoft.com/office/drawing/2014/main" id="{00000000-0008-0000-0A00-0000D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5" name="직사각형 1295">
          <a:extLst>
            <a:ext uri="{FF2B5EF4-FFF2-40B4-BE49-F238E27FC236}">
              <a16:creationId xmlns:a16="http://schemas.microsoft.com/office/drawing/2014/main" id="{00000000-0008-0000-0A00-0000D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6" name="직사각형 1296">
          <a:extLst>
            <a:ext uri="{FF2B5EF4-FFF2-40B4-BE49-F238E27FC236}">
              <a16:creationId xmlns:a16="http://schemas.microsoft.com/office/drawing/2014/main" id="{00000000-0008-0000-0A00-0000D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7" name="직사각형 1297">
          <a:extLst>
            <a:ext uri="{FF2B5EF4-FFF2-40B4-BE49-F238E27FC236}">
              <a16:creationId xmlns:a16="http://schemas.microsoft.com/office/drawing/2014/main" id="{00000000-0008-0000-0A00-0000D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8" name="직사각형 1298">
          <a:extLst>
            <a:ext uri="{FF2B5EF4-FFF2-40B4-BE49-F238E27FC236}">
              <a16:creationId xmlns:a16="http://schemas.microsoft.com/office/drawing/2014/main" id="{00000000-0008-0000-0A00-0000E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49" name="직사각형 1299">
          <a:extLst>
            <a:ext uri="{FF2B5EF4-FFF2-40B4-BE49-F238E27FC236}">
              <a16:creationId xmlns:a16="http://schemas.microsoft.com/office/drawing/2014/main" id="{00000000-0008-0000-0A00-0000E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50" name="직사각형 1300">
          <a:extLst>
            <a:ext uri="{FF2B5EF4-FFF2-40B4-BE49-F238E27FC236}">
              <a16:creationId xmlns:a16="http://schemas.microsoft.com/office/drawing/2014/main" id="{00000000-0008-0000-0A00-0000E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51" name="직사각형 1301">
          <a:extLst>
            <a:ext uri="{FF2B5EF4-FFF2-40B4-BE49-F238E27FC236}">
              <a16:creationId xmlns:a16="http://schemas.microsoft.com/office/drawing/2014/main" id="{00000000-0008-0000-0A00-0000E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2" name="직사각형 1302">
          <a:extLst>
            <a:ext uri="{FF2B5EF4-FFF2-40B4-BE49-F238E27FC236}">
              <a16:creationId xmlns:a16="http://schemas.microsoft.com/office/drawing/2014/main" id="{00000000-0008-0000-0A00-0000E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3" name="직사각형 1303">
          <a:extLst>
            <a:ext uri="{FF2B5EF4-FFF2-40B4-BE49-F238E27FC236}">
              <a16:creationId xmlns:a16="http://schemas.microsoft.com/office/drawing/2014/main" id="{00000000-0008-0000-0A00-0000E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4" name="직사각형 1304">
          <a:extLst>
            <a:ext uri="{FF2B5EF4-FFF2-40B4-BE49-F238E27FC236}">
              <a16:creationId xmlns:a16="http://schemas.microsoft.com/office/drawing/2014/main" id="{00000000-0008-0000-0A00-0000E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5" name="직사각형 1305">
          <a:extLst>
            <a:ext uri="{FF2B5EF4-FFF2-40B4-BE49-F238E27FC236}">
              <a16:creationId xmlns:a16="http://schemas.microsoft.com/office/drawing/2014/main" id="{00000000-0008-0000-0A00-0000E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6" name="직사각형 1306">
          <a:extLst>
            <a:ext uri="{FF2B5EF4-FFF2-40B4-BE49-F238E27FC236}">
              <a16:creationId xmlns:a16="http://schemas.microsoft.com/office/drawing/2014/main" id="{00000000-0008-0000-0A00-0000E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7" name="직사각형 1307">
          <a:extLst>
            <a:ext uri="{FF2B5EF4-FFF2-40B4-BE49-F238E27FC236}">
              <a16:creationId xmlns:a16="http://schemas.microsoft.com/office/drawing/2014/main" id="{00000000-0008-0000-0A00-0000E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8" name="직사각형 1308">
          <a:extLst>
            <a:ext uri="{FF2B5EF4-FFF2-40B4-BE49-F238E27FC236}">
              <a16:creationId xmlns:a16="http://schemas.microsoft.com/office/drawing/2014/main" id="{00000000-0008-0000-0A00-0000E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59" name="직사각형 1309">
          <a:extLst>
            <a:ext uri="{FF2B5EF4-FFF2-40B4-BE49-F238E27FC236}">
              <a16:creationId xmlns:a16="http://schemas.microsoft.com/office/drawing/2014/main" id="{00000000-0008-0000-0A00-0000E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0" name="직사각형 1310">
          <a:extLst>
            <a:ext uri="{FF2B5EF4-FFF2-40B4-BE49-F238E27FC236}">
              <a16:creationId xmlns:a16="http://schemas.microsoft.com/office/drawing/2014/main" id="{00000000-0008-0000-0A00-0000E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1" name="직사각형 1311">
          <a:extLst>
            <a:ext uri="{FF2B5EF4-FFF2-40B4-BE49-F238E27FC236}">
              <a16:creationId xmlns:a16="http://schemas.microsoft.com/office/drawing/2014/main" id="{00000000-0008-0000-0A00-0000E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2" name="직사각형 1312">
          <a:extLst>
            <a:ext uri="{FF2B5EF4-FFF2-40B4-BE49-F238E27FC236}">
              <a16:creationId xmlns:a16="http://schemas.microsoft.com/office/drawing/2014/main" id="{00000000-0008-0000-0A00-0000EE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3" name="직사각형 1313">
          <a:extLst>
            <a:ext uri="{FF2B5EF4-FFF2-40B4-BE49-F238E27FC236}">
              <a16:creationId xmlns:a16="http://schemas.microsoft.com/office/drawing/2014/main" id="{00000000-0008-0000-0A00-0000E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4" name="직사각형 1314">
          <a:extLst>
            <a:ext uri="{FF2B5EF4-FFF2-40B4-BE49-F238E27FC236}">
              <a16:creationId xmlns:a16="http://schemas.microsoft.com/office/drawing/2014/main" id="{00000000-0008-0000-0A00-0000F0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5" name="직사각형 1315">
          <a:extLst>
            <a:ext uri="{FF2B5EF4-FFF2-40B4-BE49-F238E27FC236}">
              <a16:creationId xmlns:a16="http://schemas.microsoft.com/office/drawing/2014/main" id="{00000000-0008-0000-0A00-0000F1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6" name="직사각형 1316">
          <a:extLst>
            <a:ext uri="{FF2B5EF4-FFF2-40B4-BE49-F238E27FC236}">
              <a16:creationId xmlns:a16="http://schemas.microsoft.com/office/drawing/2014/main" id="{00000000-0008-0000-0A00-0000F2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7" name="직사각형 1317">
          <a:extLst>
            <a:ext uri="{FF2B5EF4-FFF2-40B4-BE49-F238E27FC236}">
              <a16:creationId xmlns:a16="http://schemas.microsoft.com/office/drawing/2014/main" id="{00000000-0008-0000-0A00-0000F3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8" name="직사각형 1318">
          <a:extLst>
            <a:ext uri="{FF2B5EF4-FFF2-40B4-BE49-F238E27FC236}">
              <a16:creationId xmlns:a16="http://schemas.microsoft.com/office/drawing/2014/main" id="{00000000-0008-0000-0A00-0000F4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69" name="직사각형 1319">
          <a:extLst>
            <a:ext uri="{FF2B5EF4-FFF2-40B4-BE49-F238E27FC236}">
              <a16:creationId xmlns:a16="http://schemas.microsoft.com/office/drawing/2014/main" id="{00000000-0008-0000-0A00-0000F5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0" name="직사각형 1320">
          <a:extLst>
            <a:ext uri="{FF2B5EF4-FFF2-40B4-BE49-F238E27FC236}">
              <a16:creationId xmlns:a16="http://schemas.microsoft.com/office/drawing/2014/main" id="{00000000-0008-0000-0A00-0000F6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1" name="직사각형 1321">
          <a:extLst>
            <a:ext uri="{FF2B5EF4-FFF2-40B4-BE49-F238E27FC236}">
              <a16:creationId xmlns:a16="http://schemas.microsoft.com/office/drawing/2014/main" id="{00000000-0008-0000-0A00-0000F7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2" name="직사각형 1322">
          <a:extLst>
            <a:ext uri="{FF2B5EF4-FFF2-40B4-BE49-F238E27FC236}">
              <a16:creationId xmlns:a16="http://schemas.microsoft.com/office/drawing/2014/main" id="{00000000-0008-0000-0A00-0000F8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3" name="직사각형 1323">
          <a:extLst>
            <a:ext uri="{FF2B5EF4-FFF2-40B4-BE49-F238E27FC236}">
              <a16:creationId xmlns:a16="http://schemas.microsoft.com/office/drawing/2014/main" id="{00000000-0008-0000-0A00-0000F9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4" name="직사각형 1324">
          <a:extLst>
            <a:ext uri="{FF2B5EF4-FFF2-40B4-BE49-F238E27FC236}">
              <a16:creationId xmlns:a16="http://schemas.microsoft.com/office/drawing/2014/main" id="{00000000-0008-0000-0A00-0000FA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5" name="직사각형 1325">
          <a:extLst>
            <a:ext uri="{FF2B5EF4-FFF2-40B4-BE49-F238E27FC236}">
              <a16:creationId xmlns:a16="http://schemas.microsoft.com/office/drawing/2014/main" id="{00000000-0008-0000-0A00-0000FB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6" name="직사각형 1326">
          <a:extLst>
            <a:ext uri="{FF2B5EF4-FFF2-40B4-BE49-F238E27FC236}">
              <a16:creationId xmlns:a16="http://schemas.microsoft.com/office/drawing/2014/main" id="{00000000-0008-0000-0A00-0000FC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7" name="직사각형 1327">
          <a:extLst>
            <a:ext uri="{FF2B5EF4-FFF2-40B4-BE49-F238E27FC236}">
              <a16:creationId xmlns:a16="http://schemas.microsoft.com/office/drawing/2014/main" id="{00000000-0008-0000-0A00-0000FD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1278" name="직사각형 1328">
          <a:extLst>
            <a:ext uri="{FF2B5EF4-FFF2-40B4-BE49-F238E27FC236}">
              <a16:creationId xmlns:a16="http://schemas.microsoft.com/office/drawing/2014/main" id="{00000000-0008-0000-0A00-0000FE04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79" name="직사각형 1329">
          <a:extLst>
            <a:ext uri="{FF2B5EF4-FFF2-40B4-BE49-F238E27FC236}">
              <a16:creationId xmlns:a16="http://schemas.microsoft.com/office/drawing/2014/main" id="{00000000-0008-0000-0A00-0000FF04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80" name="직사각형 1330">
          <a:extLst>
            <a:ext uri="{FF2B5EF4-FFF2-40B4-BE49-F238E27FC236}">
              <a16:creationId xmlns:a16="http://schemas.microsoft.com/office/drawing/2014/main" id="{00000000-0008-0000-0A00-00000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1281" name="직사각형 1331">
          <a:extLst>
            <a:ext uri="{FF2B5EF4-FFF2-40B4-BE49-F238E27FC236}">
              <a16:creationId xmlns:a16="http://schemas.microsoft.com/office/drawing/2014/main" id="{00000000-0008-0000-0A00-00000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2" name="직사각형 1332">
          <a:extLst>
            <a:ext uri="{FF2B5EF4-FFF2-40B4-BE49-F238E27FC236}">
              <a16:creationId xmlns:a16="http://schemas.microsoft.com/office/drawing/2014/main" id="{00000000-0008-0000-0A00-00000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3" name="직사각형 1333">
          <a:extLst>
            <a:ext uri="{FF2B5EF4-FFF2-40B4-BE49-F238E27FC236}">
              <a16:creationId xmlns:a16="http://schemas.microsoft.com/office/drawing/2014/main" id="{00000000-0008-0000-0A00-00000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4" name="직사각형 1334">
          <a:extLst>
            <a:ext uri="{FF2B5EF4-FFF2-40B4-BE49-F238E27FC236}">
              <a16:creationId xmlns:a16="http://schemas.microsoft.com/office/drawing/2014/main" id="{00000000-0008-0000-0A00-00000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5" name="직사각형 1335">
          <a:extLst>
            <a:ext uri="{FF2B5EF4-FFF2-40B4-BE49-F238E27FC236}">
              <a16:creationId xmlns:a16="http://schemas.microsoft.com/office/drawing/2014/main" id="{00000000-0008-0000-0A00-00000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6" name="직사각형 1336">
          <a:extLst>
            <a:ext uri="{FF2B5EF4-FFF2-40B4-BE49-F238E27FC236}">
              <a16:creationId xmlns:a16="http://schemas.microsoft.com/office/drawing/2014/main" id="{00000000-0008-0000-0A00-00000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7" name="직사각형 1337">
          <a:extLst>
            <a:ext uri="{FF2B5EF4-FFF2-40B4-BE49-F238E27FC236}">
              <a16:creationId xmlns:a16="http://schemas.microsoft.com/office/drawing/2014/main" id="{00000000-0008-0000-0A00-00000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8" name="직사각형 1338">
          <a:extLst>
            <a:ext uri="{FF2B5EF4-FFF2-40B4-BE49-F238E27FC236}">
              <a16:creationId xmlns:a16="http://schemas.microsoft.com/office/drawing/2014/main" id="{00000000-0008-0000-0A00-00000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1289" name="직사각형 1339">
          <a:extLst>
            <a:ext uri="{FF2B5EF4-FFF2-40B4-BE49-F238E27FC236}">
              <a16:creationId xmlns:a16="http://schemas.microsoft.com/office/drawing/2014/main" id="{00000000-0008-0000-0A00-00000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0" name="직사각형 1340">
          <a:extLst>
            <a:ext uri="{FF2B5EF4-FFF2-40B4-BE49-F238E27FC236}">
              <a16:creationId xmlns:a16="http://schemas.microsoft.com/office/drawing/2014/main" id="{00000000-0008-0000-0A00-00000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1" name="직사각형 1341">
          <a:extLst>
            <a:ext uri="{FF2B5EF4-FFF2-40B4-BE49-F238E27FC236}">
              <a16:creationId xmlns:a16="http://schemas.microsoft.com/office/drawing/2014/main" id="{00000000-0008-0000-0A00-00000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2" name="직사각형 1342">
          <a:extLst>
            <a:ext uri="{FF2B5EF4-FFF2-40B4-BE49-F238E27FC236}">
              <a16:creationId xmlns:a16="http://schemas.microsoft.com/office/drawing/2014/main" id="{00000000-0008-0000-0A00-00000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3" name="직사각형 1343">
          <a:extLst>
            <a:ext uri="{FF2B5EF4-FFF2-40B4-BE49-F238E27FC236}">
              <a16:creationId xmlns:a16="http://schemas.microsoft.com/office/drawing/2014/main" id="{00000000-0008-0000-0A00-00000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4" name="직사각형 1344">
          <a:extLst>
            <a:ext uri="{FF2B5EF4-FFF2-40B4-BE49-F238E27FC236}">
              <a16:creationId xmlns:a16="http://schemas.microsoft.com/office/drawing/2014/main" id="{00000000-0008-0000-0A00-00000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5" name="직사각형 1345">
          <a:extLst>
            <a:ext uri="{FF2B5EF4-FFF2-40B4-BE49-F238E27FC236}">
              <a16:creationId xmlns:a16="http://schemas.microsoft.com/office/drawing/2014/main" id="{00000000-0008-0000-0A00-00000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6" name="직사각형 1346">
          <a:extLst>
            <a:ext uri="{FF2B5EF4-FFF2-40B4-BE49-F238E27FC236}">
              <a16:creationId xmlns:a16="http://schemas.microsoft.com/office/drawing/2014/main" id="{00000000-0008-0000-0A00-00001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7" name="직사각형 1347">
          <a:extLst>
            <a:ext uri="{FF2B5EF4-FFF2-40B4-BE49-F238E27FC236}">
              <a16:creationId xmlns:a16="http://schemas.microsoft.com/office/drawing/2014/main" id="{00000000-0008-0000-0A00-00001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8" name="직사각형 1348">
          <a:extLst>
            <a:ext uri="{FF2B5EF4-FFF2-40B4-BE49-F238E27FC236}">
              <a16:creationId xmlns:a16="http://schemas.microsoft.com/office/drawing/2014/main" id="{00000000-0008-0000-0A00-00001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299" name="직사각형 1349">
          <a:extLst>
            <a:ext uri="{FF2B5EF4-FFF2-40B4-BE49-F238E27FC236}">
              <a16:creationId xmlns:a16="http://schemas.microsoft.com/office/drawing/2014/main" id="{00000000-0008-0000-0A00-00001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0" name="직사각형 1350">
          <a:extLst>
            <a:ext uri="{FF2B5EF4-FFF2-40B4-BE49-F238E27FC236}">
              <a16:creationId xmlns:a16="http://schemas.microsoft.com/office/drawing/2014/main" id="{00000000-0008-0000-0A00-00001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1" name="직사각형 1351">
          <a:extLst>
            <a:ext uri="{FF2B5EF4-FFF2-40B4-BE49-F238E27FC236}">
              <a16:creationId xmlns:a16="http://schemas.microsoft.com/office/drawing/2014/main" id="{00000000-0008-0000-0A00-00001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2" name="직사각형 1352">
          <a:extLst>
            <a:ext uri="{FF2B5EF4-FFF2-40B4-BE49-F238E27FC236}">
              <a16:creationId xmlns:a16="http://schemas.microsoft.com/office/drawing/2014/main" id="{00000000-0008-0000-0A00-00001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3" name="직사각형 1353">
          <a:extLst>
            <a:ext uri="{FF2B5EF4-FFF2-40B4-BE49-F238E27FC236}">
              <a16:creationId xmlns:a16="http://schemas.microsoft.com/office/drawing/2014/main" id="{00000000-0008-0000-0A00-00001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4" name="직사각형 1354">
          <a:extLst>
            <a:ext uri="{FF2B5EF4-FFF2-40B4-BE49-F238E27FC236}">
              <a16:creationId xmlns:a16="http://schemas.microsoft.com/office/drawing/2014/main" id="{00000000-0008-0000-0A00-00001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5" name="직사각형 1355">
          <a:extLst>
            <a:ext uri="{FF2B5EF4-FFF2-40B4-BE49-F238E27FC236}">
              <a16:creationId xmlns:a16="http://schemas.microsoft.com/office/drawing/2014/main" id="{00000000-0008-0000-0A00-00001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6" name="직사각형 1356">
          <a:extLst>
            <a:ext uri="{FF2B5EF4-FFF2-40B4-BE49-F238E27FC236}">
              <a16:creationId xmlns:a16="http://schemas.microsoft.com/office/drawing/2014/main" id="{00000000-0008-0000-0A00-00001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7" name="직사각형 1357">
          <a:extLst>
            <a:ext uri="{FF2B5EF4-FFF2-40B4-BE49-F238E27FC236}">
              <a16:creationId xmlns:a16="http://schemas.microsoft.com/office/drawing/2014/main" id="{00000000-0008-0000-0A00-00001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8" name="직사각형 1358">
          <a:extLst>
            <a:ext uri="{FF2B5EF4-FFF2-40B4-BE49-F238E27FC236}">
              <a16:creationId xmlns:a16="http://schemas.microsoft.com/office/drawing/2014/main" id="{00000000-0008-0000-0A00-00001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09" name="직사각형 1359">
          <a:extLst>
            <a:ext uri="{FF2B5EF4-FFF2-40B4-BE49-F238E27FC236}">
              <a16:creationId xmlns:a16="http://schemas.microsoft.com/office/drawing/2014/main" id="{00000000-0008-0000-0A00-00001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0" name="직사각형 1360">
          <a:extLst>
            <a:ext uri="{FF2B5EF4-FFF2-40B4-BE49-F238E27FC236}">
              <a16:creationId xmlns:a16="http://schemas.microsoft.com/office/drawing/2014/main" id="{00000000-0008-0000-0A00-00001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1" name="직사각형 1361">
          <a:extLst>
            <a:ext uri="{FF2B5EF4-FFF2-40B4-BE49-F238E27FC236}">
              <a16:creationId xmlns:a16="http://schemas.microsoft.com/office/drawing/2014/main" id="{00000000-0008-0000-0A00-00001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2" name="직사각형 1362">
          <a:extLst>
            <a:ext uri="{FF2B5EF4-FFF2-40B4-BE49-F238E27FC236}">
              <a16:creationId xmlns:a16="http://schemas.microsoft.com/office/drawing/2014/main" id="{00000000-0008-0000-0A00-00002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3" name="직사각형 1363">
          <a:extLst>
            <a:ext uri="{FF2B5EF4-FFF2-40B4-BE49-F238E27FC236}">
              <a16:creationId xmlns:a16="http://schemas.microsoft.com/office/drawing/2014/main" id="{00000000-0008-0000-0A00-00002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4" name="직사각형 1364">
          <a:extLst>
            <a:ext uri="{FF2B5EF4-FFF2-40B4-BE49-F238E27FC236}">
              <a16:creationId xmlns:a16="http://schemas.microsoft.com/office/drawing/2014/main" id="{00000000-0008-0000-0A00-00002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5" name="직사각형 1365">
          <a:extLst>
            <a:ext uri="{FF2B5EF4-FFF2-40B4-BE49-F238E27FC236}">
              <a16:creationId xmlns:a16="http://schemas.microsoft.com/office/drawing/2014/main" id="{00000000-0008-0000-0A00-00002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316" name="직사각형 1366">
          <a:extLst>
            <a:ext uri="{FF2B5EF4-FFF2-40B4-BE49-F238E27FC236}">
              <a16:creationId xmlns:a16="http://schemas.microsoft.com/office/drawing/2014/main" id="{00000000-0008-0000-0A00-00002405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7" name="직사각형 1367">
          <a:extLst>
            <a:ext uri="{FF2B5EF4-FFF2-40B4-BE49-F238E27FC236}">
              <a16:creationId xmlns:a16="http://schemas.microsoft.com/office/drawing/2014/main" id="{00000000-0008-0000-0A00-00002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8" name="직사각형 1368">
          <a:extLst>
            <a:ext uri="{FF2B5EF4-FFF2-40B4-BE49-F238E27FC236}">
              <a16:creationId xmlns:a16="http://schemas.microsoft.com/office/drawing/2014/main" id="{00000000-0008-0000-0A00-00002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19" name="직사각형 1369">
          <a:extLst>
            <a:ext uri="{FF2B5EF4-FFF2-40B4-BE49-F238E27FC236}">
              <a16:creationId xmlns:a16="http://schemas.microsoft.com/office/drawing/2014/main" id="{00000000-0008-0000-0A00-00002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0" name="직사각형 1370">
          <a:extLst>
            <a:ext uri="{FF2B5EF4-FFF2-40B4-BE49-F238E27FC236}">
              <a16:creationId xmlns:a16="http://schemas.microsoft.com/office/drawing/2014/main" id="{00000000-0008-0000-0A00-00002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1" name="직사각형 1371">
          <a:extLst>
            <a:ext uri="{FF2B5EF4-FFF2-40B4-BE49-F238E27FC236}">
              <a16:creationId xmlns:a16="http://schemas.microsoft.com/office/drawing/2014/main" id="{00000000-0008-0000-0A00-00002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2" name="직사각형 1372">
          <a:extLst>
            <a:ext uri="{FF2B5EF4-FFF2-40B4-BE49-F238E27FC236}">
              <a16:creationId xmlns:a16="http://schemas.microsoft.com/office/drawing/2014/main" id="{00000000-0008-0000-0A00-00002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3" name="직사각형 1373">
          <a:extLst>
            <a:ext uri="{FF2B5EF4-FFF2-40B4-BE49-F238E27FC236}">
              <a16:creationId xmlns:a16="http://schemas.microsoft.com/office/drawing/2014/main" id="{00000000-0008-0000-0A00-00002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4" name="직사각형 1374">
          <a:extLst>
            <a:ext uri="{FF2B5EF4-FFF2-40B4-BE49-F238E27FC236}">
              <a16:creationId xmlns:a16="http://schemas.microsoft.com/office/drawing/2014/main" id="{00000000-0008-0000-0A00-00002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5" name="직사각형 1375">
          <a:extLst>
            <a:ext uri="{FF2B5EF4-FFF2-40B4-BE49-F238E27FC236}">
              <a16:creationId xmlns:a16="http://schemas.microsoft.com/office/drawing/2014/main" id="{00000000-0008-0000-0A00-00002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6" name="직사각형 1376">
          <a:extLst>
            <a:ext uri="{FF2B5EF4-FFF2-40B4-BE49-F238E27FC236}">
              <a16:creationId xmlns:a16="http://schemas.microsoft.com/office/drawing/2014/main" id="{00000000-0008-0000-0A00-00002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7" name="직사각형 1377">
          <a:extLst>
            <a:ext uri="{FF2B5EF4-FFF2-40B4-BE49-F238E27FC236}">
              <a16:creationId xmlns:a16="http://schemas.microsoft.com/office/drawing/2014/main" id="{00000000-0008-0000-0A00-00002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8" name="직사각형 1378">
          <a:extLst>
            <a:ext uri="{FF2B5EF4-FFF2-40B4-BE49-F238E27FC236}">
              <a16:creationId xmlns:a16="http://schemas.microsoft.com/office/drawing/2014/main" id="{00000000-0008-0000-0A00-00003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29" name="직사각형 1379">
          <a:extLst>
            <a:ext uri="{FF2B5EF4-FFF2-40B4-BE49-F238E27FC236}">
              <a16:creationId xmlns:a16="http://schemas.microsoft.com/office/drawing/2014/main" id="{00000000-0008-0000-0A00-00003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0" name="직사각형 1380">
          <a:extLst>
            <a:ext uri="{FF2B5EF4-FFF2-40B4-BE49-F238E27FC236}">
              <a16:creationId xmlns:a16="http://schemas.microsoft.com/office/drawing/2014/main" id="{00000000-0008-0000-0A00-00003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1" name="직사각형 1381">
          <a:extLst>
            <a:ext uri="{FF2B5EF4-FFF2-40B4-BE49-F238E27FC236}">
              <a16:creationId xmlns:a16="http://schemas.microsoft.com/office/drawing/2014/main" id="{00000000-0008-0000-0A00-00003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2" name="직사각형 1382">
          <a:extLst>
            <a:ext uri="{FF2B5EF4-FFF2-40B4-BE49-F238E27FC236}">
              <a16:creationId xmlns:a16="http://schemas.microsoft.com/office/drawing/2014/main" id="{00000000-0008-0000-0A00-00003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3" name="직사각형 1383">
          <a:extLst>
            <a:ext uri="{FF2B5EF4-FFF2-40B4-BE49-F238E27FC236}">
              <a16:creationId xmlns:a16="http://schemas.microsoft.com/office/drawing/2014/main" id="{00000000-0008-0000-0A00-00003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4" name="직사각형 1384">
          <a:extLst>
            <a:ext uri="{FF2B5EF4-FFF2-40B4-BE49-F238E27FC236}">
              <a16:creationId xmlns:a16="http://schemas.microsoft.com/office/drawing/2014/main" id="{00000000-0008-0000-0A00-00003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5" name="직사각형 1385">
          <a:extLst>
            <a:ext uri="{FF2B5EF4-FFF2-40B4-BE49-F238E27FC236}">
              <a16:creationId xmlns:a16="http://schemas.microsoft.com/office/drawing/2014/main" id="{00000000-0008-0000-0A00-00003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6" name="직사각형 1386">
          <a:extLst>
            <a:ext uri="{FF2B5EF4-FFF2-40B4-BE49-F238E27FC236}">
              <a16:creationId xmlns:a16="http://schemas.microsoft.com/office/drawing/2014/main" id="{00000000-0008-0000-0A00-00003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7" name="직사각형 1387">
          <a:extLst>
            <a:ext uri="{FF2B5EF4-FFF2-40B4-BE49-F238E27FC236}">
              <a16:creationId xmlns:a16="http://schemas.microsoft.com/office/drawing/2014/main" id="{00000000-0008-0000-0A00-00003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8" name="직사각형 1388">
          <a:extLst>
            <a:ext uri="{FF2B5EF4-FFF2-40B4-BE49-F238E27FC236}">
              <a16:creationId xmlns:a16="http://schemas.microsoft.com/office/drawing/2014/main" id="{00000000-0008-0000-0A00-00003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39" name="직사각형 1389">
          <a:extLst>
            <a:ext uri="{FF2B5EF4-FFF2-40B4-BE49-F238E27FC236}">
              <a16:creationId xmlns:a16="http://schemas.microsoft.com/office/drawing/2014/main" id="{00000000-0008-0000-0A00-00003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0" name="직사각형 1390">
          <a:extLst>
            <a:ext uri="{FF2B5EF4-FFF2-40B4-BE49-F238E27FC236}">
              <a16:creationId xmlns:a16="http://schemas.microsoft.com/office/drawing/2014/main" id="{00000000-0008-0000-0A00-00003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1" name="직사각형 1391">
          <a:extLst>
            <a:ext uri="{FF2B5EF4-FFF2-40B4-BE49-F238E27FC236}">
              <a16:creationId xmlns:a16="http://schemas.microsoft.com/office/drawing/2014/main" id="{00000000-0008-0000-0A00-00003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2" name="직사각형 1392">
          <a:extLst>
            <a:ext uri="{FF2B5EF4-FFF2-40B4-BE49-F238E27FC236}">
              <a16:creationId xmlns:a16="http://schemas.microsoft.com/office/drawing/2014/main" id="{00000000-0008-0000-0A00-00003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3" name="직사각형 1393">
          <a:extLst>
            <a:ext uri="{FF2B5EF4-FFF2-40B4-BE49-F238E27FC236}">
              <a16:creationId xmlns:a16="http://schemas.microsoft.com/office/drawing/2014/main" id="{00000000-0008-0000-0A00-00003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4" name="직사각형 1394">
          <a:extLst>
            <a:ext uri="{FF2B5EF4-FFF2-40B4-BE49-F238E27FC236}">
              <a16:creationId xmlns:a16="http://schemas.microsoft.com/office/drawing/2014/main" id="{00000000-0008-0000-0A00-00004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5" name="직사각형 1395">
          <a:extLst>
            <a:ext uri="{FF2B5EF4-FFF2-40B4-BE49-F238E27FC236}">
              <a16:creationId xmlns:a16="http://schemas.microsoft.com/office/drawing/2014/main" id="{00000000-0008-0000-0A00-00004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6" name="직사각형 1396">
          <a:extLst>
            <a:ext uri="{FF2B5EF4-FFF2-40B4-BE49-F238E27FC236}">
              <a16:creationId xmlns:a16="http://schemas.microsoft.com/office/drawing/2014/main" id="{00000000-0008-0000-0A00-00004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7" name="직사각형 1397">
          <a:extLst>
            <a:ext uri="{FF2B5EF4-FFF2-40B4-BE49-F238E27FC236}">
              <a16:creationId xmlns:a16="http://schemas.microsoft.com/office/drawing/2014/main" id="{00000000-0008-0000-0A00-00004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8" name="직사각형 1398">
          <a:extLst>
            <a:ext uri="{FF2B5EF4-FFF2-40B4-BE49-F238E27FC236}">
              <a16:creationId xmlns:a16="http://schemas.microsoft.com/office/drawing/2014/main" id="{00000000-0008-0000-0A00-00004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49" name="직사각형 1399">
          <a:extLst>
            <a:ext uri="{FF2B5EF4-FFF2-40B4-BE49-F238E27FC236}">
              <a16:creationId xmlns:a16="http://schemas.microsoft.com/office/drawing/2014/main" id="{00000000-0008-0000-0A00-00004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0" name="직사각형 1400">
          <a:extLst>
            <a:ext uri="{FF2B5EF4-FFF2-40B4-BE49-F238E27FC236}">
              <a16:creationId xmlns:a16="http://schemas.microsoft.com/office/drawing/2014/main" id="{00000000-0008-0000-0A00-00004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1" name="직사각형 1401">
          <a:extLst>
            <a:ext uri="{FF2B5EF4-FFF2-40B4-BE49-F238E27FC236}">
              <a16:creationId xmlns:a16="http://schemas.microsoft.com/office/drawing/2014/main" id="{00000000-0008-0000-0A00-00004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2" name="직사각형 1402">
          <a:extLst>
            <a:ext uri="{FF2B5EF4-FFF2-40B4-BE49-F238E27FC236}">
              <a16:creationId xmlns:a16="http://schemas.microsoft.com/office/drawing/2014/main" id="{00000000-0008-0000-0A00-00004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3" name="직사각형 1403">
          <a:extLst>
            <a:ext uri="{FF2B5EF4-FFF2-40B4-BE49-F238E27FC236}">
              <a16:creationId xmlns:a16="http://schemas.microsoft.com/office/drawing/2014/main" id="{00000000-0008-0000-0A00-00004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354" name="직사각형 1404">
          <a:extLst>
            <a:ext uri="{FF2B5EF4-FFF2-40B4-BE49-F238E27FC236}">
              <a16:creationId xmlns:a16="http://schemas.microsoft.com/office/drawing/2014/main" id="{00000000-0008-0000-0A00-00004A05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5" name="직사각형 1405">
          <a:extLst>
            <a:ext uri="{FF2B5EF4-FFF2-40B4-BE49-F238E27FC236}">
              <a16:creationId xmlns:a16="http://schemas.microsoft.com/office/drawing/2014/main" id="{00000000-0008-0000-0A00-00004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6" name="직사각형 1406">
          <a:extLst>
            <a:ext uri="{FF2B5EF4-FFF2-40B4-BE49-F238E27FC236}">
              <a16:creationId xmlns:a16="http://schemas.microsoft.com/office/drawing/2014/main" id="{00000000-0008-0000-0A00-00004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7" name="직사각형 1407">
          <a:extLst>
            <a:ext uri="{FF2B5EF4-FFF2-40B4-BE49-F238E27FC236}">
              <a16:creationId xmlns:a16="http://schemas.microsoft.com/office/drawing/2014/main" id="{00000000-0008-0000-0A00-00004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8" name="직사각형 1408">
          <a:extLst>
            <a:ext uri="{FF2B5EF4-FFF2-40B4-BE49-F238E27FC236}">
              <a16:creationId xmlns:a16="http://schemas.microsoft.com/office/drawing/2014/main" id="{00000000-0008-0000-0A00-00004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59" name="직사각형 1409">
          <a:extLst>
            <a:ext uri="{FF2B5EF4-FFF2-40B4-BE49-F238E27FC236}">
              <a16:creationId xmlns:a16="http://schemas.microsoft.com/office/drawing/2014/main" id="{00000000-0008-0000-0A00-00004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0" name="직사각형 1410">
          <a:extLst>
            <a:ext uri="{FF2B5EF4-FFF2-40B4-BE49-F238E27FC236}">
              <a16:creationId xmlns:a16="http://schemas.microsoft.com/office/drawing/2014/main" id="{00000000-0008-0000-0A00-00005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1" name="직사각형 1411">
          <a:extLst>
            <a:ext uri="{FF2B5EF4-FFF2-40B4-BE49-F238E27FC236}">
              <a16:creationId xmlns:a16="http://schemas.microsoft.com/office/drawing/2014/main" id="{00000000-0008-0000-0A00-00005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2" name="직사각형 1412">
          <a:extLst>
            <a:ext uri="{FF2B5EF4-FFF2-40B4-BE49-F238E27FC236}">
              <a16:creationId xmlns:a16="http://schemas.microsoft.com/office/drawing/2014/main" id="{00000000-0008-0000-0A00-00005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3" name="직사각형 1413">
          <a:extLst>
            <a:ext uri="{FF2B5EF4-FFF2-40B4-BE49-F238E27FC236}">
              <a16:creationId xmlns:a16="http://schemas.microsoft.com/office/drawing/2014/main" id="{00000000-0008-0000-0A00-00005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4" name="직사각형 1414">
          <a:extLst>
            <a:ext uri="{FF2B5EF4-FFF2-40B4-BE49-F238E27FC236}">
              <a16:creationId xmlns:a16="http://schemas.microsoft.com/office/drawing/2014/main" id="{00000000-0008-0000-0A00-00005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5" name="직사각형 1415">
          <a:extLst>
            <a:ext uri="{FF2B5EF4-FFF2-40B4-BE49-F238E27FC236}">
              <a16:creationId xmlns:a16="http://schemas.microsoft.com/office/drawing/2014/main" id="{00000000-0008-0000-0A00-00005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6" name="직사각형 1416">
          <a:extLst>
            <a:ext uri="{FF2B5EF4-FFF2-40B4-BE49-F238E27FC236}">
              <a16:creationId xmlns:a16="http://schemas.microsoft.com/office/drawing/2014/main" id="{00000000-0008-0000-0A00-00005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7" name="직사각형 1417">
          <a:extLst>
            <a:ext uri="{FF2B5EF4-FFF2-40B4-BE49-F238E27FC236}">
              <a16:creationId xmlns:a16="http://schemas.microsoft.com/office/drawing/2014/main" id="{00000000-0008-0000-0A00-00005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8" name="직사각형 1418">
          <a:extLst>
            <a:ext uri="{FF2B5EF4-FFF2-40B4-BE49-F238E27FC236}">
              <a16:creationId xmlns:a16="http://schemas.microsoft.com/office/drawing/2014/main" id="{00000000-0008-0000-0A00-00005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69" name="직사각형 1419">
          <a:extLst>
            <a:ext uri="{FF2B5EF4-FFF2-40B4-BE49-F238E27FC236}">
              <a16:creationId xmlns:a16="http://schemas.microsoft.com/office/drawing/2014/main" id="{00000000-0008-0000-0A00-00005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0" name="직사각형 1420">
          <a:extLst>
            <a:ext uri="{FF2B5EF4-FFF2-40B4-BE49-F238E27FC236}">
              <a16:creationId xmlns:a16="http://schemas.microsoft.com/office/drawing/2014/main" id="{00000000-0008-0000-0A00-00005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1" name="직사각형 1421">
          <a:extLst>
            <a:ext uri="{FF2B5EF4-FFF2-40B4-BE49-F238E27FC236}">
              <a16:creationId xmlns:a16="http://schemas.microsoft.com/office/drawing/2014/main" id="{00000000-0008-0000-0A00-00005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2" name="직사각형 1422">
          <a:extLst>
            <a:ext uri="{FF2B5EF4-FFF2-40B4-BE49-F238E27FC236}">
              <a16:creationId xmlns:a16="http://schemas.microsoft.com/office/drawing/2014/main" id="{00000000-0008-0000-0A00-00005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3" name="직사각형 1423">
          <a:extLst>
            <a:ext uri="{FF2B5EF4-FFF2-40B4-BE49-F238E27FC236}">
              <a16:creationId xmlns:a16="http://schemas.microsoft.com/office/drawing/2014/main" id="{00000000-0008-0000-0A00-00005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4" name="직사각형 1424">
          <a:extLst>
            <a:ext uri="{FF2B5EF4-FFF2-40B4-BE49-F238E27FC236}">
              <a16:creationId xmlns:a16="http://schemas.microsoft.com/office/drawing/2014/main" id="{00000000-0008-0000-0A00-00005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5" name="직사각형 1425">
          <a:extLst>
            <a:ext uri="{FF2B5EF4-FFF2-40B4-BE49-F238E27FC236}">
              <a16:creationId xmlns:a16="http://schemas.microsoft.com/office/drawing/2014/main" id="{00000000-0008-0000-0A00-00005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6" name="직사각형 1426">
          <a:extLst>
            <a:ext uri="{FF2B5EF4-FFF2-40B4-BE49-F238E27FC236}">
              <a16:creationId xmlns:a16="http://schemas.microsoft.com/office/drawing/2014/main" id="{00000000-0008-0000-0A00-00006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7" name="직사각형 1427">
          <a:extLst>
            <a:ext uri="{FF2B5EF4-FFF2-40B4-BE49-F238E27FC236}">
              <a16:creationId xmlns:a16="http://schemas.microsoft.com/office/drawing/2014/main" id="{00000000-0008-0000-0A00-00006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8" name="직사각형 1428">
          <a:extLst>
            <a:ext uri="{FF2B5EF4-FFF2-40B4-BE49-F238E27FC236}">
              <a16:creationId xmlns:a16="http://schemas.microsoft.com/office/drawing/2014/main" id="{00000000-0008-0000-0A00-00006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79" name="직사각형 1429">
          <a:extLst>
            <a:ext uri="{FF2B5EF4-FFF2-40B4-BE49-F238E27FC236}">
              <a16:creationId xmlns:a16="http://schemas.microsoft.com/office/drawing/2014/main" id="{00000000-0008-0000-0A00-00006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0" name="직사각형 1430">
          <a:extLst>
            <a:ext uri="{FF2B5EF4-FFF2-40B4-BE49-F238E27FC236}">
              <a16:creationId xmlns:a16="http://schemas.microsoft.com/office/drawing/2014/main" id="{00000000-0008-0000-0A00-00006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1" name="직사각형 1431">
          <a:extLst>
            <a:ext uri="{FF2B5EF4-FFF2-40B4-BE49-F238E27FC236}">
              <a16:creationId xmlns:a16="http://schemas.microsoft.com/office/drawing/2014/main" id="{00000000-0008-0000-0A00-00006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2" name="직사각형 1432">
          <a:extLst>
            <a:ext uri="{FF2B5EF4-FFF2-40B4-BE49-F238E27FC236}">
              <a16:creationId xmlns:a16="http://schemas.microsoft.com/office/drawing/2014/main" id="{00000000-0008-0000-0A00-00006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3" name="직사각형 1433">
          <a:extLst>
            <a:ext uri="{FF2B5EF4-FFF2-40B4-BE49-F238E27FC236}">
              <a16:creationId xmlns:a16="http://schemas.microsoft.com/office/drawing/2014/main" id="{00000000-0008-0000-0A00-00006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4" name="직사각형 1434">
          <a:extLst>
            <a:ext uri="{FF2B5EF4-FFF2-40B4-BE49-F238E27FC236}">
              <a16:creationId xmlns:a16="http://schemas.microsoft.com/office/drawing/2014/main" id="{00000000-0008-0000-0A00-00006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5" name="직사각형 1435">
          <a:extLst>
            <a:ext uri="{FF2B5EF4-FFF2-40B4-BE49-F238E27FC236}">
              <a16:creationId xmlns:a16="http://schemas.microsoft.com/office/drawing/2014/main" id="{00000000-0008-0000-0A00-00006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6" name="직사각형 1436">
          <a:extLst>
            <a:ext uri="{FF2B5EF4-FFF2-40B4-BE49-F238E27FC236}">
              <a16:creationId xmlns:a16="http://schemas.microsoft.com/office/drawing/2014/main" id="{00000000-0008-0000-0A00-00006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7" name="직사각형 1437">
          <a:extLst>
            <a:ext uri="{FF2B5EF4-FFF2-40B4-BE49-F238E27FC236}">
              <a16:creationId xmlns:a16="http://schemas.microsoft.com/office/drawing/2014/main" id="{00000000-0008-0000-0A00-00006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8" name="직사각형 1438">
          <a:extLst>
            <a:ext uri="{FF2B5EF4-FFF2-40B4-BE49-F238E27FC236}">
              <a16:creationId xmlns:a16="http://schemas.microsoft.com/office/drawing/2014/main" id="{00000000-0008-0000-0A00-00006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89" name="직사각형 1439">
          <a:extLst>
            <a:ext uri="{FF2B5EF4-FFF2-40B4-BE49-F238E27FC236}">
              <a16:creationId xmlns:a16="http://schemas.microsoft.com/office/drawing/2014/main" id="{00000000-0008-0000-0A00-00006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0" name="직사각형 1440">
          <a:extLst>
            <a:ext uri="{FF2B5EF4-FFF2-40B4-BE49-F238E27FC236}">
              <a16:creationId xmlns:a16="http://schemas.microsoft.com/office/drawing/2014/main" id="{00000000-0008-0000-0A00-00006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1" name="직사각형 1441">
          <a:extLst>
            <a:ext uri="{FF2B5EF4-FFF2-40B4-BE49-F238E27FC236}">
              <a16:creationId xmlns:a16="http://schemas.microsoft.com/office/drawing/2014/main" id="{00000000-0008-0000-0A00-00006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392" name="직사각형 1442">
          <a:extLst>
            <a:ext uri="{FF2B5EF4-FFF2-40B4-BE49-F238E27FC236}">
              <a16:creationId xmlns:a16="http://schemas.microsoft.com/office/drawing/2014/main" id="{00000000-0008-0000-0A00-00007005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3" name="직사각형 1443">
          <a:extLst>
            <a:ext uri="{FF2B5EF4-FFF2-40B4-BE49-F238E27FC236}">
              <a16:creationId xmlns:a16="http://schemas.microsoft.com/office/drawing/2014/main" id="{00000000-0008-0000-0A00-00007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4" name="직사각형 1444">
          <a:extLst>
            <a:ext uri="{FF2B5EF4-FFF2-40B4-BE49-F238E27FC236}">
              <a16:creationId xmlns:a16="http://schemas.microsoft.com/office/drawing/2014/main" id="{00000000-0008-0000-0A00-00007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5" name="직사각형 1445">
          <a:extLst>
            <a:ext uri="{FF2B5EF4-FFF2-40B4-BE49-F238E27FC236}">
              <a16:creationId xmlns:a16="http://schemas.microsoft.com/office/drawing/2014/main" id="{00000000-0008-0000-0A00-00007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6" name="직사각형 1446">
          <a:extLst>
            <a:ext uri="{FF2B5EF4-FFF2-40B4-BE49-F238E27FC236}">
              <a16:creationId xmlns:a16="http://schemas.microsoft.com/office/drawing/2014/main" id="{00000000-0008-0000-0A00-00007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7" name="직사각형 1447">
          <a:extLst>
            <a:ext uri="{FF2B5EF4-FFF2-40B4-BE49-F238E27FC236}">
              <a16:creationId xmlns:a16="http://schemas.microsoft.com/office/drawing/2014/main" id="{00000000-0008-0000-0A00-00007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8" name="직사각형 1448">
          <a:extLst>
            <a:ext uri="{FF2B5EF4-FFF2-40B4-BE49-F238E27FC236}">
              <a16:creationId xmlns:a16="http://schemas.microsoft.com/office/drawing/2014/main" id="{00000000-0008-0000-0A00-00007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399" name="직사각형 1449">
          <a:extLst>
            <a:ext uri="{FF2B5EF4-FFF2-40B4-BE49-F238E27FC236}">
              <a16:creationId xmlns:a16="http://schemas.microsoft.com/office/drawing/2014/main" id="{00000000-0008-0000-0A00-00007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0" name="직사각형 1450">
          <a:extLst>
            <a:ext uri="{FF2B5EF4-FFF2-40B4-BE49-F238E27FC236}">
              <a16:creationId xmlns:a16="http://schemas.microsoft.com/office/drawing/2014/main" id="{00000000-0008-0000-0A00-00007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1" name="직사각형 1451">
          <a:extLst>
            <a:ext uri="{FF2B5EF4-FFF2-40B4-BE49-F238E27FC236}">
              <a16:creationId xmlns:a16="http://schemas.microsoft.com/office/drawing/2014/main" id="{00000000-0008-0000-0A00-00007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2" name="직사각형 1452">
          <a:extLst>
            <a:ext uri="{FF2B5EF4-FFF2-40B4-BE49-F238E27FC236}">
              <a16:creationId xmlns:a16="http://schemas.microsoft.com/office/drawing/2014/main" id="{00000000-0008-0000-0A00-00007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3" name="직사각형 1453">
          <a:extLst>
            <a:ext uri="{FF2B5EF4-FFF2-40B4-BE49-F238E27FC236}">
              <a16:creationId xmlns:a16="http://schemas.microsoft.com/office/drawing/2014/main" id="{00000000-0008-0000-0A00-00007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4" name="직사각형 1454">
          <a:extLst>
            <a:ext uri="{FF2B5EF4-FFF2-40B4-BE49-F238E27FC236}">
              <a16:creationId xmlns:a16="http://schemas.microsoft.com/office/drawing/2014/main" id="{00000000-0008-0000-0A00-00007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5" name="직사각형 1455">
          <a:extLst>
            <a:ext uri="{FF2B5EF4-FFF2-40B4-BE49-F238E27FC236}">
              <a16:creationId xmlns:a16="http://schemas.microsoft.com/office/drawing/2014/main" id="{00000000-0008-0000-0A00-00007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6" name="직사각형 1456">
          <a:extLst>
            <a:ext uri="{FF2B5EF4-FFF2-40B4-BE49-F238E27FC236}">
              <a16:creationId xmlns:a16="http://schemas.microsoft.com/office/drawing/2014/main" id="{00000000-0008-0000-0A00-00007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7" name="직사각형 1457">
          <a:extLst>
            <a:ext uri="{FF2B5EF4-FFF2-40B4-BE49-F238E27FC236}">
              <a16:creationId xmlns:a16="http://schemas.microsoft.com/office/drawing/2014/main" id="{00000000-0008-0000-0A00-00007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8" name="직사각형 1458">
          <a:extLst>
            <a:ext uri="{FF2B5EF4-FFF2-40B4-BE49-F238E27FC236}">
              <a16:creationId xmlns:a16="http://schemas.microsoft.com/office/drawing/2014/main" id="{00000000-0008-0000-0A00-00008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09" name="직사각형 1459">
          <a:extLst>
            <a:ext uri="{FF2B5EF4-FFF2-40B4-BE49-F238E27FC236}">
              <a16:creationId xmlns:a16="http://schemas.microsoft.com/office/drawing/2014/main" id="{00000000-0008-0000-0A00-00008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0" name="직사각형 1460">
          <a:extLst>
            <a:ext uri="{FF2B5EF4-FFF2-40B4-BE49-F238E27FC236}">
              <a16:creationId xmlns:a16="http://schemas.microsoft.com/office/drawing/2014/main" id="{00000000-0008-0000-0A00-00008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1" name="직사각형 1461">
          <a:extLst>
            <a:ext uri="{FF2B5EF4-FFF2-40B4-BE49-F238E27FC236}">
              <a16:creationId xmlns:a16="http://schemas.microsoft.com/office/drawing/2014/main" id="{00000000-0008-0000-0A00-00008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2" name="직사각형 1462">
          <a:extLst>
            <a:ext uri="{FF2B5EF4-FFF2-40B4-BE49-F238E27FC236}">
              <a16:creationId xmlns:a16="http://schemas.microsoft.com/office/drawing/2014/main" id="{00000000-0008-0000-0A00-00008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3" name="직사각형 1463">
          <a:extLst>
            <a:ext uri="{FF2B5EF4-FFF2-40B4-BE49-F238E27FC236}">
              <a16:creationId xmlns:a16="http://schemas.microsoft.com/office/drawing/2014/main" id="{00000000-0008-0000-0A00-00008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4" name="직사각형 1464">
          <a:extLst>
            <a:ext uri="{FF2B5EF4-FFF2-40B4-BE49-F238E27FC236}">
              <a16:creationId xmlns:a16="http://schemas.microsoft.com/office/drawing/2014/main" id="{00000000-0008-0000-0A00-000086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5" name="직사각형 1465">
          <a:extLst>
            <a:ext uri="{FF2B5EF4-FFF2-40B4-BE49-F238E27FC236}">
              <a16:creationId xmlns:a16="http://schemas.microsoft.com/office/drawing/2014/main" id="{00000000-0008-0000-0A00-00008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6" name="직사각형 1466">
          <a:extLst>
            <a:ext uri="{FF2B5EF4-FFF2-40B4-BE49-F238E27FC236}">
              <a16:creationId xmlns:a16="http://schemas.microsoft.com/office/drawing/2014/main" id="{00000000-0008-0000-0A00-00008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7" name="직사각형 1467">
          <a:extLst>
            <a:ext uri="{FF2B5EF4-FFF2-40B4-BE49-F238E27FC236}">
              <a16:creationId xmlns:a16="http://schemas.microsoft.com/office/drawing/2014/main" id="{00000000-0008-0000-0A00-00008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8" name="직사각형 1468">
          <a:extLst>
            <a:ext uri="{FF2B5EF4-FFF2-40B4-BE49-F238E27FC236}">
              <a16:creationId xmlns:a16="http://schemas.microsoft.com/office/drawing/2014/main" id="{00000000-0008-0000-0A00-00008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19" name="직사각형 1469">
          <a:extLst>
            <a:ext uri="{FF2B5EF4-FFF2-40B4-BE49-F238E27FC236}">
              <a16:creationId xmlns:a16="http://schemas.microsoft.com/office/drawing/2014/main" id="{00000000-0008-0000-0A00-00008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0" name="직사각형 1470">
          <a:extLst>
            <a:ext uri="{FF2B5EF4-FFF2-40B4-BE49-F238E27FC236}">
              <a16:creationId xmlns:a16="http://schemas.microsoft.com/office/drawing/2014/main" id="{00000000-0008-0000-0A00-00008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1" name="직사각형 1471">
          <a:extLst>
            <a:ext uri="{FF2B5EF4-FFF2-40B4-BE49-F238E27FC236}">
              <a16:creationId xmlns:a16="http://schemas.microsoft.com/office/drawing/2014/main" id="{00000000-0008-0000-0A00-00008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2" name="직사각형 1472">
          <a:extLst>
            <a:ext uri="{FF2B5EF4-FFF2-40B4-BE49-F238E27FC236}">
              <a16:creationId xmlns:a16="http://schemas.microsoft.com/office/drawing/2014/main" id="{00000000-0008-0000-0A00-00008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3" name="직사각형 1473">
          <a:extLst>
            <a:ext uri="{FF2B5EF4-FFF2-40B4-BE49-F238E27FC236}">
              <a16:creationId xmlns:a16="http://schemas.microsoft.com/office/drawing/2014/main" id="{00000000-0008-0000-0A00-00008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4" name="직사각형 1474">
          <a:extLst>
            <a:ext uri="{FF2B5EF4-FFF2-40B4-BE49-F238E27FC236}">
              <a16:creationId xmlns:a16="http://schemas.microsoft.com/office/drawing/2014/main" id="{00000000-0008-0000-0A00-00009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5" name="직사각형 1475">
          <a:extLst>
            <a:ext uri="{FF2B5EF4-FFF2-40B4-BE49-F238E27FC236}">
              <a16:creationId xmlns:a16="http://schemas.microsoft.com/office/drawing/2014/main" id="{00000000-0008-0000-0A00-00009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6" name="직사각형 1476">
          <a:extLst>
            <a:ext uri="{FF2B5EF4-FFF2-40B4-BE49-F238E27FC236}">
              <a16:creationId xmlns:a16="http://schemas.microsoft.com/office/drawing/2014/main" id="{00000000-0008-0000-0A00-000092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7" name="직사각형 1477">
          <a:extLst>
            <a:ext uri="{FF2B5EF4-FFF2-40B4-BE49-F238E27FC236}">
              <a16:creationId xmlns:a16="http://schemas.microsoft.com/office/drawing/2014/main" id="{00000000-0008-0000-0A00-000093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8" name="직사각형 1478">
          <a:extLst>
            <a:ext uri="{FF2B5EF4-FFF2-40B4-BE49-F238E27FC236}">
              <a16:creationId xmlns:a16="http://schemas.microsoft.com/office/drawing/2014/main" id="{00000000-0008-0000-0A00-000094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29" name="직사각형 1479">
          <a:extLst>
            <a:ext uri="{FF2B5EF4-FFF2-40B4-BE49-F238E27FC236}">
              <a16:creationId xmlns:a16="http://schemas.microsoft.com/office/drawing/2014/main" id="{00000000-0008-0000-0A00-000095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1430" name="직사각형 1480">
          <a:extLst>
            <a:ext uri="{FF2B5EF4-FFF2-40B4-BE49-F238E27FC236}">
              <a16:creationId xmlns:a16="http://schemas.microsoft.com/office/drawing/2014/main" id="{00000000-0008-0000-0A00-00009605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1" name="직사각형 1481">
          <a:extLst>
            <a:ext uri="{FF2B5EF4-FFF2-40B4-BE49-F238E27FC236}">
              <a16:creationId xmlns:a16="http://schemas.microsoft.com/office/drawing/2014/main" id="{00000000-0008-0000-0A00-000097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2" name="직사각형 1482">
          <a:extLst>
            <a:ext uri="{FF2B5EF4-FFF2-40B4-BE49-F238E27FC236}">
              <a16:creationId xmlns:a16="http://schemas.microsoft.com/office/drawing/2014/main" id="{00000000-0008-0000-0A00-000098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3" name="직사각형 1483">
          <a:extLst>
            <a:ext uri="{FF2B5EF4-FFF2-40B4-BE49-F238E27FC236}">
              <a16:creationId xmlns:a16="http://schemas.microsoft.com/office/drawing/2014/main" id="{00000000-0008-0000-0A00-000099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4" name="직사각형 1484">
          <a:extLst>
            <a:ext uri="{FF2B5EF4-FFF2-40B4-BE49-F238E27FC236}">
              <a16:creationId xmlns:a16="http://schemas.microsoft.com/office/drawing/2014/main" id="{00000000-0008-0000-0A00-00009A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5" name="직사각형 1485">
          <a:extLst>
            <a:ext uri="{FF2B5EF4-FFF2-40B4-BE49-F238E27FC236}">
              <a16:creationId xmlns:a16="http://schemas.microsoft.com/office/drawing/2014/main" id="{00000000-0008-0000-0A00-00009B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6" name="직사각형 1486">
          <a:extLst>
            <a:ext uri="{FF2B5EF4-FFF2-40B4-BE49-F238E27FC236}">
              <a16:creationId xmlns:a16="http://schemas.microsoft.com/office/drawing/2014/main" id="{00000000-0008-0000-0A00-00009C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7" name="직사각형 1487">
          <a:extLst>
            <a:ext uri="{FF2B5EF4-FFF2-40B4-BE49-F238E27FC236}">
              <a16:creationId xmlns:a16="http://schemas.microsoft.com/office/drawing/2014/main" id="{00000000-0008-0000-0A00-00009D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8" name="직사각형 1488">
          <a:extLst>
            <a:ext uri="{FF2B5EF4-FFF2-40B4-BE49-F238E27FC236}">
              <a16:creationId xmlns:a16="http://schemas.microsoft.com/office/drawing/2014/main" id="{00000000-0008-0000-0A00-00009E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39" name="직사각형 1489">
          <a:extLst>
            <a:ext uri="{FF2B5EF4-FFF2-40B4-BE49-F238E27FC236}">
              <a16:creationId xmlns:a16="http://schemas.microsoft.com/office/drawing/2014/main" id="{00000000-0008-0000-0A00-00009F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40" name="직사각형 1490">
          <a:extLst>
            <a:ext uri="{FF2B5EF4-FFF2-40B4-BE49-F238E27FC236}">
              <a16:creationId xmlns:a16="http://schemas.microsoft.com/office/drawing/2014/main" id="{00000000-0008-0000-0A00-0000A0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1441" name="직사각형 1491">
          <a:extLst>
            <a:ext uri="{FF2B5EF4-FFF2-40B4-BE49-F238E27FC236}">
              <a16:creationId xmlns:a16="http://schemas.microsoft.com/office/drawing/2014/main" id="{00000000-0008-0000-0A00-0000A105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55" name="직사각형 1555">
          <a:extLst>
            <a:ext uri="{FF2B5EF4-FFF2-40B4-BE49-F238E27FC236}">
              <a16:creationId xmlns:a16="http://schemas.microsoft.com/office/drawing/2014/main" id="{00000000-0008-0000-0A00-00001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56" name="직사각형 1556">
          <a:extLst>
            <a:ext uri="{FF2B5EF4-FFF2-40B4-BE49-F238E27FC236}">
              <a16:creationId xmlns:a16="http://schemas.microsoft.com/office/drawing/2014/main" id="{00000000-0008-0000-0A00-00001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57" name="직사각형 1557">
          <a:extLst>
            <a:ext uri="{FF2B5EF4-FFF2-40B4-BE49-F238E27FC236}">
              <a16:creationId xmlns:a16="http://schemas.microsoft.com/office/drawing/2014/main" id="{00000000-0008-0000-0A00-00001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58" name="직사각형 1558">
          <a:extLst>
            <a:ext uri="{FF2B5EF4-FFF2-40B4-BE49-F238E27FC236}">
              <a16:creationId xmlns:a16="http://schemas.microsoft.com/office/drawing/2014/main" id="{00000000-0008-0000-0A00-00001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59" name="직사각형 1559">
          <a:extLst>
            <a:ext uri="{FF2B5EF4-FFF2-40B4-BE49-F238E27FC236}">
              <a16:creationId xmlns:a16="http://schemas.microsoft.com/office/drawing/2014/main" id="{00000000-0008-0000-0A00-00001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0" name="직사각형 1560">
          <a:extLst>
            <a:ext uri="{FF2B5EF4-FFF2-40B4-BE49-F238E27FC236}">
              <a16:creationId xmlns:a16="http://schemas.microsoft.com/office/drawing/2014/main" id="{00000000-0008-0000-0A00-00001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1" name="직사각형 1561">
          <a:extLst>
            <a:ext uri="{FF2B5EF4-FFF2-40B4-BE49-F238E27FC236}">
              <a16:creationId xmlns:a16="http://schemas.microsoft.com/office/drawing/2014/main" id="{00000000-0008-0000-0A00-00001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2" name="직사각형 1562">
          <a:extLst>
            <a:ext uri="{FF2B5EF4-FFF2-40B4-BE49-F238E27FC236}">
              <a16:creationId xmlns:a16="http://schemas.microsoft.com/office/drawing/2014/main" id="{00000000-0008-0000-0A00-00001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3" name="직사각형 1563">
          <a:extLst>
            <a:ext uri="{FF2B5EF4-FFF2-40B4-BE49-F238E27FC236}">
              <a16:creationId xmlns:a16="http://schemas.microsoft.com/office/drawing/2014/main" id="{00000000-0008-0000-0A00-00001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4" name="직사각형 1564">
          <a:extLst>
            <a:ext uri="{FF2B5EF4-FFF2-40B4-BE49-F238E27FC236}">
              <a16:creationId xmlns:a16="http://schemas.microsoft.com/office/drawing/2014/main" id="{00000000-0008-0000-0A00-00001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5" name="직사각형 1565">
          <a:extLst>
            <a:ext uri="{FF2B5EF4-FFF2-40B4-BE49-F238E27FC236}">
              <a16:creationId xmlns:a16="http://schemas.microsoft.com/office/drawing/2014/main" id="{00000000-0008-0000-0A00-00001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6" name="직사각형 1566">
          <a:extLst>
            <a:ext uri="{FF2B5EF4-FFF2-40B4-BE49-F238E27FC236}">
              <a16:creationId xmlns:a16="http://schemas.microsoft.com/office/drawing/2014/main" id="{00000000-0008-0000-0A00-00001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7" name="직사각형 1567">
          <a:extLst>
            <a:ext uri="{FF2B5EF4-FFF2-40B4-BE49-F238E27FC236}">
              <a16:creationId xmlns:a16="http://schemas.microsoft.com/office/drawing/2014/main" id="{00000000-0008-0000-0A00-00001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8" name="직사각형 1568">
          <a:extLst>
            <a:ext uri="{FF2B5EF4-FFF2-40B4-BE49-F238E27FC236}">
              <a16:creationId xmlns:a16="http://schemas.microsoft.com/office/drawing/2014/main" id="{00000000-0008-0000-0A00-00002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69" name="직사각형 1569">
          <a:extLst>
            <a:ext uri="{FF2B5EF4-FFF2-40B4-BE49-F238E27FC236}">
              <a16:creationId xmlns:a16="http://schemas.microsoft.com/office/drawing/2014/main" id="{00000000-0008-0000-0A00-00002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0" name="직사각형 1570">
          <a:extLst>
            <a:ext uri="{FF2B5EF4-FFF2-40B4-BE49-F238E27FC236}">
              <a16:creationId xmlns:a16="http://schemas.microsoft.com/office/drawing/2014/main" id="{00000000-0008-0000-0A00-00002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1" name="직사각형 1571">
          <a:extLst>
            <a:ext uri="{FF2B5EF4-FFF2-40B4-BE49-F238E27FC236}">
              <a16:creationId xmlns:a16="http://schemas.microsoft.com/office/drawing/2014/main" id="{00000000-0008-0000-0A00-00002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2" name="직사각형 1572">
          <a:extLst>
            <a:ext uri="{FF2B5EF4-FFF2-40B4-BE49-F238E27FC236}">
              <a16:creationId xmlns:a16="http://schemas.microsoft.com/office/drawing/2014/main" id="{00000000-0008-0000-0A00-00002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3" name="직사각형 1573">
          <a:extLst>
            <a:ext uri="{FF2B5EF4-FFF2-40B4-BE49-F238E27FC236}">
              <a16:creationId xmlns:a16="http://schemas.microsoft.com/office/drawing/2014/main" id="{00000000-0008-0000-0A00-00002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4" name="직사각형 1574">
          <a:extLst>
            <a:ext uri="{FF2B5EF4-FFF2-40B4-BE49-F238E27FC236}">
              <a16:creationId xmlns:a16="http://schemas.microsoft.com/office/drawing/2014/main" id="{00000000-0008-0000-0A00-00002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5" name="직사각형 1575">
          <a:extLst>
            <a:ext uri="{FF2B5EF4-FFF2-40B4-BE49-F238E27FC236}">
              <a16:creationId xmlns:a16="http://schemas.microsoft.com/office/drawing/2014/main" id="{00000000-0008-0000-0A00-00002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6" name="직사각형 1576">
          <a:extLst>
            <a:ext uri="{FF2B5EF4-FFF2-40B4-BE49-F238E27FC236}">
              <a16:creationId xmlns:a16="http://schemas.microsoft.com/office/drawing/2014/main" id="{00000000-0008-0000-0A00-00002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7" name="직사각형 1577">
          <a:extLst>
            <a:ext uri="{FF2B5EF4-FFF2-40B4-BE49-F238E27FC236}">
              <a16:creationId xmlns:a16="http://schemas.microsoft.com/office/drawing/2014/main" id="{00000000-0008-0000-0A00-00002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8" name="직사각형 1578">
          <a:extLst>
            <a:ext uri="{FF2B5EF4-FFF2-40B4-BE49-F238E27FC236}">
              <a16:creationId xmlns:a16="http://schemas.microsoft.com/office/drawing/2014/main" id="{00000000-0008-0000-0A00-00002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79" name="직사각형 1579">
          <a:extLst>
            <a:ext uri="{FF2B5EF4-FFF2-40B4-BE49-F238E27FC236}">
              <a16:creationId xmlns:a16="http://schemas.microsoft.com/office/drawing/2014/main" id="{00000000-0008-0000-0A00-00002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macro="" textlink="">
      <xdr:nvSpPr>
        <xdr:cNvPr id="1580" name="직사각형 1580">
          <a:extLst>
            <a:ext uri="{FF2B5EF4-FFF2-40B4-BE49-F238E27FC236}">
              <a16:creationId xmlns:a16="http://schemas.microsoft.com/office/drawing/2014/main" id="{00000000-0008-0000-0A00-00002C06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81" name="직사각형 1581">
          <a:extLst>
            <a:ext uri="{FF2B5EF4-FFF2-40B4-BE49-F238E27FC236}">
              <a16:creationId xmlns:a16="http://schemas.microsoft.com/office/drawing/2014/main" id="{00000000-0008-0000-0A00-00002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82" name="직사각형 1582">
          <a:extLst>
            <a:ext uri="{FF2B5EF4-FFF2-40B4-BE49-F238E27FC236}">
              <a16:creationId xmlns:a16="http://schemas.microsoft.com/office/drawing/2014/main" id="{00000000-0008-0000-0A00-00002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83" name="직사각형 1583">
          <a:extLst>
            <a:ext uri="{FF2B5EF4-FFF2-40B4-BE49-F238E27FC236}">
              <a16:creationId xmlns:a16="http://schemas.microsoft.com/office/drawing/2014/main" id="{00000000-0008-0000-0A00-00002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4" name="직사각형 1584">
          <a:extLst>
            <a:ext uri="{FF2B5EF4-FFF2-40B4-BE49-F238E27FC236}">
              <a16:creationId xmlns:a16="http://schemas.microsoft.com/office/drawing/2014/main" id="{00000000-0008-0000-0A00-00003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5" name="직사각형 1585">
          <a:extLst>
            <a:ext uri="{FF2B5EF4-FFF2-40B4-BE49-F238E27FC236}">
              <a16:creationId xmlns:a16="http://schemas.microsoft.com/office/drawing/2014/main" id="{00000000-0008-0000-0A00-00003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6" name="직사각형 1586">
          <a:extLst>
            <a:ext uri="{FF2B5EF4-FFF2-40B4-BE49-F238E27FC236}">
              <a16:creationId xmlns:a16="http://schemas.microsoft.com/office/drawing/2014/main" id="{00000000-0008-0000-0A00-00003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7" name="직사각형 1587">
          <a:extLst>
            <a:ext uri="{FF2B5EF4-FFF2-40B4-BE49-F238E27FC236}">
              <a16:creationId xmlns:a16="http://schemas.microsoft.com/office/drawing/2014/main" id="{00000000-0008-0000-0A00-00003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8" name="직사각형 1588">
          <a:extLst>
            <a:ext uri="{FF2B5EF4-FFF2-40B4-BE49-F238E27FC236}">
              <a16:creationId xmlns:a16="http://schemas.microsoft.com/office/drawing/2014/main" id="{00000000-0008-0000-0A00-00003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89" name="직사각형 1589">
          <a:extLst>
            <a:ext uri="{FF2B5EF4-FFF2-40B4-BE49-F238E27FC236}">
              <a16:creationId xmlns:a16="http://schemas.microsoft.com/office/drawing/2014/main" id="{00000000-0008-0000-0A00-00003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90" name="직사각형 1590">
          <a:extLst>
            <a:ext uri="{FF2B5EF4-FFF2-40B4-BE49-F238E27FC236}">
              <a16:creationId xmlns:a16="http://schemas.microsoft.com/office/drawing/2014/main" id="{00000000-0008-0000-0A00-00003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591" name="직사각형 1591">
          <a:extLst>
            <a:ext uri="{FF2B5EF4-FFF2-40B4-BE49-F238E27FC236}">
              <a16:creationId xmlns:a16="http://schemas.microsoft.com/office/drawing/2014/main" id="{00000000-0008-0000-0A00-00003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2" name="직사각형 1592">
          <a:extLst>
            <a:ext uri="{FF2B5EF4-FFF2-40B4-BE49-F238E27FC236}">
              <a16:creationId xmlns:a16="http://schemas.microsoft.com/office/drawing/2014/main" id="{00000000-0008-0000-0A00-00003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3" name="직사각형 1593">
          <a:extLst>
            <a:ext uri="{FF2B5EF4-FFF2-40B4-BE49-F238E27FC236}">
              <a16:creationId xmlns:a16="http://schemas.microsoft.com/office/drawing/2014/main" id="{00000000-0008-0000-0A00-00003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4" name="직사각형 1594">
          <a:extLst>
            <a:ext uri="{FF2B5EF4-FFF2-40B4-BE49-F238E27FC236}">
              <a16:creationId xmlns:a16="http://schemas.microsoft.com/office/drawing/2014/main" id="{00000000-0008-0000-0A00-00003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5" name="직사각형 1595">
          <a:extLst>
            <a:ext uri="{FF2B5EF4-FFF2-40B4-BE49-F238E27FC236}">
              <a16:creationId xmlns:a16="http://schemas.microsoft.com/office/drawing/2014/main" id="{00000000-0008-0000-0A00-00003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6" name="직사각형 1596">
          <a:extLst>
            <a:ext uri="{FF2B5EF4-FFF2-40B4-BE49-F238E27FC236}">
              <a16:creationId xmlns:a16="http://schemas.microsoft.com/office/drawing/2014/main" id="{00000000-0008-0000-0A00-00003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7" name="직사각형 1597">
          <a:extLst>
            <a:ext uri="{FF2B5EF4-FFF2-40B4-BE49-F238E27FC236}">
              <a16:creationId xmlns:a16="http://schemas.microsoft.com/office/drawing/2014/main" id="{00000000-0008-0000-0A00-00003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8" name="직사각형 1598">
          <a:extLst>
            <a:ext uri="{FF2B5EF4-FFF2-40B4-BE49-F238E27FC236}">
              <a16:creationId xmlns:a16="http://schemas.microsoft.com/office/drawing/2014/main" id="{00000000-0008-0000-0A00-00003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599" name="직사각형 1599">
          <a:extLst>
            <a:ext uri="{FF2B5EF4-FFF2-40B4-BE49-F238E27FC236}">
              <a16:creationId xmlns:a16="http://schemas.microsoft.com/office/drawing/2014/main" id="{00000000-0008-0000-0A00-00003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0" name="직사각형 1600">
          <a:extLst>
            <a:ext uri="{FF2B5EF4-FFF2-40B4-BE49-F238E27FC236}">
              <a16:creationId xmlns:a16="http://schemas.microsoft.com/office/drawing/2014/main" id="{00000000-0008-0000-0A00-00004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1" name="직사각형 1601">
          <a:extLst>
            <a:ext uri="{FF2B5EF4-FFF2-40B4-BE49-F238E27FC236}">
              <a16:creationId xmlns:a16="http://schemas.microsoft.com/office/drawing/2014/main" id="{00000000-0008-0000-0A00-00004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2" name="직사각형 1602">
          <a:extLst>
            <a:ext uri="{FF2B5EF4-FFF2-40B4-BE49-F238E27FC236}">
              <a16:creationId xmlns:a16="http://schemas.microsoft.com/office/drawing/2014/main" id="{00000000-0008-0000-0A00-00004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3" name="직사각형 1603">
          <a:extLst>
            <a:ext uri="{FF2B5EF4-FFF2-40B4-BE49-F238E27FC236}">
              <a16:creationId xmlns:a16="http://schemas.microsoft.com/office/drawing/2014/main" id="{00000000-0008-0000-0A00-00004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4" name="직사각형 1604">
          <a:extLst>
            <a:ext uri="{FF2B5EF4-FFF2-40B4-BE49-F238E27FC236}">
              <a16:creationId xmlns:a16="http://schemas.microsoft.com/office/drawing/2014/main" id="{00000000-0008-0000-0A00-00004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5" name="직사각형 1605">
          <a:extLst>
            <a:ext uri="{FF2B5EF4-FFF2-40B4-BE49-F238E27FC236}">
              <a16:creationId xmlns:a16="http://schemas.microsoft.com/office/drawing/2014/main" id="{00000000-0008-0000-0A00-00004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6" name="직사각형 1606">
          <a:extLst>
            <a:ext uri="{FF2B5EF4-FFF2-40B4-BE49-F238E27FC236}">
              <a16:creationId xmlns:a16="http://schemas.microsoft.com/office/drawing/2014/main" id="{00000000-0008-0000-0A00-00004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7" name="직사각형 1607">
          <a:extLst>
            <a:ext uri="{FF2B5EF4-FFF2-40B4-BE49-F238E27FC236}">
              <a16:creationId xmlns:a16="http://schemas.microsoft.com/office/drawing/2014/main" id="{00000000-0008-0000-0A00-00004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8" name="직사각형 1608">
          <a:extLst>
            <a:ext uri="{FF2B5EF4-FFF2-40B4-BE49-F238E27FC236}">
              <a16:creationId xmlns:a16="http://schemas.microsoft.com/office/drawing/2014/main" id="{00000000-0008-0000-0A00-00004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09" name="직사각형 1609">
          <a:extLst>
            <a:ext uri="{FF2B5EF4-FFF2-40B4-BE49-F238E27FC236}">
              <a16:creationId xmlns:a16="http://schemas.microsoft.com/office/drawing/2014/main" id="{00000000-0008-0000-0A00-00004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0" name="직사각형 1610">
          <a:extLst>
            <a:ext uri="{FF2B5EF4-FFF2-40B4-BE49-F238E27FC236}">
              <a16:creationId xmlns:a16="http://schemas.microsoft.com/office/drawing/2014/main" id="{00000000-0008-0000-0A00-00004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1" name="직사각형 1611">
          <a:extLst>
            <a:ext uri="{FF2B5EF4-FFF2-40B4-BE49-F238E27FC236}">
              <a16:creationId xmlns:a16="http://schemas.microsoft.com/office/drawing/2014/main" id="{00000000-0008-0000-0A00-00004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2" name="직사각형 1612">
          <a:extLst>
            <a:ext uri="{FF2B5EF4-FFF2-40B4-BE49-F238E27FC236}">
              <a16:creationId xmlns:a16="http://schemas.microsoft.com/office/drawing/2014/main" id="{00000000-0008-0000-0A00-00004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3" name="직사각형 1613">
          <a:extLst>
            <a:ext uri="{FF2B5EF4-FFF2-40B4-BE49-F238E27FC236}">
              <a16:creationId xmlns:a16="http://schemas.microsoft.com/office/drawing/2014/main" id="{00000000-0008-0000-0A00-00004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4" name="직사각형 1614">
          <a:extLst>
            <a:ext uri="{FF2B5EF4-FFF2-40B4-BE49-F238E27FC236}">
              <a16:creationId xmlns:a16="http://schemas.microsoft.com/office/drawing/2014/main" id="{00000000-0008-0000-0A00-00004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5" name="직사각형 1615">
          <a:extLst>
            <a:ext uri="{FF2B5EF4-FFF2-40B4-BE49-F238E27FC236}">
              <a16:creationId xmlns:a16="http://schemas.microsoft.com/office/drawing/2014/main" id="{00000000-0008-0000-0A00-00004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6" name="직사각형 1616">
          <a:extLst>
            <a:ext uri="{FF2B5EF4-FFF2-40B4-BE49-F238E27FC236}">
              <a16:creationId xmlns:a16="http://schemas.microsoft.com/office/drawing/2014/main" id="{00000000-0008-0000-0A00-00005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macro="" textlink="">
      <xdr:nvSpPr>
        <xdr:cNvPr id="1617" name="직사각형 1617">
          <a:extLst>
            <a:ext uri="{FF2B5EF4-FFF2-40B4-BE49-F238E27FC236}">
              <a16:creationId xmlns:a16="http://schemas.microsoft.com/office/drawing/2014/main" id="{00000000-0008-0000-0A00-00005106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8" name="직사각형 1618">
          <a:extLst>
            <a:ext uri="{FF2B5EF4-FFF2-40B4-BE49-F238E27FC236}">
              <a16:creationId xmlns:a16="http://schemas.microsoft.com/office/drawing/2014/main" id="{00000000-0008-0000-0A00-00005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19" name="직사각형 1619">
          <a:extLst>
            <a:ext uri="{FF2B5EF4-FFF2-40B4-BE49-F238E27FC236}">
              <a16:creationId xmlns:a16="http://schemas.microsoft.com/office/drawing/2014/main" id="{00000000-0008-0000-0A00-00005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1620" name="직사각형 1620">
          <a:extLst>
            <a:ext uri="{FF2B5EF4-FFF2-40B4-BE49-F238E27FC236}">
              <a16:creationId xmlns:a16="http://schemas.microsoft.com/office/drawing/2014/main" id="{00000000-0008-0000-0A00-00005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1" name="직사각형 1621">
          <a:extLst>
            <a:ext uri="{FF2B5EF4-FFF2-40B4-BE49-F238E27FC236}">
              <a16:creationId xmlns:a16="http://schemas.microsoft.com/office/drawing/2014/main" id="{00000000-0008-0000-0A00-00005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2" name="직사각형 1622">
          <a:extLst>
            <a:ext uri="{FF2B5EF4-FFF2-40B4-BE49-F238E27FC236}">
              <a16:creationId xmlns:a16="http://schemas.microsoft.com/office/drawing/2014/main" id="{00000000-0008-0000-0A00-00005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3" name="직사각형 1623">
          <a:extLst>
            <a:ext uri="{FF2B5EF4-FFF2-40B4-BE49-F238E27FC236}">
              <a16:creationId xmlns:a16="http://schemas.microsoft.com/office/drawing/2014/main" id="{00000000-0008-0000-0A00-00005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4" name="직사각형 1624">
          <a:extLst>
            <a:ext uri="{FF2B5EF4-FFF2-40B4-BE49-F238E27FC236}">
              <a16:creationId xmlns:a16="http://schemas.microsoft.com/office/drawing/2014/main" id="{00000000-0008-0000-0A00-00005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5" name="직사각형 1625">
          <a:extLst>
            <a:ext uri="{FF2B5EF4-FFF2-40B4-BE49-F238E27FC236}">
              <a16:creationId xmlns:a16="http://schemas.microsoft.com/office/drawing/2014/main" id="{00000000-0008-0000-0A00-00005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6" name="직사각형 1626">
          <a:extLst>
            <a:ext uri="{FF2B5EF4-FFF2-40B4-BE49-F238E27FC236}">
              <a16:creationId xmlns:a16="http://schemas.microsoft.com/office/drawing/2014/main" id="{00000000-0008-0000-0A00-00005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7" name="직사각형 1627">
          <a:extLst>
            <a:ext uri="{FF2B5EF4-FFF2-40B4-BE49-F238E27FC236}">
              <a16:creationId xmlns:a16="http://schemas.microsoft.com/office/drawing/2014/main" id="{00000000-0008-0000-0A00-00005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1628" name="직사각형 1628">
          <a:extLst>
            <a:ext uri="{FF2B5EF4-FFF2-40B4-BE49-F238E27FC236}">
              <a16:creationId xmlns:a16="http://schemas.microsoft.com/office/drawing/2014/main" id="{00000000-0008-0000-0A00-00005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29" name="직사각형 1629">
          <a:extLst>
            <a:ext uri="{FF2B5EF4-FFF2-40B4-BE49-F238E27FC236}">
              <a16:creationId xmlns:a16="http://schemas.microsoft.com/office/drawing/2014/main" id="{00000000-0008-0000-0A00-00005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0" name="직사각형 1630">
          <a:extLst>
            <a:ext uri="{FF2B5EF4-FFF2-40B4-BE49-F238E27FC236}">
              <a16:creationId xmlns:a16="http://schemas.microsoft.com/office/drawing/2014/main" id="{00000000-0008-0000-0A00-00005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1" name="직사각형 1631">
          <a:extLst>
            <a:ext uri="{FF2B5EF4-FFF2-40B4-BE49-F238E27FC236}">
              <a16:creationId xmlns:a16="http://schemas.microsoft.com/office/drawing/2014/main" id="{00000000-0008-0000-0A00-00005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2" name="직사각형 1632">
          <a:extLst>
            <a:ext uri="{FF2B5EF4-FFF2-40B4-BE49-F238E27FC236}">
              <a16:creationId xmlns:a16="http://schemas.microsoft.com/office/drawing/2014/main" id="{00000000-0008-0000-0A00-00006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3" name="직사각형 1633">
          <a:extLst>
            <a:ext uri="{FF2B5EF4-FFF2-40B4-BE49-F238E27FC236}">
              <a16:creationId xmlns:a16="http://schemas.microsoft.com/office/drawing/2014/main" id="{00000000-0008-0000-0A00-00006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4" name="직사각형 1634">
          <a:extLst>
            <a:ext uri="{FF2B5EF4-FFF2-40B4-BE49-F238E27FC236}">
              <a16:creationId xmlns:a16="http://schemas.microsoft.com/office/drawing/2014/main" id="{00000000-0008-0000-0A00-00006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5" name="직사각형 1635">
          <a:extLst>
            <a:ext uri="{FF2B5EF4-FFF2-40B4-BE49-F238E27FC236}">
              <a16:creationId xmlns:a16="http://schemas.microsoft.com/office/drawing/2014/main" id="{00000000-0008-0000-0A00-00006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6" name="직사각형 1636">
          <a:extLst>
            <a:ext uri="{FF2B5EF4-FFF2-40B4-BE49-F238E27FC236}">
              <a16:creationId xmlns:a16="http://schemas.microsoft.com/office/drawing/2014/main" id="{00000000-0008-0000-0A00-00006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7" name="직사각형 1637">
          <a:extLst>
            <a:ext uri="{FF2B5EF4-FFF2-40B4-BE49-F238E27FC236}">
              <a16:creationId xmlns:a16="http://schemas.microsoft.com/office/drawing/2014/main" id="{00000000-0008-0000-0A00-00006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8" name="직사각형 1638">
          <a:extLst>
            <a:ext uri="{FF2B5EF4-FFF2-40B4-BE49-F238E27FC236}">
              <a16:creationId xmlns:a16="http://schemas.microsoft.com/office/drawing/2014/main" id="{00000000-0008-0000-0A00-000066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39" name="직사각형 1639">
          <a:extLst>
            <a:ext uri="{FF2B5EF4-FFF2-40B4-BE49-F238E27FC236}">
              <a16:creationId xmlns:a16="http://schemas.microsoft.com/office/drawing/2014/main" id="{00000000-0008-0000-0A00-00006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0" name="직사각형 1640">
          <a:extLst>
            <a:ext uri="{FF2B5EF4-FFF2-40B4-BE49-F238E27FC236}">
              <a16:creationId xmlns:a16="http://schemas.microsoft.com/office/drawing/2014/main" id="{00000000-0008-0000-0A00-00006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1" name="직사각형 1641">
          <a:extLst>
            <a:ext uri="{FF2B5EF4-FFF2-40B4-BE49-F238E27FC236}">
              <a16:creationId xmlns:a16="http://schemas.microsoft.com/office/drawing/2014/main" id="{00000000-0008-0000-0A00-00006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2" name="직사각형 1642">
          <a:extLst>
            <a:ext uri="{FF2B5EF4-FFF2-40B4-BE49-F238E27FC236}">
              <a16:creationId xmlns:a16="http://schemas.microsoft.com/office/drawing/2014/main" id="{00000000-0008-0000-0A00-00006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3" name="직사각형 1643">
          <a:extLst>
            <a:ext uri="{FF2B5EF4-FFF2-40B4-BE49-F238E27FC236}">
              <a16:creationId xmlns:a16="http://schemas.microsoft.com/office/drawing/2014/main" id="{00000000-0008-0000-0A00-00006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4" name="직사각형 1644">
          <a:extLst>
            <a:ext uri="{FF2B5EF4-FFF2-40B4-BE49-F238E27FC236}">
              <a16:creationId xmlns:a16="http://schemas.microsoft.com/office/drawing/2014/main" id="{00000000-0008-0000-0A00-00006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5" name="직사각형 1645">
          <a:extLst>
            <a:ext uri="{FF2B5EF4-FFF2-40B4-BE49-F238E27FC236}">
              <a16:creationId xmlns:a16="http://schemas.microsoft.com/office/drawing/2014/main" id="{00000000-0008-0000-0A00-00006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6" name="직사각형 1646">
          <a:extLst>
            <a:ext uri="{FF2B5EF4-FFF2-40B4-BE49-F238E27FC236}">
              <a16:creationId xmlns:a16="http://schemas.microsoft.com/office/drawing/2014/main" id="{00000000-0008-0000-0A00-00006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7" name="직사각형 1647">
          <a:extLst>
            <a:ext uri="{FF2B5EF4-FFF2-40B4-BE49-F238E27FC236}">
              <a16:creationId xmlns:a16="http://schemas.microsoft.com/office/drawing/2014/main" id="{00000000-0008-0000-0A00-00006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8" name="직사각형 1648">
          <a:extLst>
            <a:ext uri="{FF2B5EF4-FFF2-40B4-BE49-F238E27FC236}">
              <a16:creationId xmlns:a16="http://schemas.microsoft.com/office/drawing/2014/main" id="{00000000-0008-0000-0A00-00007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49" name="직사각형 1649">
          <a:extLst>
            <a:ext uri="{FF2B5EF4-FFF2-40B4-BE49-F238E27FC236}">
              <a16:creationId xmlns:a16="http://schemas.microsoft.com/office/drawing/2014/main" id="{00000000-0008-0000-0A00-00007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0" name="직사각형 1650">
          <a:extLst>
            <a:ext uri="{FF2B5EF4-FFF2-40B4-BE49-F238E27FC236}">
              <a16:creationId xmlns:a16="http://schemas.microsoft.com/office/drawing/2014/main" id="{00000000-0008-0000-0A00-000072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1" name="직사각형 1651">
          <a:extLst>
            <a:ext uri="{FF2B5EF4-FFF2-40B4-BE49-F238E27FC236}">
              <a16:creationId xmlns:a16="http://schemas.microsoft.com/office/drawing/2014/main" id="{00000000-0008-0000-0A00-000073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2" name="직사각형 1652">
          <a:extLst>
            <a:ext uri="{FF2B5EF4-FFF2-40B4-BE49-F238E27FC236}">
              <a16:creationId xmlns:a16="http://schemas.microsoft.com/office/drawing/2014/main" id="{00000000-0008-0000-0A00-000074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3" name="직사각형 1653">
          <a:extLst>
            <a:ext uri="{FF2B5EF4-FFF2-40B4-BE49-F238E27FC236}">
              <a16:creationId xmlns:a16="http://schemas.microsoft.com/office/drawing/2014/main" id="{00000000-0008-0000-0A00-000075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161925</xdr:rowOff>
    </xdr:to>
    <xdr:sp macro="" textlink="">
      <xdr:nvSpPr>
        <xdr:cNvPr id="1654" name="직사각형 1654">
          <a:extLst>
            <a:ext uri="{FF2B5EF4-FFF2-40B4-BE49-F238E27FC236}">
              <a16:creationId xmlns:a16="http://schemas.microsoft.com/office/drawing/2014/main" id="{00000000-0008-0000-0A00-00007606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5" name="직사각형 1655">
          <a:extLst>
            <a:ext uri="{FF2B5EF4-FFF2-40B4-BE49-F238E27FC236}">
              <a16:creationId xmlns:a16="http://schemas.microsoft.com/office/drawing/2014/main" id="{00000000-0008-0000-0A00-000077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6" name="직사각형 1656">
          <a:extLst>
            <a:ext uri="{FF2B5EF4-FFF2-40B4-BE49-F238E27FC236}">
              <a16:creationId xmlns:a16="http://schemas.microsoft.com/office/drawing/2014/main" id="{00000000-0008-0000-0A00-000078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1657" name="직사각형 1657">
          <a:extLst>
            <a:ext uri="{FF2B5EF4-FFF2-40B4-BE49-F238E27FC236}">
              <a16:creationId xmlns:a16="http://schemas.microsoft.com/office/drawing/2014/main" id="{00000000-0008-0000-0A00-000079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58" name="직사각형 1658">
          <a:extLst>
            <a:ext uri="{FF2B5EF4-FFF2-40B4-BE49-F238E27FC236}">
              <a16:creationId xmlns:a16="http://schemas.microsoft.com/office/drawing/2014/main" id="{00000000-0008-0000-0A00-00007A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59" name="직사각형 1659">
          <a:extLst>
            <a:ext uri="{FF2B5EF4-FFF2-40B4-BE49-F238E27FC236}">
              <a16:creationId xmlns:a16="http://schemas.microsoft.com/office/drawing/2014/main" id="{00000000-0008-0000-0A00-00007B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0" name="직사각형 1660">
          <a:extLst>
            <a:ext uri="{FF2B5EF4-FFF2-40B4-BE49-F238E27FC236}">
              <a16:creationId xmlns:a16="http://schemas.microsoft.com/office/drawing/2014/main" id="{00000000-0008-0000-0A00-00007C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1" name="직사각형 1661">
          <a:extLst>
            <a:ext uri="{FF2B5EF4-FFF2-40B4-BE49-F238E27FC236}">
              <a16:creationId xmlns:a16="http://schemas.microsoft.com/office/drawing/2014/main" id="{00000000-0008-0000-0A00-00007D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2" name="직사각형 1662">
          <a:extLst>
            <a:ext uri="{FF2B5EF4-FFF2-40B4-BE49-F238E27FC236}">
              <a16:creationId xmlns:a16="http://schemas.microsoft.com/office/drawing/2014/main" id="{00000000-0008-0000-0A00-00007E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3" name="직사각형 1663">
          <a:extLst>
            <a:ext uri="{FF2B5EF4-FFF2-40B4-BE49-F238E27FC236}">
              <a16:creationId xmlns:a16="http://schemas.microsoft.com/office/drawing/2014/main" id="{00000000-0008-0000-0A00-00007F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4" name="직사각형 1664">
          <a:extLst>
            <a:ext uri="{FF2B5EF4-FFF2-40B4-BE49-F238E27FC236}">
              <a16:creationId xmlns:a16="http://schemas.microsoft.com/office/drawing/2014/main" id="{00000000-0008-0000-0A00-000080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1665" name="직사각형 1665">
          <a:extLst>
            <a:ext uri="{FF2B5EF4-FFF2-40B4-BE49-F238E27FC236}">
              <a16:creationId xmlns:a16="http://schemas.microsoft.com/office/drawing/2014/main" id="{00000000-0008-0000-0A00-00008106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66" name="직사각형 1666">
          <a:extLst>
            <a:ext uri="{FF2B5EF4-FFF2-40B4-BE49-F238E27FC236}">
              <a16:creationId xmlns:a16="http://schemas.microsoft.com/office/drawing/2014/main" id="{00000000-0008-0000-0A00-00008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67" name="직사각형 1667">
          <a:extLst>
            <a:ext uri="{FF2B5EF4-FFF2-40B4-BE49-F238E27FC236}">
              <a16:creationId xmlns:a16="http://schemas.microsoft.com/office/drawing/2014/main" id="{00000000-0008-0000-0A00-00008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68" name="직사각형 1668">
          <a:extLst>
            <a:ext uri="{FF2B5EF4-FFF2-40B4-BE49-F238E27FC236}">
              <a16:creationId xmlns:a16="http://schemas.microsoft.com/office/drawing/2014/main" id="{00000000-0008-0000-0A00-00008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69" name="직사각형 1669">
          <a:extLst>
            <a:ext uri="{FF2B5EF4-FFF2-40B4-BE49-F238E27FC236}">
              <a16:creationId xmlns:a16="http://schemas.microsoft.com/office/drawing/2014/main" id="{00000000-0008-0000-0A00-00008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0" name="직사각형 1670">
          <a:extLst>
            <a:ext uri="{FF2B5EF4-FFF2-40B4-BE49-F238E27FC236}">
              <a16:creationId xmlns:a16="http://schemas.microsoft.com/office/drawing/2014/main" id="{00000000-0008-0000-0A00-00008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1" name="직사각형 1671">
          <a:extLst>
            <a:ext uri="{FF2B5EF4-FFF2-40B4-BE49-F238E27FC236}">
              <a16:creationId xmlns:a16="http://schemas.microsoft.com/office/drawing/2014/main" id="{00000000-0008-0000-0A00-00008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2" name="직사각형 1672">
          <a:extLst>
            <a:ext uri="{FF2B5EF4-FFF2-40B4-BE49-F238E27FC236}">
              <a16:creationId xmlns:a16="http://schemas.microsoft.com/office/drawing/2014/main" id="{00000000-0008-0000-0A00-00008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3" name="직사각형 1673">
          <a:extLst>
            <a:ext uri="{FF2B5EF4-FFF2-40B4-BE49-F238E27FC236}">
              <a16:creationId xmlns:a16="http://schemas.microsoft.com/office/drawing/2014/main" id="{00000000-0008-0000-0A00-00008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4" name="직사각형 1674">
          <a:extLst>
            <a:ext uri="{FF2B5EF4-FFF2-40B4-BE49-F238E27FC236}">
              <a16:creationId xmlns:a16="http://schemas.microsoft.com/office/drawing/2014/main" id="{00000000-0008-0000-0A00-00008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5" name="직사각형 1675">
          <a:extLst>
            <a:ext uri="{FF2B5EF4-FFF2-40B4-BE49-F238E27FC236}">
              <a16:creationId xmlns:a16="http://schemas.microsoft.com/office/drawing/2014/main" id="{00000000-0008-0000-0A00-00008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6" name="직사각형 1676">
          <a:extLst>
            <a:ext uri="{FF2B5EF4-FFF2-40B4-BE49-F238E27FC236}">
              <a16:creationId xmlns:a16="http://schemas.microsoft.com/office/drawing/2014/main" id="{00000000-0008-0000-0A00-00008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7" name="직사각형 1677">
          <a:extLst>
            <a:ext uri="{FF2B5EF4-FFF2-40B4-BE49-F238E27FC236}">
              <a16:creationId xmlns:a16="http://schemas.microsoft.com/office/drawing/2014/main" id="{00000000-0008-0000-0A00-00008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8" name="직사각형 1678">
          <a:extLst>
            <a:ext uri="{FF2B5EF4-FFF2-40B4-BE49-F238E27FC236}">
              <a16:creationId xmlns:a16="http://schemas.microsoft.com/office/drawing/2014/main" id="{00000000-0008-0000-0A00-00008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79" name="직사각형 1679">
          <a:extLst>
            <a:ext uri="{FF2B5EF4-FFF2-40B4-BE49-F238E27FC236}">
              <a16:creationId xmlns:a16="http://schemas.microsoft.com/office/drawing/2014/main" id="{00000000-0008-0000-0A00-00008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0" name="직사각형 1680">
          <a:extLst>
            <a:ext uri="{FF2B5EF4-FFF2-40B4-BE49-F238E27FC236}">
              <a16:creationId xmlns:a16="http://schemas.microsoft.com/office/drawing/2014/main" id="{00000000-0008-0000-0A00-00009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1" name="직사각형 1681">
          <a:extLst>
            <a:ext uri="{FF2B5EF4-FFF2-40B4-BE49-F238E27FC236}">
              <a16:creationId xmlns:a16="http://schemas.microsoft.com/office/drawing/2014/main" id="{00000000-0008-0000-0A00-00009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2" name="직사각형 1682">
          <a:extLst>
            <a:ext uri="{FF2B5EF4-FFF2-40B4-BE49-F238E27FC236}">
              <a16:creationId xmlns:a16="http://schemas.microsoft.com/office/drawing/2014/main" id="{00000000-0008-0000-0A00-00009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3" name="직사각형 1683">
          <a:extLst>
            <a:ext uri="{FF2B5EF4-FFF2-40B4-BE49-F238E27FC236}">
              <a16:creationId xmlns:a16="http://schemas.microsoft.com/office/drawing/2014/main" id="{00000000-0008-0000-0A00-00009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4" name="직사각형 1684">
          <a:extLst>
            <a:ext uri="{FF2B5EF4-FFF2-40B4-BE49-F238E27FC236}">
              <a16:creationId xmlns:a16="http://schemas.microsoft.com/office/drawing/2014/main" id="{00000000-0008-0000-0A00-00009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5" name="직사각형 1685">
          <a:extLst>
            <a:ext uri="{FF2B5EF4-FFF2-40B4-BE49-F238E27FC236}">
              <a16:creationId xmlns:a16="http://schemas.microsoft.com/office/drawing/2014/main" id="{00000000-0008-0000-0A00-00009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6" name="직사각형 1686">
          <a:extLst>
            <a:ext uri="{FF2B5EF4-FFF2-40B4-BE49-F238E27FC236}">
              <a16:creationId xmlns:a16="http://schemas.microsoft.com/office/drawing/2014/main" id="{00000000-0008-0000-0A00-00009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7" name="직사각형 1687">
          <a:extLst>
            <a:ext uri="{FF2B5EF4-FFF2-40B4-BE49-F238E27FC236}">
              <a16:creationId xmlns:a16="http://schemas.microsoft.com/office/drawing/2014/main" id="{00000000-0008-0000-0A00-00009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8" name="직사각형 1688">
          <a:extLst>
            <a:ext uri="{FF2B5EF4-FFF2-40B4-BE49-F238E27FC236}">
              <a16:creationId xmlns:a16="http://schemas.microsoft.com/office/drawing/2014/main" id="{00000000-0008-0000-0A00-00009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89" name="직사각형 1689">
          <a:extLst>
            <a:ext uri="{FF2B5EF4-FFF2-40B4-BE49-F238E27FC236}">
              <a16:creationId xmlns:a16="http://schemas.microsoft.com/office/drawing/2014/main" id="{00000000-0008-0000-0A00-00009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90" name="직사각형 1690">
          <a:extLst>
            <a:ext uri="{FF2B5EF4-FFF2-40B4-BE49-F238E27FC236}">
              <a16:creationId xmlns:a16="http://schemas.microsoft.com/office/drawing/2014/main" id="{00000000-0008-0000-0A00-00009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91" name="직사각형 1691">
          <a:extLst>
            <a:ext uri="{FF2B5EF4-FFF2-40B4-BE49-F238E27FC236}">
              <a16:creationId xmlns:a16="http://schemas.microsoft.com/office/drawing/2014/main" id="{00000000-0008-0000-0A00-00009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692" name="직사각형 1692">
          <a:extLst>
            <a:ext uri="{FF2B5EF4-FFF2-40B4-BE49-F238E27FC236}">
              <a16:creationId xmlns:a16="http://schemas.microsoft.com/office/drawing/2014/main" id="{00000000-0008-0000-0A00-00009C06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93" name="직사각형 1693">
          <a:extLst>
            <a:ext uri="{FF2B5EF4-FFF2-40B4-BE49-F238E27FC236}">
              <a16:creationId xmlns:a16="http://schemas.microsoft.com/office/drawing/2014/main" id="{00000000-0008-0000-0A00-00009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94" name="직사각형 1694">
          <a:extLst>
            <a:ext uri="{FF2B5EF4-FFF2-40B4-BE49-F238E27FC236}">
              <a16:creationId xmlns:a16="http://schemas.microsoft.com/office/drawing/2014/main" id="{00000000-0008-0000-0A00-00009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695" name="직사각형 1695">
          <a:extLst>
            <a:ext uri="{FF2B5EF4-FFF2-40B4-BE49-F238E27FC236}">
              <a16:creationId xmlns:a16="http://schemas.microsoft.com/office/drawing/2014/main" id="{00000000-0008-0000-0A00-00009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696" name="직사각형 1696">
          <a:extLst>
            <a:ext uri="{FF2B5EF4-FFF2-40B4-BE49-F238E27FC236}">
              <a16:creationId xmlns:a16="http://schemas.microsoft.com/office/drawing/2014/main" id="{00000000-0008-0000-0A00-0000A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697" name="직사각형 1697">
          <a:extLst>
            <a:ext uri="{FF2B5EF4-FFF2-40B4-BE49-F238E27FC236}">
              <a16:creationId xmlns:a16="http://schemas.microsoft.com/office/drawing/2014/main" id="{00000000-0008-0000-0A00-0000A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698" name="직사각형 1698">
          <a:extLst>
            <a:ext uri="{FF2B5EF4-FFF2-40B4-BE49-F238E27FC236}">
              <a16:creationId xmlns:a16="http://schemas.microsoft.com/office/drawing/2014/main" id="{00000000-0008-0000-0A00-0000A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699" name="직사각형 1699">
          <a:extLst>
            <a:ext uri="{FF2B5EF4-FFF2-40B4-BE49-F238E27FC236}">
              <a16:creationId xmlns:a16="http://schemas.microsoft.com/office/drawing/2014/main" id="{00000000-0008-0000-0A00-0000A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00" name="직사각형 1700">
          <a:extLst>
            <a:ext uri="{FF2B5EF4-FFF2-40B4-BE49-F238E27FC236}">
              <a16:creationId xmlns:a16="http://schemas.microsoft.com/office/drawing/2014/main" id="{00000000-0008-0000-0A00-0000A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01" name="직사각형 1701">
          <a:extLst>
            <a:ext uri="{FF2B5EF4-FFF2-40B4-BE49-F238E27FC236}">
              <a16:creationId xmlns:a16="http://schemas.microsoft.com/office/drawing/2014/main" id="{00000000-0008-0000-0A00-0000A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02" name="직사각형 1702">
          <a:extLst>
            <a:ext uri="{FF2B5EF4-FFF2-40B4-BE49-F238E27FC236}">
              <a16:creationId xmlns:a16="http://schemas.microsoft.com/office/drawing/2014/main" id="{00000000-0008-0000-0A00-0000A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03" name="직사각형 1703">
          <a:extLst>
            <a:ext uri="{FF2B5EF4-FFF2-40B4-BE49-F238E27FC236}">
              <a16:creationId xmlns:a16="http://schemas.microsoft.com/office/drawing/2014/main" id="{00000000-0008-0000-0A00-0000A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4" name="직사각형 1704">
          <a:extLst>
            <a:ext uri="{FF2B5EF4-FFF2-40B4-BE49-F238E27FC236}">
              <a16:creationId xmlns:a16="http://schemas.microsoft.com/office/drawing/2014/main" id="{00000000-0008-0000-0A00-0000A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5" name="직사각형 1705">
          <a:extLst>
            <a:ext uri="{FF2B5EF4-FFF2-40B4-BE49-F238E27FC236}">
              <a16:creationId xmlns:a16="http://schemas.microsoft.com/office/drawing/2014/main" id="{00000000-0008-0000-0A00-0000A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6" name="직사각형 1706">
          <a:extLst>
            <a:ext uri="{FF2B5EF4-FFF2-40B4-BE49-F238E27FC236}">
              <a16:creationId xmlns:a16="http://schemas.microsoft.com/office/drawing/2014/main" id="{00000000-0008-0000-0A00-0000A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7" name="직사각형 1707">
          <a:extLst>
            <a:ext uri="{FF2B5EF4-FFF2-40B4-BE49-F238E27FC236}">
              <a16:creationId xmlns:a16="http://schemas.microsoft.com/office/drawing/2014/main" id="{00000000-0008-0000-0A00-0000A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8" name="직사각형 1708">
          <a:extLst>
            <a:ext uri="{FF2B5EF4-FFF2-40B4-BE49-F238E27FC236}">
              <a16:creationId xmlns:a16="http://schemas.microsoft.com/office/drawing/2014/main" id="{00000000-0008-0000-0A00-0000A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09" name="직사각형 1709">
          <a:extLst>
            <a:ext uri="{FF2B5EF4-FFF2-40B4-BE49-F238E27FC236}">
              <a16:creationId xmlns:a16="http://schemas.microsoft.com/office/drawing/2014/main" id="{00000000-0008-0000-0A00-0000A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0" name="직사각형 1710">
          <a:extLst>
            <a:ext uri="{FF2B5EF4-FFF2-40B4-BE49-F238E27FC236}">
              <a16:creationId xmlns:a16="http://schemas.microsoft.com/office/drawing/2014/main" id="{00000000-0008-0000-0A00-0000A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1" name="직사각형 1711">
          <a:extLst>
            <a:ext uri="{FF2B5EF4-FFF2-40B4-BE49-F238E27FC236}">
              <a16:creationId xmlns:a16="http://schemas.microsoft.com/office/drawing/2014/main" id="{00000000-0008-0000-0A00-0000A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2" name="직사각형 1712">
          <a:extLst>
            <a:ext uri="{FF2B5EF4-FFF2-40B4-BE49-F238E27FC236}">
              <a16:creationId xmlns:a16="http://schemas.microsoft.com/office/drawing/2014/main" id="{00000000-0008-0000-0A00-0000B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3" name="직사각형 1713">
          <a:extLst>
            <a:ext uri="{FF2B5EF4-FFF2-40B4-BE49-F238E27FC236}">
              <a16:creationId xmlns:a16="http://schemas.microsoft.com/office/drawing/2014/main" id="{00000000-0008-0000-0A00-0000B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4" name="직사각형 1714">
          <a:extLst>
            <a:ext uri="{FF2B5EF4-FFF2-40B4-BE49-F238E27FC236}">
              <a16:creationId xmlns:a16="http://schemas.microsoft.com/office/drawing/2014/main" id="{00000000-0008-0000-0A00-0000B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5" name="직사각형 1715">
          <a:extLst>
            <a:ext uri="{FF2B5EF4-FFF2-40B4-BE49-F238E27FC236}">
              <a16:creationId xmlns:a16="http://schemas.microsoft.com/office/drawing/2014/main" id="{00000000-0008-0000-0A00-0000B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6" name="직사각형 1716">
          <a:extLst>
            <a:ext uri="{FF2B5EF4-FFF2-40B4-BE49-F238E27FC236}">
              <a16:creationId xmlns:a16="http://schemas.microsoft.com/office/drawing/2014/main" id="{00000000-0008-0000-0A00-0000B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7" name="직사각형 1717">
          <a:extLst>
            <a:ext uri="{FF2B5EF4-FFF2-40B4-BE49-F238E27FC236}">
              <a16:creationId xmlns:a16="http://schemas.microsoft.com/office/drawing/2014/main" id="{00000000-0008-0000-0A00-0000B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8" name="직사각형 1718">
          <a:extLst>
            <a:ext uri="{FF2B5EF4-FFF2-40B4-BE49-F238E27FC236}">
              <a16:creationId xmlns:a16="http://schemas.microsoft.com/office/drawing/2014/main" id="{00000000-0008-0000-0A00-0000B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19" name="직사각형 1719">
          <a:extLst>
            <a:ext uri="{FF2B5EF4-FFF2-40B4-BE49-F238E27FC236}">
              <a16:creationId xmlns:a16="http://schemas.microsoft.com/office/drawing/2014/main" id="{00000000-0008-0000-0A00-0000B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0" name="직사각형 1720">
          <a:extLst>
            <a:ext uri="{FF2B5EF4-FFF2-40B4-BE49-F238E27FC236}">
              <a16:creationId xmlns:a16="http://schemas.microsoft.com/office/drawing/2014/main" id="{00000000-0008-0000-0A00-0000B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1" name="직사각형 1721">
          <a:extLst>
            <a:ext uri="{FF2B5EF4-FFF2-40B4-BE49-F238E27FC236}">
              <a16:creationId xmlns:a16="http://schemas.microsoft.com/office/drawing/2014/main" id="{00000000-0008-0000-0A00-0000B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2" name="직사각형 1722">
          <a:extLst>
            <a:ext uri="{FF2B5EF4-FFF2-40B4-BE49-F238E27FC236}">
              <a16:creationId xmlns:a16="http://schemas.microsoft.com/office/drawing/2014/main" id="{00000000-0008-0000-0A00-0000B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3" name="직사각형 1723">
          <a:extLst>
            <a:ext uri="{FF2B5EF4-FFF2-40B4-BE49-F238E27FC236}">
              <a16:creationId xmlns:a16="http://schemas.microsoft.com/office/drawing/2014/main" id="{00000000-0008-0000-0A00-0000B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4" name="직사각형 1724">
          <a:extLst>
            <a:ext uri="{FF2B5EF4-FFF2-40B4-BE49-F238E27FC236}">
              <a16:creationId xmlns:a16="http://schemas.microsoft.com/office/drawing/2014/main" id="{00000000-0008-0000-0A00-0000B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5" name="직사각형 1725">
          <a:extLst>
            <a:ext uri="{FF2B5EF4-FFF2-40B4-BE49-F238E27FC236}">
              <a16:creationId xmlns:a16="http://schemas.microsoft.com/office/drawing/2014/main" id="{00000000-0008-0000-0A00-0000B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6" name="직사각형 1726">
          <a:extLst>
            <a:ext uri="{FF2B5EF4-FFF2-40B4-BE49-F238E27FC236}">
              <a16:creationId xmlns:a16="http://schemas.microsoft.com/office/drawing/2014/main" id="{00000000-0008-0000-0A00-0000B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7" name="직사각형 1727">
          <a:extLst>
            <a:ext uri="{FF2B5EF4-FFF2-40B4-BE49-F238E27FC236}">
              <a16:creationId xmlns:a16="http://schemas.microsoft.com/office/drawing/2014/main" id="{00000000-0008-0000-0A00-0000B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8" name="직사각형 1728">
          <a:extLst>
            <a:ext uri="{FF2B5EF4-FFF2-40B4-BE49-F238E27FC236}">
              <a16:creationId xmlns:a16="http://schemas.microsoft.com/office/drawing/2014/main" id="{00000000-0008-0000-0A00-0000C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29" name="직사각형 1729">
          <a:extLst>
            <a:ext uri="{FF2B5EF4-FFF2-40B4-BE49-F238E27FC236}">
              <a16:creationId xmlns:a16="http://schemas.microsoft.com/office/drawing/2014/main" id="{00000000-0008-0000-0A00-0000C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730" name="직사각형 1730">
          <a:extLst>
            <a:ext uri="{FF2B5EF4-FFF2-40B4-BE49-F238E27FC236}">
              <a16:creationId xmlns:a16="http://schemas.microsoft.com/office/drawing/2014/main" id="{00000000-0008-0000-0A00-0000C206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31" name="직사각형 1731">
          <a:extLst>
            <a:ext uri="{FF2B5EF4-FFF2-40B4-BE49-F238E27FC236}">
              <a16:creationId xmlns:a16="http://schemas.microsoft.com/office/drawing/2014/main" id="{00000000-0008-0000-0A00-0000C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32" name="직사각형 1732">
          <a:extLst>
            <a:ext uri="{FF2B5EF4-FFF2-40B4-BE49-F238E27FC236}">
              <a16:creationId xmlns:a16="http://schemas.microsoft.com/office/drawing/2014/main" id="{00000000-0008-0000-0A00-0000C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33" name="직사각형 1733">
          <a:extLst>
            <a:ext uri="{FF2B5EF4-FFF2-40B4-BE49-F238E27FC236}">
              <a16:creationId xmlns:a16="http://schemas.microsoft.com/office/drawing/2014/main" id="{00000000-0008-0000-0A00-0000C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34" name="직사각형 1734">
          <a:extLst>
            <a:ext uri="{FF2B5EF4-FFF2-40B4-BE49-F238E27FC236}">
              <a16:creationId xmlns:a16="http://schemas.microsoft.com/office/drawing/2014/main" id="{00000000-0008-0000-0A00-0000C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35" name="직사각형 1735">
          <a:extLst>
            <a:ext uri="{FF2B5EF4-FFF2-40B4-BE49-F238E27FC236}">
              <a16:creationId xmlns:a16="http://schemas.microsoft.com/office/drawing/2014/main" id="{00000000-0008-0000-0A00-0000C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36" name="직사각형 1736">
          <a:extLst>
            <a:ext uri="{FF2B5EF4-FFF2-40B4-BE49-F238E27FC236}">
              <a16:creationId xmlns:a16="http://schemas.microsoft.com/office/drawing/2014/main" id="{00000000-0008-0000-0A00-0000C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1737" name="직사각형 1737">
          <a:extLst>
            <a:ext uri="{FF2B5EF4-FFF2-40B4-BE49-F238E27FC236}">
              <a16:creationId xmlns:a16="http://schemas.microsoft.com/office/drawing/2014/main" id="{00000000-0008-0000-0A00-0000C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2" name="직사각형 1742">
          <a:extLst>
            <a:ext uri="{FF2B5EF4-FFF2-40B4-BE49-F238E27FC236}">
              <a16:creationId xmlns:a16="http://schemas.microsoft.com/office/drawing/2014/main" id="{00000000-0008-0000-0A00-0000C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3" name="직사각형 1743">
          <a:extLst>
            <a:ext uri="{FF2B5EF4-FFF2-40B4-BE49-F238E27FC236}">
              <a16:creationId xmlns:a16="http://schemas.microsoft.com/office/drawing/2014/main" id="{00000000-0008-0000-0A00-0000C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4" name="직사각형 1744">
          <a:extLst>
            <a:ext uri="{FF2B5EF4-FFF2-40B4-BE49-F238E27FC236}">
              <a16:creationId xmlns:a16="http://schemas.microsoft.com/office/drawing/2014/main" id="{00000000-0008-0000-0A00-0000D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5" name="직사각형 1745">
          <a:extLst>
            <a:ext uri="{FF2B5EF4-FFF2-40B4-BE49-F238E27FC236}">
              <a16:creationId xmlns:a16="http://schemas.microsoft.com/office/drawing/2014/main" id="{00000000-0008-0000-0A00-0000D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6" name="직사각형 1746">
          <a:extLst>
            <a:ext uri="{FF2B5EF4-FFF2-40B4-BE49-F238E27FC236}">
              <a16:creationId xmlns:a16="http://schemas.microsoft.com/office/drawing/2014/main" id="{00000000-0008-0000-0A00-0000D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7" name="직사각형 1747">
          <a:extLst>
            <a:ext uri="{FF2B5EF4-FFF2-40B4-BE49-F238E27FC236}">
              <a16:creationId xmlns:a16="http://schemas.microsoft.com/office/drawing/2014/main" id="{00000000-0008-0000-0A00-0000D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8" name="직사각형 1748">
          <a:extLst>
            <a:ext uri="{FF2B5EF4-FFF2-40B4-BE49-F238E27FC236}">
              <a16:creationId xmlns:a16="http://schemas.microsoft.com/office/drawing/2014/main" id="{00000000-0008-0000-0A00-0000D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49" name="직사각형 1749">
          <a:extLst>
            <a:ext uri="{FF2B5EF4-FFF2-40B4-BE49-F238E27FC236}">
              <a16:creationId xmlns:a16="http://schemas.microsoft.com/office/drawing/2014/main" id="{00000000-0008-0000-0A00-0000D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0" name="직사각형 1750">
          <a:extLst>
            <a:ext uri="{FF2B5EF4-FFF2-40B4-BE49-F238E27FC236}">
              <a16:creationId xmlns:a16="http://schemas.microsoft.com/office/drawing/2014/main" id="{00000000-0008-0000-0A00-0000D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1" name="직사각형 1751">
          <a:extLst>
            <a:ext uri="{FF2B5EF4-FFF2-40B4-BE49-F238E27FC236}">
              <a16:creationId xmlns:a16="http://schemas.microsoft.com/office/drawing/2014/main" id="{00000000-0008-0000-0A00-0000D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2" name="직사각형 1752">
          <a:extLst>
            <a:ext uri="{FF2B5EF4-FFF2-40B4-BE49-F238E27FC236}">
              <a16:creationId xmlns:a16="http://schemas.microsoft.com/office/drawing/2014/main" id="{00000000-0008-0000-0A00-0000D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3" name="직사각형 1753">
          <a:extLst>
            <a:ext uri="{FF2B5EF4-FFF2-40B4-BE49-F238E27FC236}">
              <a16:creationId xmlns:a16="http://schemas.microsoft.com/office/drawing/2014/main" id="{00000000-0008-0000-0A00-0000D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4" name="직사각형 1754">
          <a:extLst>
            <a:ext uri="{FF2B5EF4-FFF2-40B4-BE49-F238E27FC236}">
              <a16:creationId xmlns:a16="http://schemas.microsoft.com/office/drawing/2014/main" id="{00000000-0008-0000-0A00-0000D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5" name="직사각형 1755">
          <a:extLst>
            <a:ext uri="{FF2B5EF4-FFF2-40B4-BE49-F238E27FC236}">
              <a16:creationId xmlns:a16="http://schemas.microsoft.com/office/drawing/2014/main" id="{00000000-0008-0000-0A00-0000D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6" name="직사각형 1756">
          <a:extLst>
            <a:ext uri="{FF2B5EF4-FFF2-40B4-BE49-F238E27FC236}">
              <a16:creationId xmlns:a16="http://schemas.microsoft.com/office/drawing/2014/main" id="{00000000-0008-0000-0A00-0000D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7" name="직사각형 1757">
          <a:extLst>
            <a:ext uri="{FF2B5EF4-FFF2-40B4-BE49-F238E27FC236}">
              <a16:creationId xmlns:a16="http://schemas.microsoft.com/office/drawing/2014/main" id="{00000000-0008-0000-0A00-0000D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8" name="직사각형 1758">
          <a:extLst>
            <a:ext uri="{FF2B5EF4-FFF2-40B4-BE49-F238E27FC236}">
              <a16:creationId xmlns:a16="http://schemas.microsoft.com/office/drawing/2014/main" id="{00000000-0008-0000-0A00-0000D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59" name="직사각형 1759">
          <a:extLst>
            <a:ext uri="{FF2B5EF4-FFF2-40B4-BE49-F238E27FC236}">
              <a16:creationId xmlns:a16="http://schemas.microsoft.com/office/drawing/2014/main" id="{00000000-0008-0000-0A00-0000D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0" name="직사각형 1760">
          <a:extLst>
            <a:ext uri="{FF2B5EF4-FFF2-40B4-BE49-F238E27FC236}">
              <a16:creationId xmlns:a16="http://schemas.microsoft.com/office/drawing/2014/main" id="{00000000-0008-0000-0A00-0000E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1" name="직사각형 1761">
          <a:extLst>
            <a:ext uri="{FF2B5EF4-FFF2-40B4-BE49-F238E27FC236}">
              <a16:creationId xmlns:a16="http://schemas.microsoft.com/office/drawing/2014/main" id="{00000000-0008-0000-0A00-0000E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2" name="직사각형 1762">
          <a:extLst>
            <a:ext uri="{FF2B5EF4-FFF2-40B4-BE49-F238E27FC236}">
              <a16:creationId xmlns:a16="http://schemas.microsoft.com/office/drawing/2014/main" id="{00000000-0008-0000-0A00-0000E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3" name="직사각형 1763">
          <a:extLst>
            <a:ext uri="{FF2B5EF4-FFF2-40B4-BE49-F238E27FC236}">
              <a16:creationId xmlns:a16="http://schemas.microsoft.com/office/drawing/2014/main" id="{00000000-0008-0000-0A00-0000E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4" name="직사각형 1764">
          <a:extLst>
            <a:ext uri="{FF2B5EF4-FFF2-40B4-BE49-F238E27FC236}">
              <a16:creationId xmlns:a16="http://schemas.microsoft.com/office/drawing/2014/main" id="{00000000-0008-0000-0A00-0000E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5" name="직사각형 1765">
          <a:extLst>
            <a:ext uri="{FF2B5EF4-FFF2-40B4-BE49-F238E27FC236}">
              <a16:creationId xmlns:a16="http://schemas.microsoft.com/office/drawing/2014/main" id="{00000000-0008-0000-0A00-0000E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6" name="직사각형 1766">
          <a:extLst>
            <a:ext uri="{FF2B5EF4-FFF2-40B4-BE49-F238E27FC236}">
              <a16:creationId xmlns:a16="http://schemas.microsoft.com/office/drawing/2014/main" id="{00000000-0008-0000-0A00-0000E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7" name="직사각형 1767">
          <a:extLst>
            <a:ext uri="{FF2B5EF4-FFF2-40B4-BE49-F238E27FC236}">
              <a16:creationId xmlns:a16="http://schemas.microsoft.com/office/drawing/2014/main" id="{00000000-0008-0000-0A00-0000E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768" name="직사각형 1768">
          <a:extLst>
            <a:ext uri="{FF2B5EF4-FFF2-40B4-BE49-F238E27FC236}">
              <a16:creationId xmlns:a16="http://schemas.microsoft.com/office/drawing/2014/main" id="{00000000-0008-0000-0A00-0000E806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69" name="직사각형 1769">
          <a:extLst>
            <a:ext uri="{FF2B5EF4-FFF2-40B4-BE49-F238E27FC236}">
              <a16:creationId xmlns:a16="http://schemas.microsoft.com/office/drawing/2014/main" id="{00000000-0008-0000-0A00-0000E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70" name="직사각형 1770">
          <a:extLst>
            <a:ext uri="{FF2B5EF4-FFF2-40B4-BE49-F238E27FC236}">
              <a16:creationId xmlns:a16="http://schemas.microsoft.com/office/drawing/2014/main" id="{00000000-0008-0000-0A00-0000E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71" name="직사각형 1771">
          <a:extLst>
            <a:ext uri="{FF2B5EF4-FFF2-40B4-BE49-F238E27FC236}">
              <a16:creationId xmlns:a16="http://schemas.microsoft.com/office/drawing/2014/main" id="{00000000-0008-0000-0A00-0000E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2" name="직사각형 1772">
          <a:extLst>
            <a:ext uri="{FF2B5EF4-FFF2-40B4-BE49-F238E27FC236}">
              <a16:creationId xmlns:a16="http://schemas.microsoft.com/office/drawing/2014/main" id="{00000000-0008-0000-0A00-0000E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3" name="직사각형 1773">
          <a:extLst>
            <a:ext uri="{FF2B5EF4-FFF2-40B4-BE49-F238E27FC236}">
              <a16:creationId xmlns:a16="http://schemas.microsoft.com/office/drawing/2014/main" id="{00000000-0008-0000-0A00-0000E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4" name="직사각형 1774">
          <a:extLst>
            <a:ext uri="{FF2B5EF4-FFF2-40B4-BE49-F238E27FC236}">
              <a16:creationId xmlns:a16="http://schemas.microsoft.com/office/drawing/2014/main" id="{00000000-0008-0000-0A00-0000E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5" name="직사각형 1775">
          <a:extLst>
            <a:ext uri="{FF2B5EF4-FFF2-40B4-BE49-F238E27FC236}">
              <a16:creationId xmlns:a16="http://schemas.microsoft.com/office/drawing/2014/main" id="{00000000-0008-0000-0A00-0000E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6" name="직사각형 1776">
          <a:extLst>
            <a:ext uri="{FF2B5EF4-FFF2-40B4-BE49-F238E27FC236}">
              <a16:creationId xmlns:a16="http://schemas.microsoft.com/office/drawing/2014/main" id="{00000000-0008-0000-0A00-0000F0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7" name="직사각형 1777">
          <a:extLst>
            <a:ext uri="{FF2B5EF4-FFF2-40B4-BE49-F238E27FC236}">
              <a16:creationId xmlns:a16="http://schemas.microsoft.com/office/drawing/2014/main" id="{00000000-0008-0000-0A00-0000F1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8" name="직사각형 1778">
          <a:extLst>
            <a:ext uri="{FF2B5EF4-FFF2-40B4-BE49-F238E27FC236}">
              <a16:creationId xmlns:a16="http://schemas.microsoft.com/office/drawing/2014/main" id="{00000000-0008-0000-0A00-0000F2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779" name="직사각형 1779">
          <a:extLst>
            <a:ext uri="{FF2B5EF4-FFF2-40B4-BE49-F238E27FC236}">
              <a16:creationId xmlns:a16="http://schemas.microsoft.com/office/drawing/2014/main" id="{00000000-0008-0000-0A00-0000F3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0" name="직사각형 1780">
          <a:extLst>
            <a:ext uri="{FF2B5EF4-FFF2-40B4-BE49-F238E27FC236}">
              <a16:creationId xmlns:a16="http://schemas.microsoft.com/office/drawing/2014/main" id="{00000000-0008-0000-0A00-0000F4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1" name="직사각형 1781">
          <a:extLst>
            <a:ext uri="{FF2B5EF4-FFF2-40B4-BE49-F238E27FC236}">
              <a16:creationId xmlns:a16="http://schemas.microsoft.com/office/drawing/2014/main" id="{00000000-0008-0000-0A00-0000F5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2" name="직사각형 1782">
          <a:extLst>
            <a:ext uri="{FF2B5EF4-FFF2-40B4-BE49-F238E27FC236}">
              <a16:creationId xmlns:a16="http://schemas.microsoft.com/office/drawing/2014/main" id="{00000000-0008-0000-0A00-0000F6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3" name="직사각형 1783">
          <a:extLst>
            <a:ext uri="{FF2B5EF4-FFF2-40B4-BE49-F238E27FC236}">
              <a16:creationId xmlns:a16="http://schemas.microsoft.com/office/drawing/2014/main" id="{00000000-0008-0000-0A00-0000F7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4" name="직사각형 1784">
          <a:extLst>
            <a:ext uri="{FF2B5EF4-FFF2-40B4-BE49-F238E27FC236}">
              <a16:creationId xmlns:a16="http://schemas.microsoft.com/office/drawing/2014/main" id="{00000000-0008-0000-0A00-0000F8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5" name="직사각형 1785">
          <a:extLst>
            <a:ext uri="{FF2B5EF4-FFF2-40B4-BE49-F238E27FC236}">
              <a16:creationId xmlns:a16="http://schemas.microsoft.com/office/drawing/2014/main" id="{00000000-0008-0000-0A00-0000F9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6" name="직사각형 1786">
          <a:extLst>
            <a:ext uri="{FF2B5EF4-FFF2-40B4-BE49-F238E27FC236}">
              <a16:creationId xmlns:a16="http://schemas.microsoft.com/office/drawing/2014/main" id="{00000000-0008-0000-0A00-0000FA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7" name="직사각형 1787">
          <a:extLst>
            <a:ext uri="{FF2B5EF4-FFF2-40B4-BE49-F238E27FC236}">
              <a16:creationId xmlns:a16="http://schemas.microsoft.com/office/drawing/2014/main" id="{00000000-0008-0000-0A00-0000FB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8" name="직사각형 1788">
          <a:extLst>
            <a:ext uri="{FF2B5EF4-FFF2-40B4-BE49-F238E27FC236}">
              <a16:creationId xmlns:a16="http://schemas.microsoft.com/office/drawing/2014/main" id="{00000000-0008-0000-0A00-0000FC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89" name="직사각형 1789">
          <a:extLst>
            <a:ext uri="{FF2B5EF4-FFF2-40B4-BE49-F238E27FC236}">
              <a16:creationId xmlns:a16="http://schemas.microsoft.com/office/drawing/2014/main" id="{00000000-0008-0000-0A00-0000FD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0" name="직사각형 1790">
          <a:extLst>
            <a:ext uri="{FF2B5EF4-FFF2-40B4-BE49-F238E27FC236}">
              <a16:creationId xmlns:a16="http://schemas.microsoft.com/office/drawing/2014/main" id="{00000000-0008-0000-0A00-0000FE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1" name="직사각형 1791">
          <a:extLst>
            <a:ext uri="{FF2B5EF4-FFF2-40B4-BE49-F238E27FC236}">
              <a16:creationId xmlns:a16="http://schemas.microsoft.com/office/drawing/2014/main" id="{00000000-0008-0000-0A00-0000FF06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2" name="직사각형 1792">
          <a:extLst>
            <a:ext uri="{FF2B5EF4-FFF2-40B4-BE49-F238E27FC236}">
              <a16:creationId xmlns:a16="http://schemas.microsoft.com/office/drawing/2014/main" id="{00000000-0008-0000-0A00-00000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3" name="직사각형 1793">
          <a:extLst>
            <a:ext uri="{FF2B5EF4-FFF2-40B4-BE49-F238E27FC236}">
              <a16:creationId xmlns:a16="http://schemas.microsoft.com/office/drawing/2014/main" id="{00000000-0008-0000-0A00-00000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4" name="직사각형 1794">
          <a:extLst>
            <a:ext uri="{FF2B5EF4-FFF2-40B4-BE49-F238E27FC236}">
              <a16:creationId xmlns:a16="http://schemas.microsoft.com/office/drawing/2014/main" id="{00000000-0008-0000-0A00-00000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5" name="직사각형 1795">
          <a:extLst>
            <a:ext uri="{FF2B5EF4-FFF2-40B4-BE49-F238E27FC236}">
              <a16:creationId xmlns:a16="http://schemas.microsoft.com/office/drawing/2014/main" id="{00000000-0008-0000-0A00-00000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6" name="직사각형 1796">
          <a:extLst>
            <a:ext uri="{FF2B5EF4-FFF2-40B4-BE49-F238E27FC236}">
              <a16:creationId xmlns:a16="http://schemas.microsoft.com/office/drawing/2014/main" id="{00000000-0008-0000-0A00-00000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7" name="직사각형 1797">
          <a:extLst>
            <a:ext uri="{FF2B5EF4-FFF2-40B4-BE49-F238E27FC236}">
              <a16:creationId xmlns:a16="http://schemas.microsoft.com/office/drawing/2014/main" id="{00000000-0008-0000-0A00-00000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8" name="직사각형 1798">
          <a:extLst>
            <a:ext uri="{FF2B5EF4-FFF2-40B4-BE49-F238E27FC236}">
              <a16:creationId xmlns:a16="http://schemas.microsoft.com/office/drawing/2014/main" id="{00000000-0008-0000-0A00-00000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799" name="직사각형 1799">
          <a:extLst>
            <a:ext uri="{FF2B5EF4-FFF2-40B4-BE49-F238E27FC236}">
              <a16:creationId xmlns:a16="http://schemas.microsoft.com/office/drawing/2014/main" id="{00000000-0008-0000-0A00-00000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0" name="직사각형 1800">
          <a:extLst>
            <a:ext uri="{FF2B5EF4-FFF2-40B4-BE49-F238E27FC236}">
              <a16:creationId xmlns:a16="http://schemas.microsoft.com/office/drawing/2014/main" id="{00000000-0008-0000-0A00-00000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1" name="직사각형 1801">
          <a:extLst>
            <a:ext uri="{FF2B5EF4-FFF2-40B4-BE49-F238E27FC236}">
              <a16:creationId xmlns:a16="http://schemas.microsoft.com/office/drawing/2014/main" id="{00000000-0008-0000-0A00-00000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2" name="직사각형 1802">
          <a:extLst>
            <a:ext uri="{FF2B5EF4-FFF2-40B4-BE49-F238E27FC236}">
              <a16:creationId xmlns:a16="http://schemas.microsoft.com/office/drawing/2014/main" id="{00000000-0008-0000-0A00-00000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3" name="직사각형 1803">
          <a:extLst>
            <a:ext uri="{FF2B5EF4-FFF2-40B4-BE49-F238E27FC236}">
              <a16:creationId xmlns:a16="http://schemas.microsoft.com/office/drawing/2014/main" id="{00000000-0008-0000-0A00-00000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4" name="직사각형 1804">
          <a:extLst>
            <a:ext uri="{FF2B5EF4-FFF2-40B4-BE49-F238E27FC236}">
              <a16:creationId xmlns:a16="http://schemas.microsoft.com/office/drawing/2014/main" id="{00000000-0008-0000-0A00-00000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5" name="직사각형 1805">
          <a:extLst>
            <a:ext uri="{FF2B5EF4-FFF2-40B4-BE49-F238E27FC236}">
              <a16:creationId xmlns:a16="http://schemas.microsoft.com/office/drawing/2014/main" id="{00000000-0008-0000-0A00-00000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1806" name="직사각형 1806">
          <a:extLst>
            <a:ext uri="{FF2B5EF4-FFF2-40B4-BE49-F238E27FC236}">
              <a16:creationId xmlns:a16="http://schemas.microsoft.com/office/drawing/2014/main" id="{00000000-0008-0000-0A00-00000E07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7" name="직사각형 1807">
          <a:extLst>
            <a:ext uri="{FF2B5EF4-FFF2-40B4-BE49-F238E27FC236}">
              <a16:creationId xmlns:a16="http://schemas.microsoft.com/office/drawing/2014/main" id="{00000000-0008-0000-0A00-00000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8" name="직사각형 1808">
          <a:extLst>
            <a:ext uri="{FF2B5EF4-FFF2-40B4-BE49-F238E27FC236}">
              <a16:creationId xmlns:a16="http://schemas.microsoft.com/office/drawing/2014/main" id="{00000000-0008-0000-0A00-00001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1809" name="직사각형 1809">
          <a:extLst>
            <a:ext uri="{FF2B5EF4-FFF2-40B4-BE49-F238E27FC236}">
              <a16:creationId xmlns:a16="http://schemas.microsoft.com/office/drawing/2014/main" id="{00000000-0008-0000-0A00-00001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0" name="직사각형 1810">
          <a:extLst>
            <a:ext uri="{FF2B5EF4-FFF2-40B4-BE49-F238E27FC236}">
              <a16:creationId xmlns:a16="http://schemas.microsoft.com/office/drawing/2014/main" id="{00000000-0008-0000-0A00-00001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1" name="직사각형 1811">
          <a:extLst>
            <a:ext uri="{FF2B5EF4-FFF2-40B4-BE49-F238E27FC236}">
              <a16:creationId xmlns:a16="http://schemas.microsoft.com/office/drawing/2014/main" id="{00000000-0008-0000-0A00-00001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2" name="직사각형 1812">
          <a:extLst>
            <a:ext uri="{FF2B5EF4-FFF2-40B4-BE49-F238E27FC236}">
              <a16:creationId xmlns:a16="http://schemas.microsoft.com/office/drawing/2014/main" id="{00000000-0008-0000-0A00-00001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3" name="직사각형 1813">
          <a:extLst>
            <a:ext uri="{FF2B5EF4-FFF2-40B4-BE49-F238E27FC236}">
              <a16:creationId xmlns:a16="http://schemas.microsoft.com/office/drawing/2014/main" id="{00000000-0008-0000-0A00-00001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4" name="직사각형 1814">
          <a:extLst>
            <a:ext uri="{FF2B5EF4-FFF2-40B4-BE49-F238E27FC236}">
              <a16:creationId xmlns:a16="http://schemas.microsoft.com/office/drawing/2014/main" id="{00000000-0008-0000-0A00-00001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5" name="직사각형 1815">
          <a:extLst>
            <a:ext uri="{FF2B5EF4-FFF2-40B4-BE49-F238E27FC236}">
              <a16:creationId xmlns:a16="http://schemas.microsoft.com/office/drawing/2014/main" id="{00000000-0008-0000-0A00-00001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6" name="직사각형 1816">
          <a:extLst>
            <a:ext uri="{FF2B5EF4-FFF2-40B4-BE49-F238E27FC236}">
              <a16:creationId xmlns:a16="http://schemas.microsoft.com/office/drawing/2014/main" id="{00000000-0008-0000-0A00-00001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7" name="직사각형 1817">
          <a:extLst>
            <a:ext uri="{FF2B5EF4-FFF2-40B4-BE49-F238E27FC236}">
              <a16:creationId xmlns:a16="http://schemas.microsoft.com/office/drawing/2014/main" id="{00000000-0008-0000-0A00-00001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8" name="직사각형 1818">
          <a:extLst>
            <a:ext uri="{FF2B5EF4-FFF2-40B4-BE49-F238E27FC236}">
              <a16:creationId xmlns:a16="http://schemas.microsoft.com/office/drawing/2014/main" id="{00000000-0008-0000-0A00-00001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19" name="직사각형 1819">
          <a:extLst>
            <a:ext uri="{FF2B5EF4-FFF2-40B4-BE49-F238E27FC236}">
              <a16:creationId xmlns:a16="http://schemas.microsoft.com/office/drawing/2014/main" id="{00000000-0008-0000-0A00-00001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0" name="직사각형 1820">
          <a:extLst>
            <a:ext uri="{FF2B5EF4-FFF2-40B4-BE49-F238E27FC236}">
              <a16:creationId xmlns:a16="http://schemas.microsoft.com/office/drawing/2014/main" id="{00000000-0008-0000-0A00-00001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1" name="직사각형 1821">
          <a:extLst>
            <a:ext uri="{FF2B5EF4-FFF2-40B4-BE49-F238E27FC236}">
              <a16:creationId xmlns:a16="http://schemas.microsoft.com/office/drawing/2014/main" id="{00000000-0008-0000-0A00-00001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2" name="직사각형 1822">
          <a:extLst>
            <a:ext uri="{FF2B5EF4-FFF2-40B4-BE49-F238E27FC236}">
              <a16:creationId xmlns:a16="http://schemas.microsoft.com/office/drawing/2014/main" id="{00000000-0008-0000-0A00-00001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3" name="직사각형 1823">
          <a:extLst>
            <a:ext uri="{FF2B5EF4-FFF2-40B4-BE49-F238E27FC236}">
              <a16:creationId xmlns:a16="http://schemas.microsoft.com/office/drawing/2014/main" id="{00000000-0008-0000-0A00-00001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4" name="직사각형 1824">
          <a:extLst>
            <a:ext uri="{FF2B5EF4-FFF2-40B4-BE49-F238E27FC236}">
              <a16:creationId xmlns:a16="http://schemas.microsoft.com/office/drawing/2014/main" id="{00000000-0008-0000-0A00-00002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5" name="직사각형 1825">
          <a:extLst>
            <a:ext uri="{FF2B5EF4-FFF2-40B4-BE49-F238E27FC236}">
              <a16:creationId xmlns:a16="http://schemas.microsoft.com/office/drawing/2014/main" id="{00000000-0008-0000-0A00-00002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6" name="직사각형 1826">
          <a:extLst>
            <a:ext uri="{FF2B5EF4-FFF2-40B4-BE49-F238E27FC236}">
              <a16:creationId xmlns:a16="http://schemas.microsoft.com/office/drawing/2014/main" id="{00000000-0008-0000-0A00-00002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7" name="직사각형 1827">
          <a:extLst>
            <a:ext uri="{FF2B5EF4-FFF2-40B4-BE49-F238E27FC236}">
              <a16:creationId xmlns:a16="http://schemas.microsoft.com/office/drawing/2014/main" id="{00000000-0008-0000-0A00-00002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8" name="직사각형 1828">
          <a:extLst>
            <a:ext uri="{FF2B5EF4-FFF2-40B4-BE49-F238E27FC236}">
              <a16:creationId xmlns:a16="http://schemas.microsoft.com/office/drawing/2014/main" id="{00000000-0008-0000-0A00-00002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29" name="직사각형 1829">
          <a:extLst>
            <a:ext uri="{FF2B5EF4-FFF2-40B4-BE49-F238E27FC236}">
              <a16:creationId xmlns:a16="http://schemas.microsoft.com/office/drawing/2014/main" id="{00000000-0008-0000-0A00-00002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0" name="직사각형 1830">
          <a:extLst>
            <a:ext uri="{FF2B5EF4-FFF2-40B4-BE49-F238E27FC236}">
              <a16:creationId xmlns:a16="http://schemas.microsoft.com/office/drawing/2014/main" id="{00000000-0008-0000-0A00-00002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1" name="직사각형 1831">
          <a:extLst>
            <a:ext uri="{FF2B5EF4-FFF2-40B4-BE49-F238E27FC236}">
              <a16:creationId xmlns:a16="http://schemas.microsoft.com/office/drawing/2014/main" id="{00000000-0008-0000-0A00-00002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2" name="직사각형 1832">
          <a:extLst>
            <a:ext uri="{FF2B5EF4-FFF2-40B4-BE49-F238E27FC236}">
              <a16:creationId xmlns:a16="http://schemas.microsoft.com/office/drawing/2014/main" id="{00000000-0008-0000-0A00-00002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3" name="직사각형 1833">
          <a:extLst>
            <a:ext uri="{FF2B5EF4-FFF2-40B4-BE49-F238E27FC236}">
              <a16:creationId xmlns:a16="http://schemas.microsoft.com/office/drawing/2014/main" id="{00000000-0008-0000-0A00-00002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4" name="직사각형 1834">
          <a:extLst>
            <a:ext uri="{FF2B5EF4-FFF2-40B4-BE49-F238E27FC236}">
              <a16:creationId xmlns:a16="http://schemas.microsoft.com/office/drawing/2014/main" id="{00000000-0008-0000-0A00-00002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5" name="직사각형 1835">
          <a:extLst>
            <a:ext uri="{FF2B5EF4-FFF2-40B4-BE49-F238E27FC236}">
              <a16:creationId xmlns:a16="http://schemas.microsoft.com/office/drawing/2014/main" id="{00000000-0008-0000-0A00-00002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6" name="직사각형 1836">
          <a:extLst>
            <a:ext uri="{FF2B5EF4-FFF2-40B4-BE49-F238E27FC236}">
              <a16:creationId xmlns:a16="http://schemas.microsoft.com/office/drawing/2014/main" id="{00000000-0008-0000-0A00-00002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7" name="직사각형 1837">
          <a:extLst>
            <a:ext uri="{FF2B5EF4-FFF2-40B4-BE49-F238E27FC236}">
              <a16:creationId xmlns:a16="http://schemas.microsoft.com/office/drawing/2014/main" id="{00000000-0008-0000-0A00-00002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8" name="직사각형 1838">
          <a:extLst>
            <a:ext uri="{FF2B5EF4-FFF2-40B4-BE49-F238E27FC236}">
              <a16:creationId xmlns:a16="http://schemas.microsoft.com/office/drawing/2014/main" id="{00000000-0008-0000-0A00-00002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39" name="직사각형 1839">
          <a:extLst>
            <a:ext uri="{FF2B5EF4-FFF2-40B4-BE49-F238E27FC236}">
              <a16:creationId xmlns:a16="http://schemas.microsoft.com/office/drawing/2014/main" id="{00000000-0008-0000-0A00-00002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0" name="직사각형 1840">
          <a:extLst>
            <a:ext uri="{FF2B5EF4-FFF2-40B4-BE49-F238E27FC236}">
              <a16:creationId xmlns:a16="http://schemas.microsoft.com/office/drawing/2014/main" id="{00000000-0008-0000-0A00-00003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1" name="직사각형 1841">
          <a:extLst>
            <a:ext uri="{FF2B5EF4-FFF2-40B4-BE49-F238E27FC236}">
              <a16:creationId xmlns:a16="http://schemas.microsoft.com/office/drawing/2014/main" id="{00000000-0008-0000-0A00-00003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2" name="직사각형 1842">
          <a:extLst>
            <a:ext uri="{FF2B5EF4-FFF2-40B4-BE49-F238E27FC236}">
              <a16:creationId xmlns:a16="http://schemas.microsoft.com/office/drawing/2014/main" id="{00000000-0008-0000-0A00-00003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3" name="직사각형 1843">
          <a:extLst>
            <a:ext uri="{FF2B5EF4-FFF2-40B4-BE49-F238E27FC236}">
              <a16:creationId xmlns:a16="http://schemas.microsoft.com/office/drawing/2014/main" id="{00000000-0008-0000-0A00-00003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1844" name="직사각형 1844">
          <a:extLst>
            <a:ext uri="{FF2B5EF4-FFF2-40B4-BE49-F238E27FC236}">
              <a16:creationId xmlns:a16="http://schemas.microsoft.com/office/drawing/2014/main" id="{00000000-0008-0000-0A00-00003407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5" name="직사각형 1845">
          <a:extLst>
            <a:ext uri="{FF2B5EF4-FFF2-40B4-BE49-F238E27FC236}">
              <a16:creationId xmlns:a16="http://schemas.microsoft.com/office/drawing/2014/main" id="{00000000-0008-0000-0A00-00003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6" name="직사각형 1846">
          <a:extLst>
            <a:ext uri="{FF2B5EF4-FFF2-40B4-BE49-F238E27FC236}">
              <a16:creationId xmlns:a16="http://schemas.microsoft.com/office/drawing/2014/main" id="{00000000-0008-0000-0A00-00003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47" name="직사각형 1847">
          <a:extLst>
            <a:ext uri="{FF2B5EF4-FFF2-40B4-BE49-F238E27FC236}">
              <a16:creationId xmlns:a16="http://schemas.microsoft.com/office/drawing/2014/main" id="{00000000-0008-0000-0A00-00003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48" name="직사각형 1848">
          <a:extLst>
            <a:ext uri="{FF2B5EF4-FFF2-40B4-BE49-F238E27FC236}">
              <a16:creationId xmlns:a16="http://schemas.microsoft.com/office/drawing/2014/main" id="{00000000-0008-0000-0A00-00003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49" name="직사각형 1849">
          <a:extLst>
            <a:ext uri="{FF2B5EF4-FFF2-40B4-BE49-F238E27FC236}">
              <a16:creationId xmlns:a16="http://schemas.microsoft.com/office/drawing/2014/main" id="{00000000-0008-0000-0A00-00003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0" name="직사각형 1850">
          <a:extLst>
            <a:ext uri="{FF2B5EF4-FFF2-40B4-BE49-F238E27FC236}">
              <a16:creationId xmlns:a16="http://schemas.microsoft.com/office/drawing/2014/main" id="{00000000-0008-0000-0A00-00003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1" name="직사각형 1851">
          <a:extLst>
            <a:ext uri="{FF2B5EF4-FFF2-40B4-BE49-F238E27FC236}">
              <a16:creationId xmlns:a16="http://schemas.microsoft.com/office/drawing/2014/main" id="{00000000-0008-0000-0A00-00003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2" name="직사각형 1852">
          <a:extLst>
            <a:ext uri="{FF2B5EF4-FFF2-40B4-BE49-F238E27FC236}">
              <a16:creationId xmlns:a16="http://schemas.microsoft.com/office/drawing/2014/main" id="{00000000-0008-0000-0A00-00003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3" name="직사각형 1853">
          <a:extLst>
            <a:ext uri="{FF2B5EF4-FFF2-40B4-BE49-F238E27FC236}">
              <a16:creationId xmlns:a16="http://schemas.microsoft.com/office/drawing/2014/main" id="{00000000-0008-0000-0A00-00003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4" name="직사각형 1854">
          <a:extLst>
            <a:ext uri="{FF2B5EF4-FFF2-40B4-BE49-F238E27FC236}">
              <a16:creationId xmlns:a16="http://schemas.microsoft.com/office/drawing/2014/main" id="{00000000-0008-0000-0A00-00003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55" name="직사각형 1855">
          <a:extLst>
            <a:ext uri="{FF2B5EF4-FFF2-40B4-BE49-F238E27FC236}">
              <a16:creationId xmlns:a16="http://schemas.microsoft.com/office/drawing/2014/main" id="{00000000-0008-0000-0A00-00003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56" name="직사각형 1856">
          <a:extLst>
            <a:ext uri="{FF2B5EF4-FFF2-40B4-BE49-F238E27FC236}">
              <a16:creationId xmlns:a16="http://schemas.microsoft.com/office/drawing/2014/main" id="{00000000-0008-0000-0A00-00004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57" name="직사각형 1857">
          <a:extLst>
            <a:ext uri="{FF2B5EF4-FFF2-40B4-BE49-F238E27FC236}">
              <a16:creationId xmlns:a16="http://schemas.microsoft.com/office/drawing/2014/main" id="{00000000-0008-0000-0A00-00004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58" name="직사각형 1858">
          <a:extLst>
            <a:ext uri="{FF2B5EF4-FFF2-40B4-BE49-F238E27FC236}">
              <a16:creationId xmlns:a16="http://schemas.microsoft.com/office/drawing/2014/main" id="{00000000-0008-0000-0A00-00004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59" name="직사각형 1859">
          <a:extLst>
            <a:ext uri="{FF2B5EF4-FFF2-40B4-BE49-F238E27FC236}">
              <a16:creationId xmlns:a16="http://schemas.microsoft.com/office/drawing/2014/main" id="{00000000-0008-0000-0A00-00004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0" name="직사각형 1860">
          <a:extLst>
            <a:ext uri="{FF2B5EF4-FFF2-40B4-BE49-F238E27FC236}">
              <a16:creationId xmlns:a16="http://schemas.microsoft.com/office/drawing/2014/main" id="{00000000-0008-0000-0A00-00004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1" name="직사각형 1861">
          <a:extLst>
            <a:ext uri="{FF2B5EF4-FFF2-40B4-BE49-F238E27FC236}">
              <a16:creationId xmlns:a16="http://schemas.microsoft.com/office/drawing/2014/main" id="{00000000-0008-0000-0A00-00004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2" name="직사각형 1862">
          <a:extLst>
            <a:ext uri="{FF2B5EF4-FFF2-40B4-BE49-F238E27FC236}">
              <a16:creationId xmlns:a16="http://schemas.microsoft.com/office/drawing/2014/main" id="{00000000-0008-0000-0A00-00004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3" name="직사각형 1863">
          <a:extLst>
            <a:ext uri="{FF2B5EF4-FFF2-40B4-BE49-F238E27FC236}">
              <a16:creationId xmlns:a16="http://schemas.microsoft.com/office/drawing/2014/main" id="{00000000-0008-0000-0A00-00004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4" name="직사각형 1864">
          <a:extLst>
            <a:ext uri="{FF2B5EF4-FFF2-40B4-BE49-F238E27FC236}">
              <a16:creationId xmlns:a16="http://schemas.microsoft.com/office/drawing/2014/main" id="{00000000-0008-0000-0A00-00004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5" name="직사각형 1865">
          <a:extLst>
            <a:ext uri="{FF2B5EF4-FFF2-40B4-BE49-F238E27FC236}">
              <a16:creationId xmlns:a16="http://schemas.microsoft.com/office/drawing/2014/main" id="{00000000-0008-0000-0A00-00004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6" name="직사각형 1866">
          <a:extLst>
            <a:ext uri="{FF2B5EF4-FFF2-40B4-BE49-F238E27FC236}">
              <a16:creationId xmlns:a16="http://schemas.microsoft.com/office/drawing/2014/main" id="{00000000-0008-0000-0A00-00004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7" name="직사각형 1867">
          <a:extLst>
            <a:ext uri="{FF2B5EF4-FFF2-40B4-BE49-F238E27FC236}">
              <a16:creationId xmlns:a16="http://schemas.microsoft.com/office/drawing/2014/main" id="{00000000-0008-0000-0A00-00004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8" name="직사각형 1868">
          <a:extLst>
            <a:ext uri="{FF2B5EF4-FFF2-40B4-BE49-F238E27FC236}">
              <a16:creationId xmlns:a16="http://schemas.microsoft.com/office/drawing/2014/main" id="{00000000-0008-0000-0A00-00004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69" name="직사각형 1869">
          <a:extLst>
            <a:ext uri="{FF2B5EF4-FFF2-40B4-BE49-F238E27FC236}">
              <a16:creationId xmlns:a16="http://schemas.microsoft.com/office/drawing/2014/main" id="{00000000-0008-0000-0A00-00004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0" name="직사각형 1870">
          <a:extLst>
            <a:ext uri="{FF2B5EF4-FFF2-40B4-BE49-F238E27FC236}">
              <a16:creationId xmlns:a16="http://schemas.microsoft.com/office/drawing/2014/main" id="{00000000-0008-0000-0A00-00004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1" name="직사각형 1871">
          <a:extLst>
            <a:ext uri="{FF2B5EF4-FFF2-40B4-BE49-F238E27FC236}">
              <a16:creationId xmlns:a16="http://schemas.microsoft.com/office/drawing/2014/main" id="{00000000-0008-0000-0A00-00004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2" name="직사각형 1872">
          <a:extLst>
            <a:ext uri="{FF2B5EF4-FFF2-40B4-BE49-F238E27FC236}">
              <a16:creationId xmlns:a16="http://schemas.microsoft.com/office/drawing/2014/main" id="{00000000-0008-0000-0A00-00005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3" name="직사각형 1873">
          <a:extLst>
            <a:ext uri="{FF2B5EF4-FFF2-40B4-BE49-F238E27FC236}">
              <a16:creationId xmlns:a16="http://schemas.microsoft.com/office/drawing/2014/main" id="{00000000-0008-0000-0A00-00005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4" name="직사각형 1874">
          <a:extLst>
            <a:ext uri="{FF2B5EF4-FFF2-40B4-BE49-F238E27FC236}">
              <a16:creationId xmlns:a16="http://schemas.microsoft.com/office/drawing/2014/main" id="{00000000-0008-0000-0A00-00005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5" name="직사각형 1875">
          <a:extLst>
            <a:ext uri="{FF2B5EF4-FFF2-40B4-BE49-F238E27FC236}">
              <a16:creationId xmlns:a16="http://schemas.microsoft.com/office/drawing/2014/main" id="{00000000-0008-0000-0A00-00005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6" name="직사각형 1876">
          <a:extLst>
            <a:ext uri="{FF2B5EF4-FFF2-40B4-BE49-F238E27FC236}">
              <a16:creationId xmlns:a16="http://schemas.microsoft.com/office/drawing/2014/main" id="{00000000-0008-0000-0A00-00005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7" name="직사각형 1877">
          <a:extLst>
            <a:ext uri="{FF2B5EF4-FFF2-40B4-BE49-F238E27FC236}">
              <a16:creationId xmlns:a16="http://schemas.microsoft.com/office/drawing/2014/main" id="{00000000-0008-0000-0A00-00005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8" name="직사각형 1878">
          <a:extLst>
            <a:ext uri="{FF2B5EF4-FFF2-40B4-BE49-F238E27FC236}">
              <a16:creationId xmlns:a16="http://schemas.microsoft.com/office/drawing/2014/main" id="{00000000-0008-0000-0A00-00005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79" name="직사각형 1879">
          <a:extLst>
            <a:ext uri="{FF2B5EF4-FFF2-40B4-BE49-F238E27FC236}">
              <a16:creationId xmlns:a16="http://schemas.microsoft.com/office/drawing/2014/main" id="{00000000-0008-0000-0A00-00005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80" name="직사각형 1880">
          <a:extLst>
            <a:ext uri="{FF2B5EF4-FFF2-40B4-BE49-F238E27FC236}">
              <a16:creationId xmlns:a16="http://schemas.microsoft.com/office/drawing/2014/main" id="{00000000-0008-0000-0A00-00005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81" name="직사각형 1881">
          <a:extLst>
            <a:ext uri="{FF2B5EF4-FFF2-40B4-BE49-F238E27FC236}">
              <a16:creationId xmlns:a16="http://schemas.microsoft.com/office/drawing/2014/main" id="{00000000-0008-0000-0A00-00005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1882" name="직사각형 1882">
          <a:extLst>
            <a:ext uri="{FF2B5EF4-FFF2-40B4-BE49-F238E27FC236}">
              <a16:creationId xmlns:a16="http://schemas.microsoft.com/office/drawing/2014/main" id="{00000000-0008-0000-0A00-00005A07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83" name="직사각형 1883">
          <a:extLst>
            <a:ext uri="{FF2B5EF4-FFF2-40B4-BE49-F238E27FC236}">
              <a16:creationId xmlns:a16="http://schemas.microsoft.com/office/drawing/2014/main" id="{00000000-0008-0000-0A00-00005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84" name="직사각형 1884">
          <a:extLst>
            <a:ext uri="{FF2B5EF4-FFF2-40B4-BE49-F238E27FC236}">
              <a16:creationId xmlns:a16="http://schemas.microsoft.com/office/drawing/2014/main" id="{00000000-0008-0000-0A00-00005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85" name="직사각형 1885">
          <a:extLst>
            <a:ext uri="{FF2B5EF4-FFF2-40B4-BE49-F238E27FC236}">
              <a16:creationId xmlns:a16="http://schemas.microsoft.com/office/drawing/2014/main" id="{00000000-0008-0000-0A00-00005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86" name="직사각형 1886">
          <a:extLst>
            <a:ext uri="{FF2B5EF4-FFF2-40B4-BE49-F238E27FC236}">
              <a16:creationId xmlns:a16="http://schemas.microsoft.com/office/drawing/2014/main" id="{00000000-0008-0000-0A00-00005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87" name="직사각형 1887">
          <a:extLst>
            <a:ext uri="{FF2B5EF4-FFF2-40B4-BE49-F238E27FC236}">
              <a16:creationId xmlns:a16="http://schemas.microsoft.com/office/drawing/2014/main" id="{00000000-0008-0000-0A00-00005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88" name="직사각형 1888">
          <a:extLst>
            <a:ext uri="{FF2B5EF4-FFF2-40B4-BE49-F238E27FC236}">
              <a16:creationId xmlns:a16="http://schemas.microsoft.com/office/drawing/2014/main" id="{00000000-0008-0000-0A00-00006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89" name="직사각형 1889">
          <a:extLst>
            <a:ext uri="{FF2B5EF4-FFF2-40B4-BE49-F238E27FC236}">
              <a16:creationId xmlns:a16="http://schemas.microsoft.com/office/drawing/2014/main" id="{00000000-0008-0000-0A00-00006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90" name="직사각형 1890">
          <a:extLst>
            <a:ext uri="{FF2B5EF4-FFF2-40B4-BE49-F238E27FC236}">
              <a16:creationId xmlns:a16="http://schemas.microsoft.com/office/drawing/2014/main" id="{00000000-0008-0000-0A00-00006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91" name="직사각형 1891">
          <a:extLst>
            <a:ext uri="{FF2B5EF4-FFF2-40B4-BE49-F238E27FC236}">
              <a16:creationId xmlns:a16="http://schemas.microsoft.com/office/drawing/2014/main" id="{00000000-0008-0000-0A00-00006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92" name="직사각형 1892">
          <a:extLst>
            <a:ext uri="{FF2B5EF4-FFF2-40B4-BE49-F238E27FC236}">
              <a16:creationId xmlns:a16="http://schemas.microsoft.com/office/drawing/2014/main" id="{00000000-0008-0000-0A00-00006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893" name="직사각형 1893">
          <a:extLst>
            <a:ext uri="{FF2B5EF4-FFF2-40B4-BE49-F238E27FC236}">
              <a16:creationId xmlns:a16="http://schemas.microsoft.com/office/drawing/2014/main" id="{00000000-0008-0000-0A00-00006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4" name="직사각형 1894">
          <a:extLst>
            <a:ext uri="{FF2B5EF4-FFF2-40B4-BE49-F238E27FC236}">
              <a16:creationId xmlns:a16="http://schemas.microsoft.com/office/drawing/2014/main" id="{00000000-0008-0000-0A00-00006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5" name="직사각형 1895">
          <a:extLst>
            <a:ext uri="{FF2B5EF4-FFF2-40B4-BE49-F238E27FC236}">
              <a16:creationId xmlns:a16="http://schemas.microsoft.com/office/drawing/2014/main" id="{00000000-0008-0000-0A00-00006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6" name="직사각형 1896">
          <a:extLst>
            <a:ext uri="{FF2B5EF4-FFF2-40B4-BE49-F238E27FC236}">
              <a16:creationId xmlns:a16="http://schemas.microsoft.com/office/drawing/2014/main" id="{00000000-0008-0000-0A00-00006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7" name="직사각형 1897">
          <a:extLst>
            <a:ext uri="{FF2B5EF4-FFF2-40B4-BE49-F238E27FC236}">
              <a16:creationId xmlns:a16="http://schemas.microsoft.com/office/drawing/2014/main" id="{00000000-0008-0000-0A00-00006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8" name="직사각형 1898">
          <a:extLst>
            <a:ext uri="{FF2B5EF4-FFF2-40B4-BE49-F238E27FC236}">
              <a16:creationId xmlns:a16="http://schemas.microsoft.com/office/drawing/2014/main" id="{00000000-0008-0000-0A00-00006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899" name="직사각형 1899">
          <a:extLst>
            <a:ext uri="{FF2B5EF4-FFF2-40B4-BE49-F238E27FC236}">
              <a16:creationId xmlns:a16="http://schemas.microsoft.com/office/drawing/2014/main" id="{00000000-0008-0000-0A00-00006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0" name="직사각형 1900">
          <a:extLst>
            <a:ext uri="{FF2B5EF4-FFF2-40B4-BE49-F238E27FC236}">
              <a16:creationId xmlns:a16="http://schemas.microsoft.com/office/drawing/2014/main" id="{00000000-0008-0000-0A00-00006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1" name="직사각형 1901">
          <a:extLst>
            <a:ext uri="{FF2B5EF4-FFF2-40B4-BE49-F238E27FC236}">
              <a16:creationId xmlns:a16="http://schemas.microsoft.com/office/drawing/2014/main" id="{00000000-0008-0000-0A00-00006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2" name="직사각형 1902">
          <a:extLst>
            <a:ext uri="{FF2B5EF4-FFF2-40B4-BE49-F238E27FC236}">
              <a16:creationId xmlns:a16="http://schemas.microsoft.com/office/drawing/2014/main" id="{00000000-0008-0000-0A00-00006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3" name="직사각형 1903">
          <a:extLst>
            <a:ext uri="{FF2B5EF4-FFF2-40B4-BE49-F238E27FC236}">
              <a16:creationId xmlns:a16="http://schemas.microsoft.com/office/drawing/2014/main" id="{00000000-0008-0000-0A00-00006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4" name="직사각형 1904">
          <a:extLst>
            <a:ext uri="{FF2B5EF4-FFF2-40B4-BE49-F238E27FC236}">
              <a16:creationId xmlns:a16="http://schemas.microsoft.com/office/drawing/2014/main" id="{00000000-0008-0000-0A00-00007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5" name="직사각형 1905">
          <a:extLst>
            <a:ext uri="{FF2B5EF4-FFF2-40B4-BE49-F238E27FC236}">
              <a16:creationId xmlns:a16="http://schemas.microsoft.com/office/drawing/2014/main" id="{00000000-0008-0000-0A00-00007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6" name="직사각형 1906">
          <a:extLst>
            <a:ext uri="{FF2B5EF4-FFF2-40B4-BE49-F238E27FC236}">
              <a16:creationId xmlns:a16="http://schemas.microsoft.com/office/drawing/2014/main" id="{00000000-0008-0000-0A00-00007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7" name="직사각형 1907">
          <a:extLst>
            <a:ext uri="{FF2B5EF4-FFF2-40B4-BE49-F238E27FC236}">
              <a16:creationId xmlns:a16="http://schemas.microsoft.com/office/drawing/2014/main" id="{00000000-0008-0000-0A00-00007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8" name="직사각형 1908">
          <a:extLst>
            <a:ext uri="{FF2B5EF4-FFF2-40B4-BE49-F238E27FC236}">
              <a16:creationId xmlns:a16="http://schemas.microsoft.com/office/drawing/2014/main" id="{00000000-0008-0000-0A00-00007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09" name="직사각형 1909">
          <a:extLst>
            <a:ext uri="{FF2B5EF4-FFF2-40B4-BE49-F238E27FC236}">
              <a16:creationId xmlns:a16="http://schemas.microsoft.com/office/drawing/2014/main" id="{00000000-0008-0000-0A00-00007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0" name="직사각형 1910">
          <a:extLst>
            <a:ext uri="{FF2B5EF4-FFF2-40B4-BE49-F238E27FC236}">
              <a16:creationId xmlns:a16="http://schemas.microsoft.com/office/drawing/2014/main" id="{00000000-0008-0000-0A00-00007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1" name="직사각형 1911">
          <a:extLst>
            <a:ext uri="{FF2B5EF4-FFF2-40B4-BE49-F238E27FC236}">
              <a16:creationId xmlns:a16="http://schemas.microsoft.com/office/drawing/2014/main" id="{00000000-0008-0000-0A00-00007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2" name="직사각형 1912">
          <a:extLst>
            <a:ext uri="{FF2B5EF4-FFF2-40B4-BE49-F238E27FC236}">
              <a16:creationId xmlns:a16="http://schemas.microsoft.com/office/drawing/2014/main" id="{00000000-0008-0000-0A00-00007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3" name="직사각형 1913">
          <a:extLst>
            <a:ext uri="{FF2B5EF4-FFF2-40B4-BE49-F238E27FC236}">
              <a16:creationId xmlns:a16="http://schemas.microsoft.com/office/drawing/2014/main" id="{00000000-0008-0000-0A00-00007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4" name="직사각형 1914">
          <a:extLst>
            <a:ext uri="{FF2B5EF4-FFF2-40B4-BE49-F238E27FC236}">
              <a16:creationId xmlns:a16="http://schemas.microsoft.com/office/drawing/2014/main" id="{00000000-0008-0000-0A00-00007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266700</xdr:colOff>
      <xdr:row>16</xdr:row>
      <xdr:rowOff>414</xdr:rowOff>
    </xdr:to>
    <xdr:sp macro="" textlink="">
      <xdr:nvSpPr>
        <xdr:cNvPr id="1915" name="직사각형 1915">
          <a:extLst>
            <a:ext uri="{FF2B5EF4-FFF2-40B4-BE49-F238E27FC236}">
              <a16:creationId xmlns:a16="http://schemas.microsoft.com/office/drawing/2014/main" id="{00000000-0008-0000-0A00-00007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264583" cy="5185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6" name="직사각형 1916">
          <a:extLst>
            <a:ext uri="{FF2B5EF4-FFF2-40B4-BE49-F238E27FC236}">
              <a16:creationId xmlns:a16="http://schemas.microsoft.com/office/drawing/2014/main" id="{00000000-0008-0000-0A00-00007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7" name="직사각형 1917">
          <a:extLst>
            <a:ext uri="{FF2B5EF4-FFF2-40B4-BE49-F238E27FC236}">
              <a16:creationId xmlns:a16="http://schemas.microsoft.com/office/drawing/2014/main" id="{00000000-0008-0000-0A00-00007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8" name="직사각형 1918">
          <a:extLst>
            <a:ext uri="{FF2B5EF4-FFF2-40B4-BE49-F238E27FC236}">
              <a16:creationId xmlns:a16="http://schemas.microsoft.com/office/drawing/2014/main" id="{00000000-0008-0000-0A00-00007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19" name="직사각형 1919">
          <a:extLst>
            <a:ext uri="{FF2B5EF4-FFF2-40B4-BE49-F238E27FC236}">
              <a16:creationId xmlns:a16="http://schemas.microsoft.com/office/drawing/2014/main" id="{00000000-0008-0000-0A00-00007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1920" name="직사각형 1920">
          <a:extLst>
            <a:ext uri="{FF2B5EF4-FFF2-40B4-BE49-F238E27FC236}">
              <a16:creationId xmlns:a16="http://schemas.microsoft.com/office/drawing/2014/main" id="{00000000-0008-0000-0A00-00008007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21" name="직사각형 1921">
          <a:extLst>
            <a:ext uri="{FF2B5EF4-FFF2-40B4-BE49-F238E27FC236}">
              <a16:creationId xmlns:a16="http://schemas.microsoft.com/office/drawing/2014/main" id="{00000000-0008-0000-0A00-00008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22" name="직사각형 1922">
          <a:extLst>
            <a:ext uri="{FF2B5EF4-FFF2-40B4-BE49-F238E27FC236}">
              <a16:creationId xmlns:a16="http://schemas.microsoft.com/office/drawing/2014/main" id="{00000000-0008-0000-0A00-00008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23" name="직사각형 1923">
          <a:extLst>
            <a:ext uri="{FF2B5EF4-FFF2-40B4-BE49-F238E27FC236}">
              <a16:creationId xmlns:a16="http://schemas.microsoft.com/office/drawing/2014/main" id="{00000000-0008-0000-0A00-00008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24" name="직사각형 1924">
          <a:extLst>
            <a:ext uri="{FF2B5EF4-FFF2-40B4-BE49-F238E27FC236}">
              <a16:creationId xmlns:a16="http://schemas.microsoft.com/office/drawing/2014/main" id="{00000000-0008-0000-0A00-00008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25" name="직사각형 1925">
          <a:extLst>
            <a:ext uri="{FF2B5EF4-FFF2-40B4-BE49-F238E27FC236}">
              <a16:creationId xmlns:a16="http://schemas.microsoft.com/office/drawing/2014/main" id="{00000000-0008-0000-0A00-00008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26" name="직사각형 1926">
          <a:extLst>
            <a:ext uri="{FF2B5EF4-FFF2-40B4-BE49-F238E27FC236}">
              <a16:creationId xmlns:a16="http://schemas.microsoft.com/office/drawing/2014/main" id="{00000000-0008-0000-0A00-00008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27" name="직사각형 1927">
          <a:extLst>
            <a:ext uri="{FF2B5EF4-FFF2-40B4-BE49-F238E27FC236}">
              <a16:creationId xmlns:a16="http://schemas.microsoft.com/office/drawing/2014/main" id="{00000000-0008-0000-0A00-00008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266700</xdr:colOff>
      <xdr:row>16</xdr:row>
      <xdr:rowOff>414</xdr:rowOff>
    </xdr:to>
    <xdr:sp macro="" textlink="">
      <xdr:nvSpPr>
        <xdr:cNvPr id="1928" name="직사각형 1928">
          <a:extLst>
            <a:ext uri="{FF2B5EF4-FFF2-40B4-BE49-F238E27FC236}">
              <a16:creationId xmlns:a16="http://schemas.microsoft.com/office/drawing/2014/main" id="{00000000-0008-0000-0A00-00008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264583" cy="5185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29" name="직사각형 1929">
          <a:extLst>
            <a:ext uri="{FF2B5EF4-FFF2-40B4-BE49-F238E27FC236}">
              <a16:creationId xmlns:a16="http://schemas.microsoft.com/office/drawing/2014/main" id="{00000000-0008-0000-0A00-00008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30" name="직사각형 1930">
          <a:extLst>
            <a:ext uri="{FF2B5EF4-FFF2-40B4-BE49-F238E27FC236}">
              <a16:creationId xmlns:a16="http://schemas.microsoft.com/office/drawing/2014/main" id="{00000000-0008-0000-0A00-00008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31" name="직사각형 1931">
          <a:extLst>
            <a:ext uri="{FF2B5EF4-FFF2-40B4-BE49-F238E27FC236}">
              <a16:creationId xmlns:a16="http://schemas.microsoft.com/office/drawing/2014/main" id="{00000000-0008-0000-0A00-00008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2" name="직사각형 1932">
          <a:extLst>
            <a:ext uri="{FF2B5EF4-FFF2-40B4-BE49-F238E27FC236}">
              <a16:creationId xmlns:a16="http://schemas.microsoft.com/office/drawing/2014/main" id="{00000000-0008-0000-0A00-00008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3" name="직사각형 1933">
          <a:extLst>
            <a:ext uri="{FF2B5EF4-FFF2-40B4-BE49-F238E27FC236}">
              <a16:creationId xmlns:a16="http://schemas.microsoft.com/office/drawing/2014/main" id="{00000000-0008-0000-0A00-00008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4" name="직사각형 1934">
          <a:extLst>
            <a:ext uri="{FF2B5EF4-FFF2-40B4-BE49-F238E27FC236}">
              <a16:creationId xmlns:a16="http://schemas.microsoft.com/office/drawing/2014/main" id="{00000000-0008-0000-0A00-00008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5" name="직사각형 1935">
          <a:extLst>
            <a:ext uri="{FF2B5EF4-FFF2-40B4-BE49-F238E27FC236}">
              <a16:creationId xmlns:a16="http://schemas.microsoft.com/office/drawing/2014/main" id="{00000000-0008-0000-0A00-00008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6" name="직사각형 1936">
          <a:extLst>
            <a:ext uri="{FF2B5EF4-FFF2-40B4-BE49-F238E27FC236}">
              <a16:creationId xmlns:a16="http://schemas.microsoft.com/office/drawing/2014/main" id="{00000000-0008-0000-0A00-00009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7" name="직사각형 1937">
          <a:extLst>
            <a:ext uri="{FF2B5EF4-FFF2-40B4-BE49-F238E27FC236}">
              <a16:creationId xmlns:a16="http://schemas.microsoft.com/office/drawing/2014/main" id="{00000000-0008-0000-0A00-00009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8" name="직사각형 1938">
          <a:extLst>
            <a:ext uri="{FF2B5EF4-FFF2-40B4-BE49-F238E27FC236}">
              <a16:creationId xmlns:a16="http://schemas.microsoft.com/office/drawing/2014/main" id="{00000000-0008-0000-0A00-00009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39" name="직사각형 1939">
          <a:extLst>
            <a:ext uri="{FF2B5EF4-FFF2-40B4-BE49-F238E27FC236}">
              <a16:creationId xmlns:a16="http://schemas.microsoft.com/office/drawing/2014/main" id="{00000000-0008-0000-0A00-00009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0" name="직사각형 1940">
          <a:extLst>
            <a:ext uri="{FF2B5EF4-FFF2-40B4-BE49-F238E27FC236}">
              <a16:creationId xmlns:a16="http://schemas.microsoft.com/office/drawing/2014/main" id="{00000000-0008-0000-0A00-00009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1" name="직사각형 1941">
          <a:extLst>
            <a:ext uri="{FF2B5EF4-FFF2-40B4-BE49-F238E27FC236}">
              <a16:creationId xmlns:a16="http://schemas.microsoft.com/office/drawing/2014/main" id="{00000000-0008-0000-0A00-00009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2" name="직사각형 1942">
          <a:extLst>
            <a:ext uri="{FF2B5EF4-FFF2-40B4-BE49-F238E27FC236}">
              <a16:creationId xmlns:a16="http://schemas.microsoft.com/office/drawing/2014/main" id="{00000000-0008-0000-0A00-000096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3" name="직사각형 1943">
          <a:extLst>
            <a:ext uri="{FF2B5EF4-FFF2-40B4-BE49-F238E27FC236}">
              <a16:creationId xmlns:a16="http://schemas.microsoft.com/office/drawing/2014/main" id="{00000000-0008-0000-0A00-00009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4" name="직사각형 1944">
          <a:extLst>
            <a:ext uri="{FF2B5EF4-FFF2-40B4-BE49-F238E27FC236}">
              <a16:creationId xmlns:a16="http://schemas.microsoft.com/office/drawing/2014/main" id="{00000000-0008-0000-0A00-00009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5" name="직사각형 1945">
          <a:extLst>
            <a:ext uri="{FF2B5EF4-FFF2-40B4-BE49-F238E27FC236}">
              <a16:creationId xmlns:a16="http://schemas.microsoft.com/office/drawing/2014/main" id="{00000000-0008-0000-0A00-00009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6" name="직사각형 1946">
          <a:extLst>
            <a:ext uri="{FF2B5EF4-FFF2-40B4-BE49-F238E27FC236}">
              <a16:creationId xmlns:a16="http://schemas.microsoft.com/office/drawing/2014/main" id="{00000000-0008-0000-0A00-00009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7" name="직사각형 1947">
          <a:extLst>
            <a:ext uri="{FF2B5EF4-FFF2-40B4-BE49-F238E27FC236}">
              <a16:creationId xmlns:a16="http://schemas.microsoft.com/office/drawing/2014/main" id="{00000000-0008-0000-0A00-00009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8" name="직사각형 1948">
          <a:extLst>
            <a:ext uri="{FF2B5EF4-FFF2-40B4-BE49-F238E27FC236}">
              <a16:creationId xmlns:a16="http://schemas.microsoft.com/office/drawing/2014/main" id="{00000000-0008-0000-0A00-00009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49" name="직사각형 1949">
          <a:extLst>
            <a:ext uri="{FF2B5EF4-FFF2-40B4-BE49-F238E27FC236}">
              <a16:creationId xmlns:a16="http://schemas.microsoft.com/office/drawing/2014/main" id="{00000000-0008-0000-0A00-00009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0" name="직사각형 1950">
          <a:extLst>
            <a:ext uri="{FF2B5EF4-FFF2-40B4-BE49-F238E27FC236}">
              <a16:creationId xmlns:a16="http://schemas.microsoft.com/office/drawing/2014/main" id="{00000000-0008-0000-0A00-00009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1" name="직사각형 1951">
          <a:extLst>
            <a:ext uri="{FF2B5EF4-FFF2-40B4-BE49-F238E27FC236}">
              <a16:creationId xmlns:a16="http://schemas.microsoft.com/office/drawing/2014/main" id="{00000000-0008-0000-0A00-00009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2" name="직사각형 1952">
          <a:extLst>
            <a:ext uri="{FF2B5EF4-FFF2-40B4-BE49-F238E27FC236}">
              <a16:creationId xmlns:a16="http://schemas.microsoft.com/office/drawing/2014/main" id="{00000000-0008-0000-0A00-0000A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3" name="직사각형 1953">
          <a:extLst>
            <a:ext uri="{FF2B5EF4-FFF2-40B4-BE49-F238E27FC236}">
              <a16:creationId xmlns:a16="http://schemas.microsoft.com/office/drawing/2014/main" id="{00000000-0008-0000-0A00-0000A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4" name="직사각형 1954">
          <a:extLst>
            <a:ext uri="{FF2B5EF4-FFF2-40B4-BE49-F238E27FC236}">
              <a16:creationId xmlns:a16="http://schemas.microsoft.com/office/drawing/2014/main" id="{00000000-0008-0000-0A00-0000A2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5" name="직사각형 1955">
          <a:extLst>
            <a:ext uri="{FF2B5EF4-FFF2-40B4-BE49-F238E27FC236}">
              <a16:creationId xmlns:a16="http://schemas.microsoft.com/office/drawing/2014/main" id="{00000000-0008-0000-0A00-0000A3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6" name="직사각형 1956">
          <a:extLst>
            <a:ext uri="{FF2B5EF4-FFF2-40B4-BE49-F238E27FC236}">
              <a16:creationId xmlns:a16="http://schemas.microsoft.com/office/drawing/2014/main" id="{00000000-0008-0000-0A00-0000A4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7" name="직사각형 1957">
          <a:extLst>
            <a:ext uri="{FF2B5EF4-FFF2-40B4-BE49-F238E27FC236}">
              <a16:creationId xmlns:a16="http://schemas.microsoft.com/office/drawing/2014/main" id="{00000000-0008-0000-0A00-0000A5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1958" name="직사각형 1958">
          <a:extLst>
            <a:ext uri="{FF2B5EF4-FFF2-40B4-BE49-F238E27FC236}">
              <a16:creationId xmlns:a16="http://schemas.microsoft.com/office/drawing/2014/main" id="{00000000-0008-0000-0A00-0000A607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59" name="직사각형 1959">
          <a:extLst>
            <a:ext uri="{FF2B5EF4-FFF2-40B4-BE49-F238E27FC236}">
              <a16:creationId xmlns:a16="http://schemas.microsoft.com/office/drawing/2014/main" id="{00000000-0008-0000-0A00-0000A7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60" name="직사각형 1960">
          <a:extLst>
            <a:ext uri="{FF2B5EF4-FFF2-40B4-BE49-F238E27FC236}">
              <a16:creationId xmlns:a16="http://schemas.microsoft.com/office/drawing/2014/main" id="{00000000-0008-0000-0A00-0000A8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1961" name="직사각형 1961">
          <a:extLst>
            <a:ext uri="{FF2B5EF4-FFF2-40B4-BE49-F238E27FC236}">
              <a16:creationId xmlns:a16="http://schemas.microsoft.com/office/drawing/2014/main" id="{00000000-0008-0000-0A00-0000A9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2" name="직사각형 1962">
          <a:extLst>
            <a:ext uri="{FF2B5EF4-FFF2-40B4-BE49-F238E27FC236}">
              <a16:creationId xmlns:a16="http://schemas.microsoft.com/office/drawing/2014/main" id="{00000000-0008-0000-0A00-0000AA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3" name="직사각형 1963">
          <a:extLst>
            <a:ext uri="{FF2B5EF4-FFF2-40B4-BE49-F238E27FC236}">
              <a16:creationId xmlns:a16="http://schemas.microsoft.com/office/drawing/2014/main" id="{00000000-0008-0000-0A00-0000AB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4" name="직사각형 1964">
          <a:extLst>
            <a:ext uri="{FF2B5EF4-FFF2-40B4-BE49-F238E27FC236}">
              <a16:creationId xmlns:a16="http://schemas.microsoft.com/office/drawing/2014/main" id="{00000000-0008-0000-0A00-0000AC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5" name="직사각형 1965">
          <a:extLst>
            <a:ext uri="{FF2B5EF4-FFF2-40B4-BE49-F238E27FC236}">
              <a16:creationId xmlns:a16="http://schemas.microsoft.com/office/drawing/2014/main" id="{00000000-0008-0000-0A00-0000AD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6" name="직사각형 1966">
          <a:extLst>
            <a:ext uri="{FF2B5EF4-FFF2-40B4-BE49-F238E27FC236}">
              <a16:creationId xmlns:a16="http://schemas.microsoft.com/office/drawing/2014/main" id="{00000000-0008-0000-0A00-0000AE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7" name="직사각형 1967">
          <a:extLst>
            <a:ext uri="{FF2B5EF4-FFF2-40B4-BE49-F238E27FC236}">
              <a16:creationId xmlns:a16="http://schemas.microsoft.com/office/drawing/2014/main" id="{00000000-0008-0000-0A00-0000AF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8" name="직사각형 1968">
          <a:extLst>
            <a:ext uri="{FF2B5EF4-FFF2-40B4-BE49-F238E27FC236}">
              <a16:creationId xmlns:a16="http://schemas.microsoft.com/office/drawing/2014/main" id="{00000000-0008-0000-0A00-0000B0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1969" name="직사각형 1969">
          <a:extLst>
            <a:ext uri="{FF2B5EF4-FFF2-40B4-BE49-F238E27FC236}">
              <a16:creationId xmlns:a16="http://schemas.microsoft.com/office/drawing/2014/main" id="{00000000-0008-0000-0A00-0000B107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0" name="직사각형 1970">
          <a:extLst>
            <a:ext uri="{FF2B5EF4-FFF2-40B4-BE49-F238E27FC236}">
              <a16:creationId xmlns:a16="http://schemas.microsoft.com/office/drawing/2014/main" id="{00000000-0008-0000-0A00-0000B2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1" name="직사각형 1971">
          <a:extLst>
            <a:ext uri="{FF2B5EF4-FFF2-40B4-BE49-F238E27FC236}">
              <a16:creationId xmlns:a16="http://schemas.microsoft.com/office/drawing/2014/main" id="{00000000-0008-0000-0A00-0000B3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2" name="직사각형 1972">
          <a:extLst>
            <a:ext uri="{FF2B5EF4-FFF2-40B4-BE49-F238E27FC236}">
              <a16:creationId xmlns:a16="http://schemas.microsoft.com/office/drawing/2014/main" id="{00000000-0008-0000-0A00-0000B4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3" name="직사각형 1973">
          <a:extLst>
            <a:ext uri="{FF2B5EF4-FFF2-40B4-BE49-F238E27FC236}">
              <a16:creationId xmlns:a16="http://schemas.microsoft.com/office/drawing/2014/main" id="{00000000-0008-0000-0A00-0000B5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4" name="직사각형 1974">
          <a:extLst>
            <a:ext uri="{FF2B5EF4-FFF2-40B4-BE49-F238E27FC236}">
              <a16:creationId xmlns:a16="http://schemas.microsoft.com/office/drawing/2014/main" id="{00000000-0008-0000-0A00-0000B6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5" name="직사각형 1975">
          <a:extLst>
            <a:ext uri="{FF2B5EF4-FFF2-40B4-BE49-F238E27FC236}">
              <a16:creationId xmlns:a16="http://schemas.microsoft.com/office/drawing/2014/main" id="{00000000-0008-0000-0A00-0000B7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6" name="직사각형 1976">
          <a:extLst>
            <a:ext uri="{FF2B5EF4-FFF2-40B4-BE49-F238E27FC236}">
              <a16:creationId xmlns:a16="http://schemas.microsoft.com/office/drawing/2014/main" id="{00000000-0008-0000-0A00-0000B8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7" name="직사각형 1977">
          <a:extLst>
            <a:ext uri="{FF2B5EF4-FFF2-40B4-BE49-F238E27FC236}">
              <a16:creationId xmlns:a16="http://schemas.microsoft.com/office/drawing/2014/main" id="{00000000-0008-0000-0A00-0000B9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8" name="직사각형 1978">
          <a:extLst>
            <a:ext uri="{FF2B5EF4-FFF2-40B4-BE49-F238E27FC236}">
              <a16:creationId xmlns:a16="http://schemas.microsoft.com/office/drawing/2014/main" id="{00000000-0008-0000-0A00-0000BA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79" name="직사각형 1979">
          <a:extLst>
            <a:ext uri="{FF2B5EF4-FFF2-40B4-BE49-F238E27FC236}">
              <a16:creationId xmlns:a16="http://schemas.microsoft.com/office/drawing/2014/main" id="{00000000-0008-0000-0A00-0000BB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0" name="직사각형 1980">
          <a:extLst>
            <a:ext uri="{FF2B5EF4-FFF2-40B4-BE49-F238E27FC236}">
              <a16:creationId xmlns:a16="http://schemas.microsoft.com/office/drawing/2014/main" id="{00000000-0008-0000-0A00-0000BC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1" name="직사각형 1981">
          <a:extLst>
            <a:ext uri="{FF2B5EF4-FFF2-40B4-BE49-F238E27FC236}">
              <a16:creationId xmlns:a16="http://schemas.microsoft.com/office/drawing/2014/main" id="{00000000-0008-0000-0A00-0000BD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2" name="직사각형 1982">
          <a:extLst>
            <a:ext uri="{FF2B5EF4-FFF2-40B4-BE49-F238E27FC236}">
              <a16:creationId xmlns:a16="http://schemas.microsoft.com/office/drawing/2014/main" id="{00000000-0008-0000-0A00-0000BE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3" name="직사각형 1983">
          <a:extLst>
            <a:ext uri="{FF2B5EF4-FFF2-40B4-BE49-F238E27FC236}">
              <a16:creationId xmlns:a16="http://schemas.microsoft.com/office/drawing/2014/main" id="{00000000-0008-0000-0A00-0000BF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4" name="직사각형 1984">
          <a:extLst>
            <a:ext uri="{FF2B5EF4-FFF2-40B4-BE49-F238E27FC236}">
              <a16:creationId xmlns:a16="http://schemas.microsoft.com/office/drawing/2014/main" id="{00000000-0008-0000-0A00-0000C0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5" name="직사각형 1985">
          <a:extLst>
            <a:ext uri="{FF2B5EF4-FFF2-40B4-BE49-F238E27FC236}">
              <a16:creationId xmlns:a16="http://schemas.microsoft.com/office/drawing/2014/main" id="{00000000-0008-0000-0A00-0000C1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6" name="직사각형 1986">
          <a:extLst>
            <a:ext uri="{FF2B5EF4-FFF2-40B4-BE49-F238E27FC236}">
              <a16:creationId xmlns:a16="http://schemas.microsoft.com/office/drawing/2014/main" id="{00000000-0008-0000-0A00-0000C2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7" name="직사각형 1987">
          <a:extLst>
            <a:ext uri="{FF2B5EF4-FFF2-40B4-BE49-F238E27FC236}">
              <a16:creationId xmlns:a16="http://schemas.microsoft.com/office/drawing/2014/main" id="{00000000-0008-0000-0A00-0000C3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8" name="직사각형 1988">
          <a:extLst>
            <a:ext uri="{FF2B5EF4-FFF2-40B4-BE49-F238E27FC236}">
              <a16:creationId xmlns:a16="http://schemas.microsoft.com/office/drawing/2014/main" id="{00000000-0008-0000-0A00-0000C4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89" name="직사각형 1989">
          <a:extLst>
            <a:ext uri="{FF2B5EF4-FFF2-40B4-BE49-F238E27FC236}">
              <a16:creationId xmlns:a16="http://schemas.microsoft.com/office/drawing/2014/main" id="{00000000-0008-0000-0A00-0000C5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0" name="직사각형 1990">
          <a:extLst>
            <a:ext uri="{FF2B5EF4-FFF2-40B4-BE49-F238E27FC236}">
              <a16:creationId xmlns:a16="http://schemas.microsoft.com/office/drawing/2014/main" id="{00000000-0008-0000-0A00-0000C6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1" name="직사각형 1991">
          <a:extLst>
            <a:ext uri="{FF2B5EF4-FFF2-40B4-BE49-F238E27FC236}">
              <a16:creationId xmlns:a16="http://schemas.microsoft.com/office/drawing/2014/main" id="{00000000-0008-0000-0A00-0000C7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2" name="직사각형 1992">
          <a:extLst>
            <a:ext uri="{FF2B5EF4-FFF2-40B4-BE49-F238E27FC236}">
              <a16:creationId xmlns:a16="http://schemas.microsoft.com/office/drawing/2014/main" id="{00000000-0008-0000-0A00-0000C8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3" name="직사각형 1993">
          <a:extLst>
            <a:ext uri="{FF2B5EF4-FFF2-40B4-BE49-F238E27FC236}">
              <a16:creationId xmlns:a16="http://schemas.microsoft.com/office/drawing/2014/main" id="{00000000-0008-0000-0A00-0000C9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4" name="직사각형 1994">
          <a:extLst>
            <a:ext uri="{FF2B5EF4-FFF2-40B4-BE49-F238E27FC236}">
              <a16:creationId xmlns:a16="http://schemas.microsoft.com/office/drawing/2014/main" id="{00000000-0008-0000-0A00-0000CA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5" name="직사각형 1995">
          <a:extLst>
            <a:ext uri="{FF2B5EF4-FFF2-40B4-BE49-F238E27FC236}">
              <a16:creationId xmlns:a16="http://schemas.microsoft.com/office/drawing/2014/main" id="{00000000-0008-0000-0A00-0000CB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macro="" textlink="">
      <xdr:nvSpPr>
        <xdr:cNvPr id="1996" name="직사각형 1996">
          <a:extLst>
            <a:ext uri="{FF2B5EF4-FFF2-40B4-BE49-F238E27FC236}">
              <a16:creationId xmlns:a16="http://schemas.microsoft.com/office/drawing/2014/main" id="{00000000-0008-0000-0A00-0000CC07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7" name="직사각형 1997">
          <a:extLst>
            <a:ext uri="{FF2B5EF4-FFF2-40B4-BE49-F238E27FC236}">
              <a16:creationId xmlns:a16="http://schemas.microsoft.com/office/drawing/2014/main" id="{00000000-0008-0000-0A00-0000CD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8" name="직사각형 1998">
          <a:extLst>
            <a:ext uri="{FF2B5EF4-FFF2-40B4-BE49-F238E27FC236}">
              <a16:creationId xmlns:a16="http://schemas.microsoft.com/office/drawing/2014/main" id="{00000000-0008-0000-0A00-0000CE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1999" name="직사각형 1999">
          <a:extLst>
            <a:ext uri="{FF2B5EF4-FFF2-40B4-BE49-F238E27FC236}">
              <a16:creationId xmlns:a16="http://schemas.microsoft.com/office/drawing/2014/main" id="{00000000-0008-0000-0A00-0000CF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0" name="직사각형 2000">
          <a:extLst>
            <a:ext uri="{FF2B5EF4-FFF2-40B4-BE49-F238E27FC236}">
              <a16:creationId xmlns:a16="http://schemas.microsoft.com/office/drawing/2014/main" id="{00000000-0008-0000-0A00-0000D0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1" name="직사각형 2001">
          <a:extLst>
            <a:ext uri="{FF2B5EF4-FFF2-40B4-BE49-F238E27FC236}">
              <a16:creationId xmlns:a16="http://schemas.microsoft.com/office/drawing/2014/main" id="{00000000-0008-0000-0A00-0000D1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2" name="직사각형 2002">
          <a:extLst>
            <a:ext uri="{FF2B5EF4-FFF2-40B4-BE49-F238E27FC236}">
              <a16:creationId xmlns:a16="http://schemas.microsoft.com/office/drawing/2014/main" id="{00000000-0008-0000-0A00-0000D2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3" name="직사각형 2003">
          <a:extLst>
            <a:ext uri="{FF2B5EF4-FFF2-40B4-BE49-F238E27FC236}">
              <a16:creationId xmlns:a16="http://schemas.microsoft.com/office/drawing/2014/main" id="{00000000-0008-0000-0A00-0000D3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4" name="직사각형 2004">
          <a:extLst>
            <a:ext uri="{FF2B5EF4-FFF2-40B4-BE49-F238E27FC236}">
              <a16:creationId xmlns:a16="http://schemas.microsoft.com/office/drawing/2014/main" id="{00000000-0008-0000-0A00-0000D4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5" name="직사각형 2005">
          <a:extLst>
            <a:ext uri="{FF2B5EF4-FFF2-40B4-BE49-F238E27FC236}">
              <a16:creationId xmlns:a16="http://schemas.microsoft.com/office/drawing/2014/main" id="{00000000-0008-0000-0A00-0000D5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6" name="직사각형 2006">
          <a:extLst>
            <a:ext uri="{FF2B5EF4-FFF2-40B4-BE49-F238E27FC236}">
              <a16:creationId xmlns:a16="http://schemas.microsoft.com/office/drawing/2014/main" id="{00000000-0008-0000-0A00-0000D6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07" name="직사각형 2007">
          <a:extLst>
            <a:ext uri="{FF2B5EF4-FFF2-40B4-BE49-F238E27FC236}">
              <a16:creationId xmlns:a16="http://schemas.microsoft.com/office/drawing/2014/main" id="{00000000-0008-0000-0A00-0000D7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08" name="직사각형 2008">
          <a:extLst>
            <a:ext uri="{FF2B5EF4-FFF2-40B4-BE49-F238E27FC236}">
              <a16:creationId xmlns:a16="http://schemas.microsoft.com/office/drawing/2014/main" id="{00000000-0008-0000-0A00-0000D8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09" name="직사각형 2009">
          <a:extLst>
            <a:ext uri="{FF2B5EF4-FFF2-40B4-BE49-F238E27FC236}">
              <a16:creationId xmlns:a16="http://schemas.microsoft.com/office/drawing/2014/main" id="{00000000-0008-0000-0A00-0000D9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0" name="직사각형 2010">
          <a:extLst>
            <a:ext uri="{FF2B5EF4-FFF2-40B4-BE49-F238E27FC236}">
              <a16:creationId xmlns:a16="http://schemas.microsoft.com/office/drawing/2014/main" id="{00000000-0008-0000-0A00-0000DA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1" name="직사각형 2011">
          <a:extLst>
            <a:ext uri="{FF2B5EF4-FFF2-40B4-BE49-F238E27FC236}">
              <a16:creationId xmlns:a16="http://schemas.microsoft.com/office/drawing/2014/main" id="{00000000-0008-0000-0A00-0000DB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2" name="직사각형 2012">
          <a:extLst>
            <a:ext uri="{FF2B5EF4-FFF2-40B4-BE49-F238E27FC236}">
              <a16:creationId xmlns:a16="http://schemas.microsoft.com/office/drawing/2014/main" id="{00000000-0008-0000-0A00-0000DC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3" name="직사각형 2013">
          <a:extLst>
            <a:ext uri="{FF2B5EF4-FFF2-40B4-BE49-F238E27FC236}">
              <a16:creationId xmlns:a16="http://schemas.microsoft.com/office/drawing/2014/main" id="{00000000-0008-0000-0A00-0000DD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4" name="직사각형 2014">
          <a:extLst>
            <a:ext uri="{FF2B5EF4-FFF2-40B4-BE49-F238E27FC236}">
              <a16:creationId xmlns:a16="http://schemas.microsoft.com/office/drawing/2014/main" id="{00000000-0008-0000-0A00-0000DE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5" name="직사각형 2015">
          <a:extLst>
            <a:ext uri="{FF2B5EF4-FFF2-40B4-BE49-F238E27FC236}">
              <a16:creationId xmlns:a16="http://schemas.microsoft.com/office/drawing/2014/main" id="{00000000-0008-0000-0A00-0000DF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6" name="직사각형 2016">
          <a:extLst>
            <a:ext uri="{FF2B5EF4-FFF2-40B4-BE49-F238E27FC236}">
              <a16:creationId xmlns:a16="http://schemas.microsoft.com/office/drawing/2014/main" id="{00000000-0008-0000-0A00-0000E0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7" name="직사각형 2017">
          <a:extLst>
            <a:ext uri="{FF2B5EF4-FFF2-40B4-BE49-F238E27FC236}">
              <a16:creationId xmlns:a16="http://schemas.microsoft.com/office/drawing/2014/main" id="{00000000-0008-0000-0A00-0000E1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8" name="직사각형 2018">
          <a:extLst>
            <a:ext uri="{FF2B5EF4-FFF2-40B4-BE49-F238E27FC236}">
              <a16:creationId xmlns:a16="http://schemas.microsoft.com/office/drawing/2014/main" id="{00000000-0008-0000-0A00-0000E2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19" name="직사각형 2019">
          <a:extLst>
            <a:ext uri="{FF2B5EF4-FFF2-40B4-BE49-F238E27FC236}">
              <a16:creationId xmlns:a16="http://schemas.microsoft.com/office/drawing/2014/main" id="{00000000-0008-0000-0A00-0000E3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0" name="직사각형 2020">
          <a:extLst>
            <a:ext uri="{FF2B5EF4-FFF2-40B4-BE49-F238E27FC236}">
              <a16:creationId xmlns:a16="http://schemas.microsoft.com/office/drawing/2014/main" id="{00000000-0008-0000-0A00-0000E4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1" name="직사각형 2021">
          <a:extLst>
            <a:ext uri="{FF2B5EF4-FFF2-40B4-BE49-F238E27FC236}">
              <a16:creationId xmlns:a16="http://schemas.microsoft.com/office/drawing/2014/main" id="{00000000-0008-0000-0A00-0000E5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2" name="직사각형 2022">
          <a:extLst>
            <a:ext uri="{FF2B5EF4-FFF2-40B4-BE49-F238E27FC236}">
              <a16:creationId xmlns:a16="http://schemas.microsoft.com/office/drawing/2014/main" id="{00000000-0008-0000-0A00-0000E6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3" name="직사각형 2023">
          <a:extLst>
            <a:ext uri="{FF2B5EF4-FFF2-40B4-BE49-F238E27FC236}">
              <a16:creationId xmlns:a16="http://schemas.microsoft.com/office/drawing/2014/main" id="{00000000-0008-0000-0A00-0000E7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4" name="직사각형 2024">
          <a:extLst>
            <a:ext uri="{FF2B5EF4-FFF2-40B4-BE49-F238E27FC236}">
              <a16:creationId xmlns:a16="http://schemas.microsoft.com/office/drawing/2014/main" id="{00000000-0008-0000-0A00-0000E8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5" name="직사각형 2025">
          <a:extLst>
            <a:ext uri="{FF2B5EF4-FFF2-40B4-BE49-F238E27FC236}">
              <a16:creationId xmlns:a16="http://schemas.microsoft.com/office/drawing/2014/main" id="{00000000-0008-0000-0A00-0000E9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6" name="직사각형 2026">
          <a:extLst>
            <a:ext uri="{FF2B5EF4-FFF2-40B4-BE49-F238E27FC236}">
              <a16:creationId xmlns:a16="http://schemas.microsoft.com/office/drawing/2014/main" id="{00000000-0008-0000-0A00-0000EA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7" name="직사각형 2027">
          <a:extLst>
            <a:ext uri="{FF2B5EF4-FFF2-40B4-BE49-F238E27FC236}">
              <a16:creationId xmlns:a16="http://schemas.microsoft.com/office/drawing/2014/main" id="{00000000-0008-0000-0A00-0000EB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8" name="직사각형 2028">
          <a:extLst>
            <a:ext uri="{FF2B5EF4-FFF2-40B4-BE49-F238E27FC236}">
              <a16:creationId xmlns:a16="http://schemas.microsoft.com/office/drawing/2014/main" id="{00000000-0008-0000-0A00-0000EC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29" name="직사각형 2029">
          <a:extLst>
            <a:ext uri="{FF2B5EF4-FFF2-40B4-BE49-F238E27FC236}">
              <a16:creationId xmlns:a16="http://schemas.microsoft.com/office/drawing/2014/main" id="{00000000-0008-0000-0A00-0000ED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0" name="직사각형 2030">
          <a:extLst>
            <a:ext uri="{FF2B5EF4-FFF2-40B4-BE49-F238E27FC236}">
              <a16:creationId xmlns:a16="http://schemas.microsoft.com/office/drawing/2014/main" id="{00000000-0008-0000-0A00-0000EE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1" name="직사각형 2031">
          <a:extLst>
            <a:ext uri="{FF2B5EF4-FFF2-40B4-BE49-F238E27FC236}">
              <a16:creationId xmlns:a16="http://schemas.microsoft.com/office/drawing/2014/main" id="{00000000-0008-0000-0A00-0000EF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2" name="직사각형 2032">
          <a:extLst>
            <a:ext uri="{FF2B5EF4-FFF2-40B4-BE49-F238E27FC236}">
              <a16:creationId xmlns:a16="http://schemas.microsoft.com/office/drawing/2014/main" id="{00000000-0008-0000-0A00-0000F0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3" name="직사각형 2033">
          <a:extLst>
            <a:ext uri="{FF2B5EF4-FFF2-40B4-BE49-F238E27FC236}">
              <a16:creationId xmlns:a16="http://schemas.microsoft.com/office/drawing/2014/main" id="{00000000-0008-0000-0A00-0000F1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macro="" textlink="">
      <xdr:nvSpPr>
        <xdr:cNvPr id="2034" name="직사각형 2034">
          <a:extLst>
            <a:ext uri="{FF2B5EF4-FFF2-40B4-BE49-F238E27FC236}">
              <a16:creationId xmlns:a16="http://schemas.microsoft.com/office/drawing/2014/main" id="{00000000-0008-0000-0A00-0000F207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5" name="직사각형 2035">
          <a:extLst>
            <a:ext uri="{FF2B5EF4-FFF2-40B4-BE49-F238E27FC236}">
              <a16:creationId xmlns:a16="http://schemas.microsoft.com/office/drawing/2014/main" id="{00000000-0008-0000-0A00-0000F3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6" name="직사각형 2036">
          <a:extLst>
            <a:ext uri="{FF2B5EF4-FFF2-40B4-BE49-F238E27FC236}">
              <a16:creationId xmlns:a16="http://schemas.microsoft.com/office/drawing/2014/main" id="{00000000-0008-0000-0A00-0000F4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2037" name="직사각형 2037">
          <a:extLst>
            <a:ext uri="{FF2B5EF4-FFF2-40B4-BE49-F238E27FC236}">
              <a16:creationId xmlns:a16="http://schemas.microsoft.com/office/drawing/2014/main" id="{00000000-0008-0000-0A00-0000F5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38" name="직사각형 2038">
          <a:extLst>
            <a:ext uri="{FF2B5EF4-FFF2-40B4-BE49-F238E27FC236}">
              <a16:creationId xmlns:a16="http://schemas.microsoft.com/office/drawing/2014/main" id="{00000000-0008-0000-0A00-0000F6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39" name="직사각형 2039">
          <a:extLst>
            <a:ext uri="{FF2B5EF4-FFF2-40B4-BE49-F238E27FC236}">
              <a16:creationId xmlns:a16="http://schemas.microsoft.com/office/drawing/2014/main" id="{00000000-0008-0000-0A00-0000F7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0" name="직사각형 2040">
          <a:extLst>
            <a:ext uri="{FF2B5EF4-FFF2-40B4-BE49-F238E27FC236}">
              <a16:creationId xmlns:a16="http://schemas.microsoft.com/office/drawing/2014/main" id="{00000000-0008-0000-0A00-0000F8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1" name="직사각형 2041">
          <a:extLst>
            <a:ext uri="{FF2B5EF4-FFF2-40B4-BE49-F238E27FC236}">
              <a16:creationId xmlns:a16="http://schemas.microsoft.com/office/drawing/2014/main" id="{00000000-0008-0000-0A00-0000F9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2" name="직사각형 2042">
          <a:extLst>
            <a:ext uri="{FF2B5EF4-FFF2-40B4-BE49-F238E27FC236}">
              <a16:creationId xmlns:a16="http://schemas.microsoft.com/office/drawing/2014/main" id="{00000000-0008-0000-0A00-0000FA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3" name="직사각형 2043">
          <a:extLst>
            <a:ext uri="{FF2B5EF4-FFF2-40B4-BE49-F238E27FC236}">
              <a16:creationId xmlns:a16="http://schemas.microsoft.com/office/drawing/2014/main" id="{00000000-0008-0000-0A00-0000FB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4" name="직사각형 2044">
          <a:extLst>
            <a:ext uri="{FF2B5EF4-FFF2-40B4-BE49-F238E27FC236}">
              <a16:creationId xmlns:a16="http://schemas.microsoft.com/office/drawing/2014/main" id="{00000000-0008-0000-0A00-0000FC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2045" name="직사각형 2045">
          <a:extLst>
            <a:ext uri="{FF2B5EF4-FFF2-40B4-BE49-F238E27FC236}">
              <a16:creationId xmlns:a16="http://schemas.microsoft.com/office/drawing/2014/main" id="{00000000-0008-0000-0A00-0000FD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46" name="직사각형 2046">
          <a:extLst>
            <a:ext uri="{FF2B5EF4-FFF2-40B4-BE49-F238E27FC236}">
              <a16:creationId xmlns:a16="http://schemas.microsoft.com/office/drawing/2014/main" id="{00000000-0008-0000-0A00-0000FE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47" name="직사각형 2047">
          <a:extLst>
            <a:ext uri="{FF2B5EF4-FFF2-40B4-BE49-F238E27FC236}">
              <a16:creationId xmlns:a16="http://schemas.microsoft.com/office/drawing/2014/main" id="{00000000-0008-0000-0A00-0000FF07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48" name="직사각형 2048">
          <a:extLst>
            <a:ext uri="{FF2B5EF4-FFF2-40B4-BE49-F238E27FC236}">
              <a16:creationId xmlns:a16="http://schemas.microsoft.com/office/drawing/2014/main" id="{00000000-0008-0000-0A00-00000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49" name="직사각형 2049">
          <a:extLst>
            <a:ext uri="{FF2B5EF4-FFF2-40B4-BE49-F238E27FC236}">
              <a16:creationId xmlns:a16="http://schemas.microsoft.com/office/drawing/2014/main" id="{00000000-0008-0000-0A00-00000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0" name="직사각형 2050">
          <a:extLst>
            <a:ext uri="{FF2B5EF4-FFF2-40B4-BE49-F238E27FC236}">
              <a16:creationId xmlns:a16="http://schemas.microsoft.com/office/drawing/2014/main" id="{00000000-0008-0000-0A00-00000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1" name="직사각형 2051">
          <a:extLst>
            <a:ext uri="{FF2B5EF4-FFF2-40B4-BE49-F238E27FC236}">
              <a16:creationId xmlns:a16="http://schemas.microsoft.com/office/drawing/2014/main" id="{00000000-0008-0000-0A00-00000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2" name="직사각형 2052">
          <a:extLst>
            <a:ext uri="{FF2B5EF4-FFF2-40B4-BE49-F238E27FC236}">
              <a16:creationId xmlns:a16="http://schemas.microsoft.com/office/drawing/2014/main" id="{00000000-0008-0000-0A00-00000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3" name="직사각형 2053">
          <a:extLst>
            <a:ext uri="{FF2B5EF4-FFF2-40B4-BE49-F238E27FC236}">
              <a16:creationId xmlns:a16="http://schemas.microsoft.com/office/drawing/2014/main" id="{00000000-0008-0000-0A00-00000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4" name="직사각형 2054">
          <a:extLst>
            <a:ext uri="{FF2B5EF4-FFF2-40B4-BE49-F238E27FC236}">
              <a16:creationId xmlns:a16="http://schemas.microsoft.com/office/drawing/2014/main" id="{00000000-0008-0000-0A00-00000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5" name="직사각형 2055">
          <a:extLst>
            <a:ext uri="{FF2B5EF4-FFF2-40B4-BE49-F238E27FC236}">
              <a16:creationId xmlns:a16="http://schemas.microsoft.com/office/drawing/2014/main" id="{00000000-0008-0000-0A00-00000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6" name="직사각형 2056">
          <a:extLst>
            <a:ext uri="{FF2B5EF4-FFF2-40B4-BE49-F238E27FC236}">
              <a16:creationId xmlns:a16="http://schemas.microsoft.com/office/drawing/2014/main" id="{00000000-0008-0000-0A00-00000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7" name="직사각형 2057">
          <a:extLst>
            <a:ext uri="{FF2B5EF4-FFF2-40B4-BE49-F238E27FC236}">
              <a16:creationId xmlns:a16="http://schemas.microsoft.com/office/drawing/2014/main" id="{00000000-0008-0000-0A00-00000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8" name="직사각형 2058">
          <a:extLst>
            <a:ext uri="{FF2B5EF4-FFF2-40B4-BE49-F238E27FC236}">
              <a16:creationId xmlns:a16="http://schemas.microsoft.com/office/drawing/2014/main" id="{00000000-0008-0000-0A00-00000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59" name="직사각형 2059">
          <a:extLst>
            <a:ext uri="{FF2B5EF4-FFF2-40B4-BE49-F238E27FC236}">
              <a16:creationId xmlns:a16="http://schemas.microsoft.com/office/drawing/2014/main" id="{00000000-0008-0000-0A00-00000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0" name="직사각형 2060">
          <a:extLst>
            <a:ext uri="{FF2B5EF4-FFF2-40B4-BE49-F238E27FC236}">
              <a16:creationId xmlns:a16="http://schemas.microsoft.com/office/drawing/2014/main" id="{00000000-0008-0000-0A00-00000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1" name="직사각형 2061">
          <a:extLst>
            <a:ext uri="{FF2B5EF4-FFF2-40B4-BE49-F238E27FC236}">
              <a16:creationId xmlns:a16="http://schemas.microsoft.com/office/drawing/2014/main" id="{00000000-0008-0000-0A00-00000D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2" name="직사각형 2062">
          <a:extLst>
            <a:ext uri="{FF2B5EF4-FFF2-40B4-BE49-F238E27FC236}">
              <a16:creationId xmlns:a16="http://schemas.microsoft.com/office/drawing/2014/main" id="{00000000-0008-0000-0A00-00000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3" name="직사각형 2063">
          <a:extLst>
            <a:ext uri="{FF2B5EF4-FFF2-40B4-BE49-F238E27FC236}">
              <a16:creationId xmlns:a16="http://schemas.microsoft.com/office/drawing/2014/main" id="{00000000-0008-0000-0A00-00000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4" name="직사각형 2064">
          <a:extLst>
            <a:ext uri="{FF2B5EF4-FFF2-40B4-BE49-F238E27FC236}">
              <a16:creationId xmlns:a16="http://schemas.microsoft.com/office/drawing/2014/main" id="{00000000-0008-0000-0A00-00001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5" name="직사각형 2065">
          <a:extLst>
            <a:ext uri="{FF2B5EF4-FFF2-40B4-BE49-F238E27FC236}">
              <a16:creationId xmlns:a16="http://schemas.microsoft.com/office/drawing/2014/main" id="{00000000-0008-0000-0A00-00001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6" name="직사각형 2066">
          <a:extLst>
            <a:ext uri="{FF2B5EF4-FFF2-40B4-BE49-F238E27FC236}">
              <a16:creationId xmlns:a16="http://schemas.microsoft.com/office/drawing/2014/main" id="{00000000-0008-0000-0A00-00001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7" name="직사각형 2067">
          <a:extLst>
            <a:ext uri="{FF2B5EF4-FFF2-40B4-BE49-F238E27FC236}">
              <a16:creationId xmlns:a16="http://schemas.microsoft.com/office/drawing/2014/main" id="{00000000-0008-0000-0A00-00001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8" name="직사각형 2068">
          <a:extLst>
            <a:ext uri="{FF2B5EF4-FFF2-40B4-BE49-F238E27FC236}">
              <a16:creationId xmlns:a16="http://schemas.microsoft.com/office/drawing/2014/main" id="{00000000-0008-0000-0A00-00001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69" name="직사각형 2069">
          <a:extLst>
            <a:ext uri="{FF2B5EF4-FFF2-40B4-BE49-F238E27FC236}">
              <a16:creationId xmlns:a16="http://schemas.microsoft.com/office/drawing/2014/main" id="{00000000-0008-0000-0A00-00001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70" name="직사각형 2070">
          <a:extLst>
            <a:ext uri="{FF2B5EF4-FFF2-40B4-BE49-F238E27FC236}">
              <a16:creationId xmlns:a16="http://schemas.microsoft.com/office/drawing/2014/main" id="{00000000-0008-0000-0A00-00001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2071" name="직사각형 2071">
          <a:extLst>
            <a:ext uri="{FF2B5EF4-FFF2-40B4-BE49-F238E27FC236}">
              <a16:creationId xmlns:a16="http://schemas.microsoft.com/office/drawing/2014/main" id="{00000000-0008-0000-0A00-00001708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72" name="직사각형 2072">
          <a:extLst>
            <a:ext uri="{FF2B5EF4-FFF2-40B4-BE49-F238E27FC236}">
              <a16:creationId xmlns:a16="http://schemas.microsoft.com/office/drawing/2014/main" id="{00000000-0008-0000-0A00-00001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73" name="직사각형 2073">
          <a:extLst>
            <a:ext uri="{FF2B5EF4-FFF2-40B4-BE49-F238E27FC236}">
              <a16:creationId xmlns:a16="http://schemas.microsoft.com/office/drawing/2014/main" id="{00000000-0008-0000-0A00-00001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74" name="직사각형 2074">
          <a:extLst>
            <a:ext uri="{FF2B5EF4-FFF2-40B4-BE49-F238E27FC236}">
              <a16:creationId xmlns:a16="http://schemas.microsoft.com/office/drawing/2014/main" id="{00000000-0008-0000-0A00-00001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75" name="직사각형 2075">
          <a:extLst>
            <a:ext uri="{FF2B5EF4-FFF2-40B4-BE49-F238E27FC236}">
              <a16:creationId xmlns:a16="http://schemas.microsoft.com/office/drawing/2014/main" id="{00000000-0008-0000-0A00-00001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76" name="직사각형 2076">
          <a:extLst>
            <a:ext uri="{FF2B5EF4-FFF2-40B4-BE49-F238E27FC236}">
              <a16:creationId xmlns:a16="http://schemas.microsoft.com/office/drawing/2014/main" id="{00000000-0008-0000-0A00-00001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77" name="직사각형 2077">
          <a:extLst>
            <a:ext uri="{FF2B5EF4-FFF2-40B4-BE49-F238E27FC236}">
              <a16:creationId xmlns:a16="http://schemas.microsoft.com/office/drawing/2014/main" id="{00000000-0008-0000-0A00-00001D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78" name="직사각형 2078">
          <a:extLst>
            <a:ext uri="{FF2B5EF4-FFF2-40B4-BE49-F238E27FC236}">
              <a16:creationId xmlns:a16="http://schemas.microsoft.com/office/drawing/2014/main" id="{00000000-0008-0000-0A00-00001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79" name="직사각형 2079">
          <a:extLst>
            <a:ext uri="{FF2B5EF4-FFF2-40B4-BE49-F238E27FC236}">
              <a16:creationId xmlns:a16="http://schemas.microsoft.com/office/drawing/2014/main" id="{00000000-0008-0000-0A00-00001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80" name="직사각형 2080">
          <a:extLst>
            <a:ext uri="{FF2B5EF4-FFF2-40B4-BE49-F238E27FC236}">
              <a16:creationId xmlns:a16="http://schemas.microsoft.com/office/drawing/2014/main" id="{00000000-0008-0000-0A00-00002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81" name="직사각형 2081">
          <a:extLst>
            <a:ext uri="{FF2B5EF4-FFF2-40B4-BE49-F238E27FC236}">
              <a16:creationId xmlns:a16="http://schemas.microsoft.com/office/drawing/2014/main" id="{00000000-0008-0000-0A00-00002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082" name="직사각형 2082">
          <a:extLst>
            <a:ext uri="{FF2B5EF4-FFF2-40B4-BE49-F238E27FC236}">
              <a16:creationId xmlns:a16="http://schemas.microsoft.com/office/drawing/2014/main" id="{00000000-0008-0000-0A00-00002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3" name="직사각형 2083">
          <a:extLst>
            <a:ext uri="{FF2B5EF4-FFF2-40B4-BE49-F238E27FC236}">
              <a16:creationId xmlns:a16="http://schemas.microsoft.com/office/drawing/2014/main" id="{00000000-0008-0000-0A00-00002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4" name="직사각형 2084">
          <a:extLst>
            <a:ext uri="{FF2B5EF4-FFF2-40B4-BE49-F238E27FC236}">
              <a16:creationId xmlns:a16="http://schemas.microsoft.com/office/drawing/2014/main" id="{00000000-0008-0000-0A00-00002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5" name="직사각형 2085">
          <a:extLst>
            <a:ext uri="{FF2B5EF4-FFF2-40B4-BE49-F238E27FC236}">
              <a16:creationId xmlns:a16="http://schemas.microsoft.com/office/drawing/2014/main" id="{00000000-0008-0000-0A00-00002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6" name="직사각형 2086">
          <a:extLst>
            <a:ext uri="{FF2B5EF4-FFF2-40B4-BE49-F238E27FC236}">
              <a16:creationId xmlns:a16="http://schemas.microsoft.com/office/drawing/2014/main" id="{00000000-0008-0000-0A00-00002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7" name="직사각형 2087">
          <a:extLst>
            <a:ext uri="{FF2B5EF4-FFF2-40B4-BE49-F238E27FC236}">
              <a16:creationId xmlns:a16="http://schemas.microsoft.com/office/drawing/2014/main" id="{00000000-0008-0000-0A00-00002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8" name="직사각형 2088">
          <a:extLst>
            <a:ext uri="{FF2B5EF4-FFF2-40B4-BE49-F238E27FC236}">
              <a16:creationId xmlns:a16="http://schemas.microsoft.com/office/drawing/2014/main" id="{00000000-0008-0000-0A00-00002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89" name="직사각형 2089">
          <a:extLst>
            <a:ext uri="{FF2B5EF4-FFF2-40B4-BE49-F238E27FC236}">
              <a16:creationId xmlns:a16="http://schemas.microsoft.com/office/drawing/2014/main" id="{00000000-0008-0000-0A00-00002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0" name="직사각형 2090">
          <a:extLst>
            <a:ext uri="{FF2B5EF4-FFF2-40B4-BE49-F238E27FC236}">
              <a16:creationId xmlns:a16="http://schemas.microsoft.com/office/drawing/2014/main" id="{00000000-0008-0000-0A00-00002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1" name="직사각형 2091">
          <a:extLst>
            <a:ext uri="{FF2B5EF4-FFF2-40B4-BE49-F238E27FC236}">
              <a16:creationId xmlns:a16="http://schemas.microsoft.com/office/drawing/2014/main" id="{00000000-0008-0000-0A00-00002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2" name="직사각형 2092">
          <a:extLst>
            <a:ext uri="{FF2B5EF4-FFF2-40B4-BE49-F238E27FC236}">
              <a16:creationId xmlns:a16="http://schemas.microsoft.com/office/drawing/2014/main" id="{00000000-0008-0000-0A00-00002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3" name="직사각형 2093">
          <a:extLst>
            <a:ext uri="{FF2B5EF4-FFF2-40B4-BE49-F238E27FC236}">
              <a16:creationId xmlns:a16="http://schemas.microsoft.com/office/drawing/2014/main" id="{00000000-0008-0000-0A00-00002D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4" name="직사각형 2094">
          <a:extLst>
            <a:ext uri="{FF2B5EF4-FFF2-40B4-BE49-F238E27FC236}">
              <a16:creationId xmlns:a16="http://schemas.microsoft.com/office/drawing/2014/main" id="{00000000-0008-0000-0A00-00002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5" name="직사각형 2095">
          <a:extLst>
            <a:ext uri="{FF2B5EF4-FFF2-40B4-BE49-F238E27FC236}">
              <a16:creationId xmlns:a16="http://schemas.microsoft.com/office/drawing/2014/main" id="{00000000-0008-0000-0A00-00002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6" name="직사각형 2096">
          <a:extLst>
            <a:ext uri="{FF2B5EF4-FFF2-40B4-BE49-F238E27FC236}">
              <a16:creationId xmlns:a16="http://schemas.microsoft.com/office/drawing/2014/main" id="{00000000-0008-0000-0A00-00003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7" name="직사각형 2097">
          <a:extLst>
            <a:ext uri="{FF2B5EF4-FFF2-40B4-BE49-F238E27FC236}">
              <a16:creationId xmlns:a16="http://schemas.microsoft.com/office/drawing/2014/main" id="{00000000-0008-0000-0A00-00003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8" name="직사각형 2098">
          <a:extLst>
            <a:ext uri="{FF2B5EF4-FFF2-40B4-BE49-F238E27FC236}">
              <a16:creationId xmlns:a16="http://schemas.microsoft.com/office/drawing/2014/main" id="{00000000-0008-0000-0A00-00003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099" name="직사각형 2099">
          <a:extLst>
            <a:ext uri="{FF2B5EF4-FFF2-40B4-BE49-F238E27FC236}">
              <a16:creationId xmlns:a16="http://schemas.microsoft.com/office/drawing/2014/main" id="{00000000-0008-0000-0A00-00003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0" name="직사각형 2100">
          <a:extLst>
            <a:ext uri="{FF2B5EF4-FFF2-40B4-BE49-F238E27FC236}">
              <a16:creationId xmlns:a16="http://schemas.microsoft.com/office/drawing/2014/main" id="{00000000-0008-0000-0A00-00003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1" name="직사각형 2101">
          <a:extLst>
            <a:ext uri="{FF2B5EF4-FFF2-40B4-BE49-F238E27FC236}">
              <a16:creationId xmlns:a16="http://schemas.microsoft.com/office/drawing/2014/main" id="{00000000-0008-0000-0A00-00003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2" name="직사각형 2102">
          <a:extLst>
            <a:ext uri="{FF2B5EF4-FFF2-40B4-BE49-F238E27FC236}">
              <a16:creationId xmlns:a16="http://schemas.microsoft.com/office/drawing/2014/main" id="{00000000-0008-0000-0A00-00003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3" name="직사각형 2103">
          <a:extLst>
            <a:ext uri="{FF2B5EF4-FFF2-40B4-BE49-F238E27FC236}">
              <a16:creationId xmlns:a16="http://schemas.microsoft.com/office/drawing/2014/main" id="{00000000-0008-0000-0A00-00003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4" name="직사각형 2104">
          <a:extLst>
            <a:ext uri="{FF2B5EF4-FFF2-40B4-BE49-F238E27FC236}">
              <a16:creationId xmlns:a16="http://schemas.microsoft.com/office/drawing/2014/main" id="{00000000-0008-0000-0A00-00003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5" name="직사각형 2105">
          <a:extLst>
            <a:ext uri="{FF2B5EF4-FFF2-40B4-BE49-F238E27FC236}">
              <a16:creationId xmlns:a16="http://schemas.microsoft.com/office/drawing/2014/main" id="{00000000-0008-0000-0A00-00003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6" name="직사각형 2106">
          <a:extLst>
            <a:ext uri="{FF2B5EF4-FFF2-40B4-BE49-F238E27FC236}">
              <a16:creationId xmlns:a16="http://schemas.microsoft.com/office/drawing/2014/main" id="{00000000-0008-0000-0A00-00003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7" name="직사각형 2107">
          <a:extLst>
            <a:ext uri="{FF2B5EF4-FFF2-40B4-BE49-F238E27FC236}">
              <a16:creationId xmlns:a16="http://schemas.microsoft.com/office/drawing/2014/main" id="{00000000-0008-0000-0A00-00003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08" name="직사각형 2108">
          <a:extLst>
            <a:ext uri="{FF2B5EF4-FFF2-40B4-BE49-F238E27FC236}">
              <a16:creationId xmlns:a16="http://schemas.microsoft.com/office/drawing/2014/main" id="{00000000-0008-0000-0A00-00003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2109" name="직사각형 2109">
          <a:extLst>
            <a:ext uri="{FF2B5EF4-FFF2-40B4-BE49-F238E27FC236}">
              <a16:creationId xmlns:a16="http://schemas.microsoft.com/office/drawing/2014/main" id="{00000000-0008-0000-0A00-00003D08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10" name="직사각형 2110">
          <a:extLst>
            <a:ext uri="{FF2B5EF4-FFF2-40B4-BE49-F238E27FC236}">
              <a16:creationId xmlns:a16="http://schemas.microsoft.com/office/drawing/2014/main" id="{00000000-0008-0000-0A00-00003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11" name="직사각형 2111">
          <a:extLst>
            <a:ext uri="{FF2B5EF4-FFF2-40B4-BE49-F238E27FC236}">
              <a16:creationId xmlns:a16="http://schemas.microsoft.com/office/drawing/2014/main" id="{00000000-0008-0000-0A00-00003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12" name="직사각형 2112">
          <a:extLst>
            <a:ext uri="{FF2B5EF4-FFF2-40B4-BE49-F238E27FC236}">
              <a16:creationId xmlns:a16="http://schemas.microsoft.com/office/drawing/2014/main" id="{00000000-0008-0000-0A00-00004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3" name="직사각형 2113">
          <a:extLst>
            <a:ext uri="{FF2B5EF4-FFF2-40B4-BE49-F238E27FC236}">
              <a16:creationId xmlns:a16="http://schemas.microsoft.com/office/drawing/2014/main" id="{00000000-0008-0000-0A00-00004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4" name="직사각형 2114">
          <a:extLst>
            <a:ext uri="{FF2B5EF4-FFF2-40B4-BE49-F238E27FC236}">
              <a16:creationId xmlns:a16="http://schemas.microsoft.com/office/drawing/2014/main" id="{00000000-0008-0000-0A00-00004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5" name="직사각형 2115">
          <a:extLst>
            <a:ext uri="{FF2B5EF4-FFF2-40B4-BE49-F238E27FC236}">
              <a16:creationId xmlns:a16="http://schemas.microsoft.com/office/drawing/2014/main" id="{00000000-0008-0000-0A00-00004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6" name="직사각형 2116">
          <a:extLst>
            <a:ext uri="{FF2B5EF4-FFF2-40B4-BE49-F238E27FC236}">
              <a16:creationId xmlns:a16="http://schemas.microsoft.com/office/drawing/2014/main" id="{00000000-0008-0000-0A00-00004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7" name="직사각형 2117">
          <a:extLst>
            <a:ext uri="{FF2B5EF4-FFF2-40B4-BE49-F238E27FC236}">
              <a16:creationId xmlns:a16="http://schemas.microsoft.com/office/drawing/2014/main" id="{00000000-0008-0000-0A00-00004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8" name="직사각형 2118">
          <a:extLst>
            <a:ext uri="{FF2B5EF4-FFF2-40B4-BE49-F238E27FC236}">
              <a16:creationId xmlns:a16="http://schemas.microsoft.com/office/drawing/2014/main" id="{00000000-0008-0000-0A00-00004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19" name="직사각형 2119">
          <a:extLst>
            <a:ext uri="{FF2B5EF4-FFF2-40B4-BE49-F238E27FC236}">
              <a16:creationId xmlns:a16="http://schemas.microsoft.com/office/drawing/2014/main" id="{00000000-0008-0000-0A00-00004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20" name="직사각형 2120">
          <a:extLst>
            <a:ext uri="{FF2B5EF4-FFF2-40B4-BE49-F238E27FC236}">
              <a16:creationId xmlns:a16="http://schemas.microsoft.com/office/drawing/2014/main" id="{00000000-0008-0000-0A00-00004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1" name="직사각형 2121">
          <a:extLst>
            <a:ext uri="{FF2B5EF4-FFF2-40B4-BE49-F238E27FC236}">
              <a16:creationId xmlns:a16="http://schemas.microsoft.com/office/drawing/2014/main" id="{00000000-0008-0000-0A00-00004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2" name="직사각형 2122">
          <a:extLst>
            <a:ext uri="{FF2B5EF4-FFF2-40B4-BE49-F238E27FC236}">
              <a16:creationId xmlns:a16="http://schemas.microsoft.com/office/drawing/2014/main" id="{00000000-0008-0000-0A00-00004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3" name="직사각형 2123">
          <a:extLst>
            <a:ext uri="{FF2B5EF4-FFF2-40B4-BE49-F238E27FC236}">
              <a16:creationId xmlns:a16="http://schemas.microsoft.com/office/drawing/2014/main" id="{00000000-0008-0000-0A00-00004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4" name="직사각형 2124">
          <a:extLst>
            <a:ext uri="{FF2B5EF4-FFF2-40B4-BE49-F238E27FC236}">
              <a16:creationId xmlns:a16="http://schemas.microsoft.com/office/drawing/2014/main" id="{00000000-0008-0000-0A00-00004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5" name="직사각형 2125">
          <a:extLst>
            <a:ext uri="{FF2B5EF4-FFF2-40B4-BE49-F238E27FC236}">
              <a16:creationId xmlns:a16="http://schemas.microsoft.com/office/drawing/2014/main" id="{00000000-0008-0000-0A00-00004D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6" name="직사각형 2126">
          <a:extLst>
            <a:ext uri="{FF2B5EF4-FFF2-40B4-BE49-F238E27FC236}">
              <a16:creationId xmlns:a16="http://schemas.microsoft.com/office/drawing/2014/main" id="{00000000-0008-0000-0A00-00004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7" name="직사각형 2127">
          <a:extLst>
            <a:ext uri="{FF2B5EF4-FFF2-40B4-BE49-F238E27FC236}">
              <a16:creationId xmlns:a16="http://schemas.microsoft.com/office/drawing/2014/main" id="{00000000-0008-0000-0A00-00004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8" name="직사각형 2128">
          <a:extLst>
            <a:ext uri="{FF2B5EF4-FFF2-40B4-BE49-F238E27FC236}">
              <a16:creationId xmlns:a16="http://schemas.microsoft.com/office/drawing/2014/main" id="{00000000-0008-0000-0A00-00005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29" name="직사각형 2129">
          <a:extLst>
            <a:ext uri="{FF2B5EF4-FFF2-40B4-BE49-F238E27FC236}">
              <a16:creationId xmlns:a16="http://schemas.microsoft.com/office/drawing/2014/main" id="{00000000-0008-0000-0A00-00005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0" name="직사각형 2130">
          <a:extLst>
            <a:ext uri="{FF2B5EF4-FFF2-40B4-BE49-F238E27FC236}">
              <a16:creationId xmlns:a16="http://schemas.microsoft.com/office/drawing/2014/main" id="{00000000-0008-0000-0A00-00005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1" name="직사각형 2131">
          <a:extLst>
            <a:ext uri="{FF2B5EF4-FFF2-40B4-BE49-F238E27FC236}">
              <a16:creationId xmlns:a16="http://schemas.microsoft.com/office/drawing/2014/main" id="{00000000-0008-0000-0A00-000053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2" name="직사각형 2132">
          <a:extLst>
            <a:ext uri="{FF2B5EF4-FFF2-40B4-BE49-F238E27FC236}">
              <a16:creationId xmlns:a16="http://schemas.microsoft.com/office/drawing/2014/main" id="{00000000-0008-0000-0A00-00005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3" name="직사각형 2133">
          <a:extLst>
            <a:ext uri="{FF2B5EF4-FFF2-40B4-BE49-F238E27FC236}">
              <a16:creationId xmlns:a16="http://schemas.microsoft.com/office/drawing/2014/main" id="{00000000-0008-0000-0A00-00005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4" name="직사각형 2134">
          <a:extLst>
            <a:ext uri="{FF2B5EF4-FFF2-40B4-BE49-F238E27FC236}">
              <a16:creationId xmlns:a16="http://schemas.microsoft.com/office/drawing/2014/main" id="{00000000-0008-0000-0A00-00005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5" name="직사각형 2135">
          <a:extLst>
            <a:ext uri="{FF2B5EF4-FFF2-40B4-BE49-F238E27FC236}">
              <a16:creationId xmlns:a16="http://schemas.microsoft.com/office/drawing/2014/main" id="{00000000-0008-0000-0A00-00005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6" name="직사각형 2136">
          <a:extLst>
            <a:ext uri="{FF2B5EF4-FFF2-40B4-BE49-F238E27FC236}">
              <a16:creationId xmlns:a16="http://schemas.microsoft.com/office/drawing/2014/main" id="{00000000-0008-0000-0A00-00005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7" name="직사각형 2137">
          <a:extLst>
            <a:ext uri="{FF2B5EF4-FFF2-40B4-BE49-F238E27FC236}">
              <a16:creationId xmlns:a16="http://schemas.microsoft.com/office/drawing/2014/main" id="{00000000-0008-0000-0A00-00005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8" name="직사각형 2138">
          <a:extLst>
            <a:ext uri="{FF2B5EF4-FFF2-40B4-BE49-F238E27FC236}">
              <a16:creationId xmlns:a16="http://schemas.microsoft.com/office/drawing/2014/main" id="{00000000-0008-0000-0A00-00005A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39" name="직사각형 2139">
          <a:extLst>
            <a:ext uri="{FF2B5EF4-FFF2-40B4-BE49-F238E27FC236}">
              <a16:creationId xmlns:a16="http://schemas.microsoft.com/office/drawing/2014/main" id="{00000000-0008-0000-0A00-00005B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0" name="직사각형 2140">
          <a:extLst>
            <a:ext uri="{FF2B5EF4-FFF2-40B4-BE49-F238E27FC236}">
              <a16:creationId xmlns:a16="http://schemas.microsoft.com/office/drawing/2014/main" id="{00000000-0008-0000-0A00-00005C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1" name="직사각형 2141">
          <a:extLst>
            <a:ext uri="{FF2B5EF4-FFF2-40B4-BE49-F238E27FC236}">
              <a16:creationId xmlns:a16="http://schemas.microsoft.com/office/drawing/2014/main" id="{00000000-0008-0000-0A00-00005D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2" name="직사각형 2142">
          <a:extLst>
            <a:ext uri="{FF2B5EF4-FFF2-40B4-BE49-F238E27FC236}">
              <a16:creationId xmlns:a16="http://schemas.microsoft.com/office/drawing/2014/main" id="{00000000-0008-0000-0A00-00005E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3" name="직사각형 2143">
          <a:extLst>
            <a:ext uri="{FF2B5EF4-FFF2-40B4-BE49-F238E27FC236}">
              <a16:creationId xmlns:a16="http://schemas.microsoft.com/office/drawing/2014/main" id="{00000000-0008-0000-0A00-00005F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4" name="직사각형 2144">
          <a:extLst>
            <a:ext uri="{FF2B5EF4-FFF2-40B4-BE49-F238E27FC236}">
              <a16:creationId xmlns:a16="http://schemas.microsoft.com/office/drawing/2014/main" id="{00000000-0008-0000-0A00-000060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5" name="직사각형 2145">
          <a:extLst>
            <a:ext uri="{FF2B5EF4-FFF2-40B4-BE49-F238E27FC236}">
              <a16:creationId xmlns:a16="http://schemas.microsoft.com/office/drawing/2014/main" id="{00000000-0008-0000-0A00-000061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6" name="직사각형 2146">
          <a:extLst>
            <a:ext uri="{FF2B5EF4-FFF2-40B4-BE49-F238E27FC236}">
              <a16:creationId xmlns:a16="http://schemas.microsoft.com/office/drawing/2014/main" id="{00000000-0008-0000-0A00-000062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2147" name="직사각형 2147">
          <a:extLst>
            <a:ext uri="{FF2B5EF4-FFF2-40B4-BE49-F238E27FC236}">
              <a16:creationId xmlns:a16="http://schemas.microsoft.com/office/drawing/2014/main" id="{00000000-0008-0000-0A00-00006308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8" name="직사각형 2148">
          <a:extLst>
            <a:ext uri="{FF2B5EF4-FFF2-40B4-BE49-F238E27FC236}">
              <a16:creationId xmlns:a16="http://schemas.microsoft.com/office/drawing/2014/main" id="{00000000-0008-0000-0A00-000064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49" name="직사각형 2149">
          <a:extLst>
            <a:ext uri="{FF2B5EF4-FFF2-40B4-BE49-F238E27FC236}">
              <a16:creationId xmlns:a16="http://schemas.microsoft.com/office/drawing/2014/main" id="{00000000-0008-0000-0A00-000065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2150" name="직사각형 2150">
          <a:extLst>
            <a:ext uri="{FF2B5EF4-FFF2-40B4-BE49-F238E27FC236}">
              <a16:creationId xmlns:a16="http://schemas.microsoft.com/office/drawing/2014/main" id="{00000000-0008-0000-0A00-000066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51" name="직사각형 2151">
          <a:extLst>
            <a:ext uri="{FF2B5EF4-FFF2-40B4-BE49-F238E27FC236}">
              <a16:creationId xmlns:a16="http://schemas.microsoft.com/office/drawing/2014/main" id="{00000000-0008-0000-0A00-000067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52" name="직사각형 2152">
          <a:extLst>
            <a:ext uri="{FF2B5EF4-FFF2-40B4-BE49-F238E27FC236}">
              <a16:creationId xmlns:a16="http://schemas.microsoft.com/office/drawing/2014/main" id="{00000000-0008-0000-0A00-000068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2153" name="직사각형 2153">
          <a:extLst>
            <a:ext uri="{FF2B5EF4-FFF2-40B4-BE49-F238E27FC236}">
              <a16:creationId xmlns:a16="http://schemas.microsoft.com/office/drawing/2014/main" id="{00000000-0008-0000-0A00-00006908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133350</xdr:rowOff>
    </xdr:to>
    <xdr:sp macro="" textlink="">
      <xdr:nvSpPr>
        <xdr:cNvPr id="2154" name="직사각형 2154">
          <a:extLst>
            <a:ext uri="{FF2B5EF4-FFF2-40B4-BE49-F238E27FC236}">
              <a16:creationId xmlns:a16="http://schemas.microsoft.com/office/drawing/2014/main" id="{00000000-0008-0000-0A00-00006A080000}"/>
            </a:ext>
          </a:extLst>
        </xdr:cNvPr>
        <xdr:cNvSpPr>
          <a:spLocks noChangeArrowheads="1"/>
        </xdr:cNvSpPr>
      </xdr:nvSpPr>
      <xdr:spPr>
        <a:xfrm>
          <a:off x="179916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133350</xdr:rowOff>
    </xdr:to>
    <xdr:sp macro="" textlink="">
      <xdr:nvSpPr>
        <xdr:cNvPr id="2155" name="직사각형 2155">
          <a:extLst>
            <a:ext uri="{FF2B5EF4-FFF2-40B4-BE49-F238E27FC236}">
              <a16:creationId xmlns:a16="http://schemas.microsoft.com/office/drawing/2014/main" id="{00000000-0008-0000-0A00-00006B080000}"/>
            </a:ext>
          </a:extLst>
        </xdr:cNvPr>
        <xdr:cNvSpPr>
          <a:spLocks noChangeArrowheads="1"/>
        </xdr:cNvSpPr>
      </xdr:nvSpPr>
      <xdr:spPr>
        <a:xfrm>
          <a:off x="179916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133350</xdr:rowOff>
    </xdr:to>
    <xdr:sp macro="" textlink="">
      <xdr:nvSpPr>
        <xdr:cNvPr id="2156" name="직사각형 2156">
          <a:extLst>
            <a:ext uri="{FF2B5EF4-FFF2-40B4-BE49-F238E27FC236}">
              <a16:creationId xmlns:a16="http://schemas.microsoft.com/office/drawing/2014/main" id="{00000000-0008-0000-0A00-00006C080000}"/>
            </a:ext>
          </a:extLst>
        </xdr:cNvPr>
        <xdr:cNvSpPr>
          <a:spLocks noChangeArrowheads="1"/>
        </xdr:cNvSpPr>
      </xdr:nvSpPr>
      <xdr:spPr>
        <a:xfrm>
          <a:off x="179916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159" name="직사각형 37">
          <a:extLst>
            <a:ext uri="{FF2B5EF4-FFF2-40B4-BE49-F238E27FC236}">
              <a16:creationId xmlns:a16="http://schemas.microsoft.com/office/drawing/2014/main" id="{00000000-0008-0000-0A00-00006F080000}"/>
            </a:ext>
          </a:extLst>
        </xdr:cNvPr>
        <xdr:cNvSpPr>
          <a:spLocks noChangeArrowheads="1"/>
        </xdr:cNvSpPr>
      </xdr:nvSpPr>
      <xdr:spPr>
        <a:xfrm>
          <a:off x="4529666" y="508000"/>
          <a:ext cx="31750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162" name="직사각형 37">
          <a:extLst>
            <a:ext uri="{FF2B5EF4-FFF2-40B4-BE49-F238E27FC236}">
              <a16:creationId xmlns:a16="http://schemas.microsoft.com/office/drawing/2014/main" id="{00000000-0008-0000-0A00-000072080000}"/>
            </a:ext>
          </a:extLst>
        </xdr:cNvPr>
        <xdr:cNvSpPr>
          <a:spLocks noChangeArrowheads="1"/>
        </xdr:cNvSpPr>
      </xdr:nvSpPr>
      <xdr:spPr>
        <a:xfrm>
          <a:off x="4529666" y="508000"/>
          <a:ext cx="31750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macro="" textlink="">
      <xdr:nvSpPr>
        <xdr:cNvPr id="2165" name="직사각형 37">
          <a:extLst>
            <a:ext uri="{FF2B5EF4-FFF2-40B4-BE49-F238E27FC236}">
              <a16:creationId xmlns:a16="http://schemas.microsoft.com/office/drawing/2014/main" id="{00000000-0008-0000-0A00-000075080000}"/>
            </a:ext>
          </a:extLst>
        </xdr:cNvPr>
        <xdr:cNvSpPr>
          <a:spLocks noChangeArrowheads="1"/>
        </xdr:cNvSpPr>
      </xdr:nvSpPr>
      <xdr:spPr>
        <a:xfrm>
          <a:off x="4529666" y="508000"/>
          <a:ext cx="31750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2" name="직사각형 10">
          <a:extLst>
            <a:ext uri="{FF2B5EF4-FFF2-40B4-BE49-F238E27FC236}">
              <a16:creationId xmlns:a16="http://schemas.microsoft.com/office/drawing/2014/main" id="{00000000-0008-0000-0A00-00004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3" name="직사각형 11">
          <a:extLst>
            <a:ext uri="{FF2B5EF4-FFF2-40B4-BE49-F238E27FC236}">
              <a16:creationId xmlns:a16="http://schemas.microsoft.com/office/drawing/2014/main" id="{00000000-0008-0000-0A00-00004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4" name="직사각형 12">
          <a:extLst>
            <a:ext uri="{FF2B5EF4-FFF2-40B4-BE49-F238E27FC236}">
              <a16:creationId xmlns:a16="http://schemas.microsoft.com/office/drawing/2014/main" id="{00000000-0008-0000-0A00-00004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5" name="직사각형 13">
          <a:extLst>
            <a:ext uri="{FF2B5EF4-FFF2-40B4-BE49-F238E27FC236}">
              <a16:creationId xmlns:a16="http://schemas.microsoft.com/office/drawing/2014/main" id="{00000000-0008-0000-0A00-00004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6" name="직사각형 14">
          <a:extLst>
            <a:ext uri="{FF2B5EF4-FFF2-40B4-BE49-F238E27FC236}">
              <a16:creationId xmlns:a16="http://schemas.microsoft.com/office/drawing/2014/main" id="{00000000-0008-0000-0A00-00004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7" name="직사각형 15">
          <a:extLst>
            <a:ext uri="{FF2B5EF4-FFF2-40B4-BE49-F238E27FC236}">
              <a16:creationId xmlns:a16="http://schemas.microsoft.com/office/drawing/2014/main" id="{00000000-0008-0000-0A00-00004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8" name="직사각형 16">
          <a:extLst>
            <a:ext uri="{FF2B5EF4-FFF2-40B4-BE49-F238E27FC236}">
              <a16:creationId xmlns:a16="http://schemas.microsoft.com/office/drawing/2014/main" id="{00000000-0008-0000-0A00-00004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19" name="직사각형 17">
          <a:extLst>
            <a:ext uri="{FF2B5EF4-FFF2-40B4-BE49-F238E27FC236}">
              <a16:creationId xmlns:a16="http://schemas.microsoft.com/office/drawing/2014/main" id="{00000000-0008-0000-0A00-00004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0" name="직사각형 18">
          <a:extLst>
            <a:ext uri="{FF2B5EF4-FFF2-40B4-BE49-F238E27FC236}">
              <a16:creationId xmlns:a16="http://schemas.microsoft.com/office/drawing/2014/main" id="{00000000-0008-0000-0A00-00004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1" name="직사각형 19">
          <a:extLst>
            <a:ext uri="{FF2B5EF4-FFF2-40B4-BE49-F238E27FC236}">
              <a16:creationId xmlns:a16="http://schemas.microsoft.com/office/drawing/2014/main" id="{00000000-0008-0000-0A00-00004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2" name="직사각형 20">
          <a:extLst>
            <a:ext uri="{FF2B5EF4-FFF2-40B4-BE49-F238E27FC236}">
              <a16:creationId xmlns:a16="http://schemas.microsoft.com/office/drawing/2014/main" id="{00000000-0008-0000-0A00-00004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3" name="직사각형 21">
          <a:extLst>
            <a:ext uri="{FF2B5EF4-FFF2-40B4-BE49-F238E27FC236}">
              <a16:creationId xmlns:a16="http://schemas.microsoft.com/office/drawing/2014/main" id="{00000000-0008-0000-0A00-00004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4" name="직사각형 22">
          <a:extLst>
            <a:ext uri="{FF2B5EF4-FFF2-40B4-BE49-F238E27FC236}">
              <a16:creationId xmlns:a16="http://schemas.microsoft.com/office/drawing/2014/main" id="{00000000-0008-0000-0A00-00005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5" name="직사각형 23">
          <a:extLst>
            <a:ext uri="{FF2B5EF4-FFF2-40B4-BE49-F238E27FC236}">
              <a16:creationId xmlns:a16="http://schemas.microsoft.com/office/drawing/2014/main" id="{00000000-0008-0000-0A00-00005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6" name="직사각형 24">
          <a:extLst>
            <a:ext uri="{FF2B5EF4-FFF2-40B4-BE49-F238E27FC236}">
              <a16:creationId xmlns:a16="http://schemas.microsoft.com/office/drawing/2014/main" id="{00000000-0008-0000-0A00-00005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7" name="직사각형 25">
          <a:extLst>
            <a:ext uri="{FF2B5EF4-FFF2-40B4-BE49-F238E27FC236}">
              <a16:creationId xmlns:a16="http://schemas.microsoft.com/office/drawing/2014/main" id="{00000000-0008-0000-0A00-00005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8" name="직사각형 26">
          <a:extLst>
            <a:ext uri="{FF2B5EF4-FFF2-40B4-BE49-F238E27FC236}">
              <a16:creationId xmlns:a16="http://schemas.microsoft.com/office/drawing/2014/main" id="{00000000-0008-0000-0A00-00005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29" name="직사각형 27">
          <a:extLst>
            <a:ext uri="{FF2B5EF4-FFF2-40B4-BE49-F238E27FC236}">
              <a16:creationId xmlns:a16="http://schemas.microsoft.com/office/drawing/2014/main" id="{00000000-0008-0000-0A00-00005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0" name="직사각형 28">
          <a:extLst>
            <a:ext uri="{FF2B5EF4-FFF2-40B4-BE49-F238E27FC236}">
              <a16:creationId xmlns:a16="http://schemas.microsoft.com/office/drawing/2014/main" id="{00000000-0008-0000-0A00-00005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1" name="직사각형 29">
          <a:extLst>
            <a:ext uri="{FF2B5EF4-FFF2-40B4-BE49-F238E27FC236}">
              <a16:creationId xmlns:a16="http://schemas.microsoft.com/office/drawing/2014/main" id="{00000000-0008-0000-0A00-00005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2" name="직사각형 30">
          <a:extLst>
            <a:ext uri="{FF2B5EF4-FFF2-40B4-BE49-F238E27FC236}">
              <a16:creationId xmlns:a16="http://schemas.microsoft.com/office/drawing/2014/main" id="{00000000-0008-0000-0A00-00005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3" name="직사각형 31">
          <a:extLst>
            <a:ext uri="{FF2B5EF4-FFF2-40B4-BE49-F238E27FC236}">
              <a16:creationId xmlns:a16="http://schemas.microsoft.com/office/drawing/2014/main" id="{00000000-0008-0000-0A00-00005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4" name="직사각형 32">
          <a:extLst>
            <a:ext uri="{FF2B5EF4-FFF2-40B4-BE49-F238E27FC236}">
              <a16:creationId xmlns:a16="http://schemas.microsoft.com/office/drawing/2014/main" id="{00000000-0008-0000-0A00-00005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5" name="직사각형 33">
          <a:extLst>
            <a:ext uri="{FF2B5EF4-FFF2-40B4-BE49-F238E27FC236}">
              <a16:creationId xmlns:a16="http://schemas.microsoft.com/office/drawing/2014/main" id="{00000000-0008-0000-0A00-00005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6" name="직사각형 34">
          <a:extLst>
            <a:ext uri="{FF2B5EF4-FFF2-40B4-BE49-F238E27FC236}">
              <a16:creationId xmlns:a16="http://schemas.microsoft.com/office/drawing/2014/main" id="{00000000-0008-0000-0A00-00005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7" name="직사각형 35">
          <a:extLst>
            <a:ext uri="{FF2B5EF4-FFF2-40B4-BE49-F238E27FC236}">
              <a16:creationId xmlns:a16="http://schemas.microsoft.com/office/drawing/2014/main" id="{00000000-0008-0000-0A00-00005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6238" name="직사각형 36">
          <a:extLst>
            <a:ext uri="{FF2B5EF4-FFF2-40B4-BE49-F238E27FC236}">
              <a16:creationId xmlns:a16="http://schemas.microsoft.com/office/drawing/2014/main" id="{00000000-0008-0000-0A00-00005E18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39" name="직사각형 37">
          <a:extLst>
            <a:ext uri="{FF2B5EF4-FFF2-40B4-BE49-F238E27FC236}">
              <a16:creationId xmlns:a16="http://schemas.microsoft.com/office/drawing/2014/main" id="{00000000-0008-0000-0A00-00005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40" name="직사각형 38">
          <a:extLst>
            <a:ext uri="{FF2B5EF4-FFF2-40B4-BE49-F238E27FC236}">
              <a16:creationId xmlns:a16="http://schemas.microsoft.com/office/drawing/2014/main" id="{00000000-0008-0000-0A00-00006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41" name="직사각형 39">
          <a:extLst>
            <a:ext uri="{FF2B5EF4-FFF2-40B4-BE49-F238E27FC236}">
              <a16:creationId xmlns:a16="http://schemas.microsoft.com/office/drawing/2014/main" id="{00000000-0008-0000-0A00-00006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2" name="직사각형 40">
          <a:extLst>
            <a:ext uri="{FF2B5EF4-FFF2-40B4-BE49-F238E27FC236}">
              <a16:creationId xmlns:a16="http://schemas.microsoft.com/office/drawing/2014/main" id="{00000000-0008-0000-0A00-00006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3" name="직사각형 41">
          <a:extLst>
            <a:ext uri="{FF2B5EF4-FFF2-40B4-BE49-F238E27FC236}">
              <a16:creationId xmlns:a16="http://schemas.microsoft.com/office/drawing/2014/main" id="{00000000-0008-0000-0A00-00006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4" name="직사각형 42">
          <a:extLst>
            <a:ext uri="{FF2B5EF4-FFF2-40B4-BE49-F238E27FC236}">
              <a16:creationId xmlns:a16="http://schemas.microsoft.com/office/drawing/2014/main" id="{00000000-0008-0000-0A00-00006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5" name="직사각형 43">
          <a:extLst>
            <a:ext uri="{FF2B5EF4-FFF2-40B4-BE49-F238E27FC236}">
              <a16:creationId xmlns:a16="http://schemas.microsoft.com/office/drawing/2014/main" id="{00000000-0008-0000-0A00-00006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6" name="직사각형 44">
          <a:extLst>
            <a:ext uri="{FF2B5EF4-FFF2-40B4-BE49-F238E27FC236}">
              <a16:creationId xmlns:a16="http://schemas.microsoft.com/office/drawing/2014/main" id="{00000000-0008-0000-0A00-00006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7" name="직사각형 45">
          <a:extLst>
            <a:ext uri="{FF2B5EF4-FFF2-40B4-BE49-F238E27FC236}">
              <a16:creationId xmlns:a16="http://schemas.microsoft.com/office/drawing/2014/main" id="{00000000-0008-0000-0A00-00006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8" name="직사각형 46">
          <a:extLst>
            <a:ext uri="{FF2B5EF4-FFF2-40B4-BE49-F238E27FC236}">
              <a16:creationId xmlns:a16="http://schemas.microsoft.com/office/drawing/2014/main" id="{00000000-0008-0000-0A00-00006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49" name="직사각형 47">
          <a:extLst>
            <a:ext uri="{FF2B5EF4-FFF2-40B4-BE49-F238E27FC236}">
              <a16:creationId xmlns:a16="http://schemas.microsoft.com/office/drawing/2014/main" id="{00000000-0008-0000-0A00-00006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0" name="직사각형 86">
          <a:extLst>
            <a:ext uri="{FF2B5EF4-FFF2-40B4-BE49-F238E27FC236}">
              <a16:creationId xmlns:a16="http://schemas.microsoft.com/office/drawing/2014/main" id="{00000000-0008-0000-0A00-00006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1" name="직사각형 87">
          <a:extLst>
            <a:ext uri="{FF2B5EF4-FFF2-40B4-BE49-F238E27FC236}">
              <a16:creationId xmlns:a16="http://schemas.microsoft.com/office/drawing/2014/main" id="{00000000-0008-0000-0A00-00006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2" name="직사각형 88">
          <a:extLst>
            <a:ext uri="{FF2B5EF4-FFF2-40B4-BE49-F238E27FC236}">
              <a16:creationId xmlns:a16="http://schemas.microsoft.com/office/drawing/2014/main" id="{00000000-0008-0000-0A00-00006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3" name="직사각형 89">
          <a:extLst>
            <a:ext uri="{FF2B5EF4-FFF2-40B4-BE49-F238E27FC236}">
              <a16:creationId xmlns:a16="http://schemas.microsoft.com/office/drawing/2014/main" id="{00000000-0008-0000-0A00-00006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4" name="직사각형 90">
          <a:extLst>
            <a:ext uri="{FF2B5EF4-FFF2-40B4-BE49-F238E27FC236}">
              <a16:creationId xmlns:a16="http://schemas.microsoft.com/office/drawing/2014/main" id="{00000000-0008-0000-0A00-00006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5" name="직사각형 91">
          <a:extLst>
            <a:ext uri="{FF2B5EF4-FFF2-40B4-BE49-F238E27FC236}">
              <a16:creationId xmlns:a16="http://schemas.microsoft.com/office/drawing/2014/main" id="{00000000-0008-0000-0A00-00006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6" name="직사각형 92">
          <a:extLst>
            <a:ext uri="{FF2B5EF4-FFF2-40B4-BE49-F238E27FC236}">
              <a16:creationId xmlns:a16="http://schemas.microsoft.com/office/drawing/2014/main" id="{00000000-0008-0000-0A00-00007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7" name="직사각형 93">
          <a:extLst>
            <a:ext uri="{FF2B5EF4-FFF2-40B4-BE49-F238E27FC236}">
              <a16:creationId xmlns:a16="http://schemas.microsoft.com/office/drawing/2014/main" id="{00000000-0008-0000-0A00-00007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8" name="직사각형 94">
          <a:extLst>
            <a:ext uri="{FF2B5EF4-FFF2-40B4-BE49-F238E27FC236}">
              <a16:creationId xmlns:a16="http://schemas.microsoft.com/office/drawing/2014/main" id="{00000000-0008-0000-0A00-00007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59" name="직사각형 95">
          <a:extLst>
            <a:ext uri="{FF2B5EF4-FFF2-40B4-BE49-F238E27FC236}">
              <a16:creationId xmlns:a16="http://schemas.microsoft.com/office/drawing/2014/main" id="{00000000-0008-0000-0A00-00007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0" name="직사각형 96">
          <a:extLst>
            <a:ext uri="{FF2B5EF4-FFF2-40B4-BE49-F238E27FC236}">
              <a16:creationId xmlns:a16="http://schemas.microsoft.com/office/drawing/2014/main" id="{00000000-0008-0000-0A00-00007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1" name="직사각형 97">
          <a:extLst>
            <a:ext uri="{FF2B5EF4-FFF2-40B4-BE49-F238E27FC236}">
              <a16:creationId xmlns:a16="http://schemas.microsoft.com/office/drawing/2014/main" id="{00000000-0008-0000-0A00-00007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2" name="직사각형 98">
          <a:extLst>
            <a:ext uri="{FF2B5EF4-FFF2-40B4-BE49-F238E27FC236}">
              <a16:creationId xmlns:a16="http://schemas.microsoft.com/office/drawing/2014/main" id="{00000000-0008-0000-0A00-00007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3" name="직사각형 99">
          <a:extLst>
            <a:ext uri="{FF2B5EF4-FFF2-40B4-BE49-F238E27FC236}">
              <a16:creationId xmlns:a16="http://schemas.microsoft.com/office/drawing/2014/main" id="{00000000-0008-0000-0A00-00007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4" name="직사각형 100">
          <a:extLst>
            <a:ext uri="{FF2B5EF4-FFF2-40B4-BE49-F238E27FC236}">
              <a16:creationId xmlns:a16="http://schemas.microsoft.com/office/drawing/2014/main" id="{00000000-0008-0000-0A00-00007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5" name="직사각형 101">
          <a:extLst>
            <a:ext uri="{FF2B5EF4-FFF2-40B4-BE49-F238E27FC236}">
              <a16:creationId xmlns:a16="http://schemas.microsoft.com/office/drawing/2014/main" id="{00000000-0008-0000-0A00-00007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6" name="직사각형 102">
          <a:extLst>
            <a:ext uri="{FF2B5EF4-FFF2-40B4-BE49-F238E27FC236}">
              <a16:creationId xmlns:a16="http://schemas.microsoft.com/office/drawing/2014/main" id="{00000000-0008-0000-0A00-00007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7" name="직사각형 103">
          <a:extLst>
            <a:ext uri="{FF2B5EF4-FFF2-40B4-BE49-F238E27FC236}">
              <a16:creationId xmlns:a16="http://schemas.microsoft.com/office/drawing/2014/main" id="{00000000-0008-0000-0A00-00007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8" name="직사각형 104">
          <a:extLst>
            <a:ext uri="{FF2B5EF4-FFF2-40B4-BE49-F238E27FC236}">
              <a16:creationId xmlns:a16="http://schemas.microsoft.com/office/drawing/2014/main" id="{00000000-0008-0000-0A00-00007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69" name="직사각형 105">
          <a:extLst>
            <a:ext uri="{FF2B5EF4-FFF2-40B4-BE49-F238E27FC236}">
              <a16:creationId xmlns:a16="http://schemas.microsoft.com/office/drawing/2014/main" id="{00000000-0008-0000-0A00-00007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0" name="직사각형 106">
          <a:extLst>
            <a:ext uri="{FF2B5EF4-FFF2-40B4-BE49-F238E27FC236}">
              <a16:creationId xmlns:a16="http://schemas.microsoft.com/office/drawing/2014/main" id="{00000000-0008-0000-0A00-00007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1" name="직사각형 107">
          <a:extLst>
            <a:ext uri="{FF2B5EF4-FFF2-40B4-BE49-F238E27FC236}">
              <a16:creationId xmlns:a16="http://schemas.microsoft.com/office/drawing/2014/main" id="{00000000-0008-0000-0A00-00007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2" name="직사각형 108">
          <a:extLst>
            <a:ext uri="{FF2B5EF4-FFF2-40B4-BE49-F238E27FC236}">
              <a16:creationId xmlns:a16="http://schemas.microsoft.com/office/drawing/2014/main" id="{00000000-0008-0000-0A00-00008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3" name="직사각형 109">
          <a:extLst>
            <a:ext uri="{FF2B5EF4-FFF2-40B4-BE49-F238E27FC236}">
              <a16:creationId xmlns:a16="http://schemas.microsoft.com/office/drawing/2014/main" id="{00000000-0008-0000-0A00-00008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4" name="직사각형 110">
          <a:extLst>
            <a:ext uri="{FF2B5EF4-FFF2-40B4-BE49-F238E27FC236}">
              <a16:creationId xmlns:a16="http://schemas.microsoft.com/office/drawing/2014/main" id="{00000000-0008-0000-0A00-00008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5" name="직사각형 111">
          <a:extLst>
            <a:ext uri="{FF2B5EF4-FFF2-40B4-BE49-F238E27FC236}">
              <a16:creationId xmlns:a16="http://schemas.microsoft.com/office/drawing/2014/main" id="{00000000-0008-0000-0A00-00008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6276" name="직사각형 112">
          <a:extLst>
            <a:ext uri="{FF2B5EF4-FFF2-40B4-BE49-F238E27FC236}">
              <a16:creationId xmlns:a16="http://schemas.microsoft.com/office/drawing/2014/main" id="{00000000-0008-0000-0A00-00008418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7" name="직사각형 113">
          <a:extLst>
            <a:ext uri="{FF2B5EF4-FFF2-40B4-BE49-F238E27FC236}">
              <a16:creationId xmlns:a16="http://schemas.microsoft.com/office/drawing/2014/main" id="{00000000-0008-0000-0A00-00008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8" name="직사각형 114">
          <a:extLst>
            <a:ext uri="{FF2B5EF4-FFF2-40B4-BE49-F238E27FC236}">
              <a16:creationId xmlns:a16="http://schemas.microsoft.com/office/drawing/2014/main" id="{00000000-0008-0000-0A00-00008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79" name="직사각형 115">
          <a:extLst>
            <a:ext uri="{FF2B5EF4-FFF2-40B4-BE49-F238E27FC236}">
              <a16:creationId xmlns:a16="http://schemas.microsoft.com/office/drawing/2014/main" id="{00000000-0008-0000-0A00-00008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0" name="직사각형 116">
          <a:extLst>
            <a:ext uri="{FF2B5EF4-FFF2-40B4-BE49-F238E27FC236}">
              <a16:creationId xmlns:a16="http://schemas.microsoft.com/office/drawing/2014/main" id="{00000000-0008-0000-0A00-00008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1" name="직사각형 117">
          <a:extLst>
            <a:ext uri="{FF2B5EF4-FFF2-40B4-BE49-F238E27FC236}">
              <a16:creationId xmlns:a16="http://schemas.microsoft.com/office/drawing/2014/main" id="{00000000-0008-0000-0A00-00008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2" name="직사각형 118">
          <a:extLst>
            <a:ext uri="{FF2B5EF4-FFF2-40B4-BE49-F238E27FC236}">
              <a16:creationId xmlns:a16="http://schemas.microsoft.com/office/drawing/2014/main" id="{00000000-0008-0000-0A00-00008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3" name="직사각형 119">
          <a:extLst>
            <a:ext uri="{FF2B5EF4-FFF2-40B4-BE49-F238E27FC236}">
              <a16:creationId xmlns:a16="http://schemas.microsoft.com/office/drawing/2014/main" id="{00000000-0008-0000-0A00-00008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4" name="직사각형 120">
          <a:extLst>
            <a:ext uri="{FF2B5EF4-FFF2-40B4-BE49-F238E27FC236}">
              <a16:creationId xmlns:a16="http://schemas.microsoft.com/office/drawing/2014/main" id="{00000000-0008-0000-0A00-00008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5" name="직사각형 121">
          <a:extLst>
            <a:ext uri="{FF2B5EF4-FFF2-40B4-BE49-F238E27FC236}">
              <a16:creationId xmlns:a16="http://schemas.microsoft.com/office/drawing/2014/main" id="{00000000-0008-0000-0A00-00008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6" name="직사각형 122">
          <a:extLst>
            <a:ext uri="{FF2B5EF4-FFF2-40B4-BE49-F238E27FC236}">
              <a16:creationId xmlns:a16="http://schemas.microsoft.com/office/drawing/2014/main" id="{00000000-0008-0000-0A00-00008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287" name="직사각형 123">
          <a:extLst>
            <a:ext uri="{FF2B5EF4-FFF2-40B4-BE49-F238E27FC236}">
              <a16:creationId xmlns:a16="http://schemas.microsoft.com/office/drawing/2014/main" id="{00000000-0008-0000-0A00-00008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88" name="직사각형 125">
          <a:extLst>
            <a:ext uri="{FF2B5EF4-FFF2-40B4-BE49-F238E27FC236}">
              <a16:creationId xmlns:a16="http://schemas.microsoft.com/office/drawing/2014/main" id="{00000000-0008-0000-0A00-00009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89" name="직사각형 126">
          <a:extLst>
            <a:ext uri="{FF2B5EF4-FFF2-40B4-BE49-F238E27FC236}">
              <a16:creationId xmlns:a16="http://schemas.microsoft.com/office/drawing/2014/main" id="{00000000-0008-0000-0A00-00009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0" name="직사각형 127">
          <a:extLst>
            <a:ext uri="{FF2B5EF4-FFF2-40B4-BE49-F238E27FC236}">
              <a16:creationId xmlns:a16="http://schemas.microsoft.com/office/drawing/2014/main" id="{00000000-0008-0000-0A00-00009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1" name="직사각형 128">
          <a:extLst>
            <a:ext uri="{FF2B5EF4-FFF2-40B4-BE49-F238E27FC236}">
              <a16:creationId xmlns:a16="http://schemas.microsoft.com/office/drawing/2014/main" id="{00000000-0008-0000-0A00-00009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2" name="직사각형 129">
          <a:extLst>
            <a:ext uri="{FF2B5EF4-FFF2-40B4-BE49-F238E27FC236}">
              <a16:creationId xmlns:a16="http://schemas.microsoft.com/office/drawing/2014/main" id="{00000000-0008-0000-0A00-00009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3" name="직사각형 130">
          <a:extLst>
            <a:ext uri="{FF2B5EF4-FFF2-40B4-BE49-F238E27FC236}">
              <a16:creationId xmlns:a16="http://schemas.microsoft.com/office/drawing/2014/main" id="{00000000-0008-0000-0A00-00009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4" name="직사각형 131">
          <a:extLst>
            <a:ext uri="{FF2B5EF4-FFF2-40B4-BE49-F238E27FC236}">
              <a16:creationId xmlns:a16="http://schemas.microsoft.com/office/drawing/2014/main" id="{00000000-0008-0000-0A00-00009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5" name="직사각형 132">
          <a:extLst>
            <a:ext uri="{FF2B5EF4-FFF2-40B4-BE49-F238E27FC236}">
              <a16:creationId xmlns:a16="http://schemas.microsoft.com/office/drawing/2014/main" id="{00000000-0008-0000-0A00-00009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6" name="직사각형 133">
          <a:extLst>
            <a:ext uri="{FF2B5EF4-FFF2-40B4-BE49-F238E27FC236}">
              <a16:creationId xmlns:a16="http://schemas.microsoft.com/office/drawing/2014/main" id="{00000000-0008-0000-0A00-00009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7" name="직사각형 134">
          <a:extLst>
            <a:ext uri="{FF2B5EF4-FFF2-40B4-BE49-F238E27FC236}">
              <a16:creationId xmlns:a16="http://schemas.microsoft.com/office/drawing/2014/main" id="{00000000-0008-0000-0A00-00009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8" name="직사각형 135">
          <a:extLst>
            <a:ext uri="{FF2B5EF4-FFF2-40B4-BE49-F238E27FC236}">
              <a16:creationId xmlns:a16="http://schemas.microsoft.com/office/drawing/2014/main" id="{00000000-0008-0000-0A00-00009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299" name="직사각형 136">
          <a:extLst>
            <a:ext uri="{FF2B5EF4-FFF2-40B4-BE49-F238E27FC236}">
              <a16:creationId xmlns:a16="http://schemas.microsoft.com/office/drawing/2014/main" id="{00000000-0008-0000-0A00-00009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0" name="직사각형 137">
          <a:extLst>
            <a:ext uri="{FF2B5EF4-FFF2-40B4-BE49-F238E27FC236}">
              <a16:creationId xmlns:a16="http://schemas.microsoft.com/office/drawing/2014/main" id="{00000000-0008-0000-0A00-00009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1" name="직사각형 138">
          <a:extLst>
            <a:ext uri="{FF2B5EF4-FFF2-40B4-BE49-F238E27FC236}">
              <a16:creationId xmlns:a16="http://schemas.microsoft.com/office/drawing/2014/main" id="{00000000-0008-0000-0A00-00009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2" name="직사각형 139">
          <a:extLst>
            <a:ext uri="{FF2B5EF4-FFF2-40B4-BE49-F238E27FC236}">
              <a16:creationId xmlns:a16="http://schemas.microsoft.com/office/drawing/2014/main" id="{00000000-0008-0000-0A00-00009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3" name="직사각형 140">
          <a:extLst>
            <a:ext uri="{FF2B5EF4-FFF2-40B4-BE49-F238E27FC236}">
              <a16:creationId xmlns:a16="http://schemas.microsoft.com/office/drawing/2014/main" id="{00000000-0008-0000-0A00-00009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4" name="직사각형 141">
          <a:extLst>
            <a:ext uri="{FF2B5EF4-FFF2-40B4-BE49-F238E27FC236}">
              <a16:creationId xmlns:a16="http://schemas.microsoft.com/office/drawing/2014/main" id="{00000000-0008-0000-0A00-0000A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5" name="직사각형 142">
          <a:extLst>
            <a:ext uri="{FF2B5EF4-FFF2-40B4-BE49-F238E27FC236}">
              <a16:creationId xmlns:a16="http://schemas.microsoft.com/office/drawing/2014/main" id="{00000000-0008-0000-0A00-0000A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6" name="직사각형 143">
          <a:extLst>
            <a:ext uri="{FF2B5EF4-FFF2-40B4-BE49-F238E27FC236}">
              <a16:creationId xmlns:a16="http://schemas.microsoft.com/office/drawing/2014/main" id="{00000000-0008-0000-0A00-0000A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7" name="직사각형 144">
          <a:extLst>
            <a:ext uri="{FF2B5EF4-FFF2-40B4-BE49-F238E27FC236}">
              <a16:creationId xmlns:a16="http://schemas.microsoft.com/office/drawing/2014/main" id="{00000000-0008-0000-0A00-0000A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8" name="직사각형 145">
          <a:extLst>
            <a:ext uri="{FF2B5EF4-FFF2-40B4-BE49-F238E27FC236}">
              <a16:creationId xmlns:a16="http://schemas.microsoft.com/office/drawing/2014/main" id="{00000000-0008-0000-0A00-0000A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09" name="직사각형 146">
          <a:extLst>
            <a:ext uri="{FF2B5EF4-FFF2-40B4-BE49-F238E27FC236}">
              <a16:creationId xmlns:a16="http://schemas.microsoft.com/office/drawing/2014/main" id="{00000000-0008-0000-0A00-0000A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0" name="직사각형 147">
          <a:extLst>
            <a:ext uri="{FF2B5EF4-FFF2-40B4-BE49-F238E27FC236}">
              <a16:creationId xmlns:a16="http://schemas.microsoft.com/office/drawing/2014/main" id="{00000000-0008-0000-0A00-0000A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1" name="직사각형 148">
          <a:extLst>
            <a:ext uri="{FF2B5EF4-FFF2-40B4-BE49-F238E27FC236}">
              <a16:creationId xmlns:a16="http://schemas.microsoft.com/office/drawing/2014/main" id="{00000000-0008-0000-0A00-0000A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2" name="직사각형 149">
          <a:extLst>
            <a:ext uri="{FF2B5EF4-FFF2-40B4-BE49-F238E27FC236}">
              <a16:creationId xmlns:a16="http://schemas.microsoft.com/office/drawing/2014/main" id="{00000000-0008-0000-0A00-0000A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6313" name="직사각형 150">
          <a:extLst>
            <a:ext uri="{FF2B5EF4-FFF2-40B4-BE49-F238E27FC236}">
              <a16:creationId xmlns:a16="http://schemas.microsoft.com/office/drawing/2014/main" id="{00000000-0008-0000-0A00-0000A918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4" name="직사각형 151">
          <a:extLst>
            <a:ext uri="{FF2B5EF4-FFF2-40B4-BE49-F238E27FC236}">
              <a16:creationId xmlns:a16="http://schemas.microsoft.com/office/drawing/2014/main" id="{00000000-0008-0000-0A00-0000A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5" name="직사각형 152">
          <a:extLst>
            <a:ext uri="{FF2B5EF4-FFF2-40B4-BE49-F238E27FC236}">
              <a16:creationId xmlns:a16="http://schemas.microsoft.com/office/drawing/2014/main" id="{00000000-0008-0000-0A00-0000A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16" name="직사각형 153">
          <a:extLst>
            <a:ext uri="{FF2B5EF4-FFF2-40B4-BE49-F238E27FC236}">
              <a16:creationId xmlns:a16="http://schemas.microsoft.com/office/drawing/2014/main" id="{00000000-0008-0000-0A00-0000A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17" name="직사각형 154">
          <a:extLst>
            <a:ext uri="{FF2B5EF4-FFF2-40B4-BE49-F238E27FC236}">
              <a16:creationId xmlns:a16="http://schemas.microsoft.com/office/drawing/2014/main" id="{00000000-0008-0000-0A00-0000A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18" name="직사각형 155">
          <a:extLst>
            <a:ext uri="{FF2B5EF4-FFF2-40B4-BE49-F238E27FC236}">
              <a16:creationId xmlns:a16="http://schemas.microsoft.com/office/drawing/2014/main" id="{00000000-0008-0000-0A00-0000A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19" name="직사각형 156">
          <a:extLst>
            <a:ext uri="{FF2B5EF4-FFF2-40B4-BE49-F238E27FC236}">
              <a16:creationId xmlns:a16="http://schemas.microsoft.com/office/drawing/2014/main" id="{00000000-0008-0000-0A00-0000A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20" name="직사각형 157">
          <a:extLst>
            <a:ext uri="{FF2B5EF4-FFF2-40B4-BE49-F238E27FC236}">
              <a16:creationId xmlns:a16="http://schemas.microsoft.com/office/drawing/2014/main" id="{00000000-0008-0000-0A00-0000B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21" name="직사각형 158">
          <a:extLst>
            <a:ext uri="{FF2B5EF4-FFF2-40B4-BE49-F238E27FC236}">
              <a16:creationId xmlns:a16="http://schemas.microsoft.com/office/drawing/2014/main" id="{00000000-0008-0000-0A00-0000B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22" name="직사각형 159">
          <a:extLst>
            <a:ext uri="{FF2B5EF4-FFF2-40B4-BE49-F238E27FC236}">
              <a16:creationId xmlns:a16="http://schemas.microsoft.com/office/drawing/2014/main" id="{00000000-0008-0000-0A00-0000B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23" name="직사각형 160">
          <a:extLst>
            <a:ext uri="{FF2B5EF4-FFF2-40B4-BE49-F238E27FC236}">
              <a16:creationId xmlns:a16="http://schemas.microsoft.com/office/drawing/2014/main" id="{00000000-0008-0000-0A00-0000B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24" name="직사각형 161">
          <a:extLst>
            <a:ext uri="{FF2B5EF4-FFF2-40B4-BE49-F238E27FC236}">
              <a16:creationId xmlns:a16="http://schemas.microsoft.com/office/drawing/2014/main" id="{00000000-0008-0000-0A00-0000B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25" name="직사각형 163">
          <a:extLst>
            <a:ext uri="{FF2B5EF4-FFF2-40B4-BE49-F238E27FC236}">
              <a16:creationId xmlns:a16="http://schemas.microsoft.com/office/drawing/2014/main" id="{00000000-0008-0000-0A00-0000B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26" name="직사각형 164">
          <a:extLst>
            <a:ext uri="{FF2B5EF4-FFF2-40B4-BE49-F238E27FC236}">
              <a16:creationId xmlns:a16="http://schemas.microsoft.com/office/drawing/2014/main" id="{00000000-0008-0000-0A00-0000B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27" name="직사각형 165">
          <a:extLst>
            <a:ext uri="{FF2B5EF4-FFF2-40B4-BE49-F238E27FC236}">
              <a16:creationId xmlns:a16="http://schemas.microsoft.com/office/drawing/2014/main" id="{00000000-0008-0000-0A00-0000B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28" name="직사각형 166">
          <a:extLst>
            <a:ext uri="{FF2B5EF4-FFF2-40B4-BE49-F238E27FC236}">
              <a16:creationId xmlns:a16="http://schemas.microsoft.com/office/drawing/2014/main" id="{00000000-0008-0000-0A00-0000B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29" name="직사각형 167">
          <a:extLst>
            <a:ext uri="{FF2B5EF4-FFF2-40B4-BE49-F238E27FC236}">
              <a16:creationId xmlns:a16="http://schemas.microsoft.com/office/drawing/2014/main" id="{00000000-0008-0000-0A00-0000B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0" name="직사각형 168">
          <a:extLst>
            <a:ext uri="{FF2B5EF4-FFF2-40B4-BE49-F238E27FC236}">
              <a16:creationId xmlns:a16="http://schemas.microsoft.com/office/drawing/2014/main" id="{00000000-0008-0000-0A00-0000B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1" name="직사각형 169">
          <a:extLst>
            <a:ext uri="{FF2B5EF4-FFF2-40B4-BE49-F238E27FC236}">
              <a16:creationId xmlns:a16="http://schemas.microsoft.com/office/drawing/2014/main" id="{00000000-0008-0000-0A00-0000B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2" name="직사각형 170">
          <a:extLst>
            <a:ext uri="{FF2B5EF4-FFF2-40B4-BE49-F238E27FC236}">
              <a16:creationId xmlns:a16="http://schemas.microsoft.com/office/drawing/2014/main" id="{00000000-0008-0000-0A00-0000B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3" name="직사각형 171">
          <a:extLst>
            <a:ext uri="{FF2B5EF4-FFF2-40B4-BE49-F238E27FC236}">
              <a16:creationId xmlns:a16="http://schemas.microsoft.com/office/drawing/2014/main" id="{00000000-0008-0000-0A00-0000B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4" name="직사각형 172">
          <a:extLst>
            <a:ext uri="{FF2B5EF4-FFF2-40B4-BE49-F238E27FC236}">
              <a16:creationId xmlns:a16="http://schemas.microsoft.com/office/drawing/2014/main" id="{00000000-0008-0000-0A00-0000B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5" name="직사각형 173">
          <a:extLst>
            <a:ext uri="{FF2B5EF4-FFF2-40B4-BE49-F238E27FC236}">
              <a16:creationId xmlns:a16="http://schemas.microsoft.com/office/drawing/2014/main" id="{00000000-0008-0000-0A00-0000B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6" name="직사각형 174">
          <a:extLst>
            <a:ext uri="{FF2B5EF4-FFF2-40B4-BE49-F238E27FC236}">
              <a16:creationId xmlns:a16="http://schemas.microsoft.com/office/drawing/2014/main" id="{00000000-0008-0000-0A00-0000C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7" name="직사각형 175">
          <a:extLst>
            <a:ext uri="{FF2B5EF4-FFF2-40B4-BE49-F238E27FC236}">
              <a16:creationId xmlns:a16="http://schemas.microsoft.com/office/drawing/2014/main" id="{00000000-0008-0000-0A00-0000C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8" name="직사각형 176">
          <a:extLst>
            <a:ext uri="{FF2B5EF4-FFF2-40B4-BE49-F238E27FC236}">
              <a16:creationId xmlns:a16="http://schemas.microsoft.com/office/drawing/2014/main" id="{00000000-0008-0000-0A00-0000C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39" name="직사각형 177">
          <a:extLst>
            <a:ext uri="{FF2B5EF4-FFF2-40B4-BE49-F238E27FC236}">
              <a16:creationId xmlns:a16="http://schemas.microsoft.com/office/drawing/2014/main" id="{00000000-0008-0000-0A00-0000C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0" name="직사각형 178">
          <a:extLst>
            <a:ext uri="{FF2B5EF4-FFF2-40B4-BE49-F238E27FC236}">
              <a16:creationId xmlns:a16="http://schemas.microsoft.com/office/drawing/2014/main" id="{00000000-0008-0000-0A00-0000C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1" name="직사각형 179">
          <a:extLst>
            <a:ext uri="{FF2B5EF4-FFF2-40B4-BE49-F238E27FC236}">
              <a16:creationId xmlns:a16="http://schemas.microsoft.com/office/drawing/2014/main" id="{00000000-0008-0000-0A00-0000C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2" name="직사각형 180">
          <a:extLst>
            <a:ext uri="{FF2B5EF4-FFF2-40B4-BE49-F238E27FC236}">
              <a16:creationId xmlns:a16="http://schemas.microsoft.com/office/drawing/2014/main" id="{00000000-0008-0000-0A00-0000C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3" name="직사각형 181">
          <a:extLst>
            <a:ext uri="{FF2B5EF4-FFF2-40B4-BE49-F238E27FC236}">
              <a16:creationId xmlns:a16="http://schemas.microsoft.com/office/drawing/2014/main" id="{00000000-0008-0000-0A00-0000C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4" name="직사각형 182">
          <a:extLst>
            <a:ext uri="{FF2B5EF4-FFF2-40B4-BE49-F238E27FC236}">
              <a16:creationId xmlns:a16="http://schemas.microsoft.com/office/drawing/2014/main" id="{00000000-0008-0000-0A00-0000C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5" name="직사각형 183">
          <a:extLst>
            <a:ext uri="{FF2B5EF4-FFF2-40B4-BE49-F238E27FC236}">
              <a16:creationId xmlns:a16="http://schemas.microsoft.com/office/drawing/2014/main" id="{00000000-0008-0000-0A00-0000C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6" name="직사각형 184">
          <a:extLst>
            <a:ext uri="{FF2B5EF4-FFF2-40B4-BE49-F238E27FC236}">
              <a16:creationId xmlns:a16="http://schemas.microsoft.com/office/drawing/2014/main" id="{00000000-0008-0000-0A00-0000C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7" name="직사각형 185">
          <a:extLst>
            <a:ext uri="{FF2B5EF4-FFF2-40B4-BE49-F238E27FC236}">
              <a16:creationId xmlns:a16="http://schemas.microsoft.com/office/drawing/2014/main" id="{00000000-0008-0000-0A00-0000C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8" name="직사각형 186">
          <a:extLst>
            <a:ext uri="{FF2B5EF4-FFF2-40B4-BE49-F238E27FC236}">
              <a16:creationId xmlns:a16="http://schemas.microsoft.com/office/drawing/2014/main" id="{00000000-0008-0000-0A00-0000C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49" name="직사각형 187">
          <a:extLst>
            <a:ext uri="{FF2B5EF4-FFF2-40B4-BE49-F238E27FC236}">
              <a16:creationId xmlns:a16="http://schemas.microsoft.com/office/drawing/2014/main" id="{00000000-0008-0000-0A00-0000C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6350" name="직사각형 188">
          <a:extLst>
            <a:ext uri="{FF2B5EF4-FFF2-40B4-BE49-F238E27FC236}">
              <a16:creationId xmlns:a16="http://schemas.microsoft.com/office/drawing/2014/main" id="{00000000-0008-0000-0A00-0000CE18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51" name="직사각형 189">
          <a:extLst>
            <a:ext uri="{FF2B5EF4-FFF2-40B4-BE49-F238E27FC236}">
              <a16:creationId xmlns:a16="http://schemas.microsoft.com/office/drawing/2014/main" id="{00000000-0008-0000-0A00-0000C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52" name="직사각형 190">
          <a:extLst>
            <a:ext uri="{FF2B5EF4-FFF2-40B4-BE49-F238E27FC236}">
              <a16:creationId xmlns:a16="http://schemas.microsoft.com/office/drawing/2014/main" id="{00000000-0008-0000-0A00-0000D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6353" name="직사각형 191">
          <a:extLst>
            <a:ext uri="{FF2B5EF4-FFF2-40B4-BE49-F238E27FC236}">
              <a16:creationId xmlns:a16="http://schemas.microsoft.com/office/drawing/2014/main" id="{00000000-0008-0000-0A00-0000D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4" name="직사각형 192">
          <a:extLst>
            <a:ext uri="{FF2B5EF4-FFF2-40B4-BE49-F238E27FC236}">
              <a16:creationId xmlns:a16="http://schemas.microsoft.com/office/drawing/2014/main" id="{00000000-0008-0000-0A00-0000D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5" name="직사각형 193">
          <a:extLst>
            <a:ext uri="{FF2B5EF4-FFF2-40B4-BE49-F238E27FC236}">
              <a16:creationId xmlns:a16="http://schemas.microsoft.com/office/drawing/2014/main" id="{00000000-0008-0000-0A00-0000D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6" name="직사각형 194">
          <a:extLst>
            <a:ext uri="{FF2B5EF4-FFF2-40B4-BE49-F238E27FC236}">
              <a16:creationId xmlns:a16="http://schemas.microsoft.com/office/drawing/2014/main" id="{00000000-0008-0000-0A00-0000D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7" name="직사각형 195">
          <a:extLst>
            <a:ext uri="{FF2B5EF4-FFF2-40B4-BE49-F238E27FC236}">
              <a16:creationId xmlns:a16="http://schemas.microsoft.com/office/drawing/2014/main" id="{00000000-0008-0000-0A00-0000D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8" name="직사각형 196">
          <a:extLst>
            <a:ext uri="{FF2B5EF4-FFF2-40B4-BE49-F238E27FC236}">
              <a16:creationId xmlns:a16="http://schemas.microsoft.com/office/drawing/2014/main" id="{00000000-0008-0000-0A00-0000D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59" name="직사각형 197">
          <a:extLst>
            <a:ext uri="{FF2B5EF4-FFF2-40B4-BE49-F238E27FC236}">
              <a16:creationId xmlns:a16="http://schemas.microsoft.com/office/drawing/2014/main" id="{00000000-0008-0000-0A00-0000D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60" name="직사각형 198">
          <a:extLst>
            <a:ext uri="{FF2B5EF4-FFF2-40B4-BE49-F238E27FC236}">
              <a16:creationId xmlns:a16="http://schemas.microsoft.com/office/drawing/2014/main" id="{00000000-0008-0000-0A00-0000D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6361" name="직사각형 199">
          <a:extLst>
            <a:ext uri="{FF2B5EF4-FFF2-40B4-BE49-F238E27FC236}">
              <a16:creationId xmlns:a16="http://schemas.microsoft.com/office/drawing/2014/main" id="{00000000-0008-0000-0A00-0000D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2" name="직사각형 200">
          <a:extLst>
            <a:ext uri="{FF2B5EF4-FFF2-40B4-BE49-F238E27FC236}">
              <a16:creationId xmlns:a16="http://schemas.microsoft.com/office/drawing/2014/main" id="{00000000-0008-0000-0A00-0000D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3" name="직사각형 201">
          <a:extLst>
            <a:ext uri="{FF2B5EF4-FFF2-40B4-BE49-F238E27FC236}">
              <a16:creationId xmlns:a16="http://schemas.microsoft.com/office/drawing/2014/main" id="{00000000-0008-0000-0A00-0000D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4" name="직사각형 202">
          <a:extLst>
            <a:ext uri="{FF2B5EF4-FFF2-40B4-BE49-F238E27FC236}">
              <a16:creationId xmlns:a16="http://schemas.microsoft.com/office/drawing/2014/main" id="{00000000-0008-0000-0A00-0000D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5" name="직사각형 203">
          <a:extLst>
            <a:ext uri="{FF2B5EF4-FFF2-40B4-BE49-F238E27FC236}">
              <a16:creationId xmlns:a16="http://schemas.microsoft.com/office/drawing/2014/main" id="{00000000-0008-0000-0A00-0000D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6" name="직사각형 204">
          <a:extLst>
            <a:ext uri="{FF2B5EF4-FFF2-40B4-BE49-F238E27FC236}">
              <a16:creationId xmlns:a16="http://schemas.microsoft.com/office/drawing/2014/main" id="{00000000-0008-0000-0A00-0000D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7" name="직사각형 205">
          <a:extLst>
            <a:ext uri="{FF2B5EF4-FFF2-40B4-BE49-F238E27FC236}">
              <a16:creationId xmlns:a16="http://schemas.microsoft.com/office/drawing/2014/main" id="{00000000-0008-0000-0A00-0000D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8" name="직사각형 206">
          <a:extLst>
            <a:ext uri="{FF2B5EF4-FFF2-40B4-BE49-F238E27FC236}">
              <a16:creationId xmlns:a16="http://schemas.microsoft.com/office/drawing/2014/main" id="{00000000-0008-0000-0A00-0000E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69" name="직사각형 207">
          <a:extLst>
            <a:ext uri="{FF2B5EF4-FFF2-40B4-BE49-F238E27FC236}">
              <a16:creationId xmlns:a16="http://schemas.microsoft.com/office/drawing/2014/main" id="{00000000-0008-0000-0A00-0000E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0" name="직사각형 208">
          <a:extLst>
            <a:ext uri="{FF2B5EF4-FFF2-40B4-BE49-F238E27FC236}">
              <a16:creationId xmlns:a16="http://schemas.microsoft.com/office/drawing/2014/main" id="{00000000-0008-0000-0A00-0000E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1" name="직사각형 209">
          <a:extLst>
            <a:ext uri="{FF2B5EF4-FFF2-40B4-BE49-F238E27FC236}">
              <a16:creationId xmlns:a16="http://schemas.microsoft.com/office/drawing/2014/main" id="{00000000-0008-0000-0A00-0000E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2" name="직사각형 210">
          <a:extLst>
            <a:ext uri="{FF2B5EF4-FFF2-40B4-BE49-F238E27FC236}">
              <a16:creationId xmlns:a16="http://schemas.microsoft.com/office/drawing/2014/main" id="{00000000-0008-0000-0A00-0000E4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3" name="직사각형 211">
          <a:extLst>
            <a:ext uri="{FF2B5EF4-FFF2-40B4-BE49-F238E27FC236}">
              <a16:creationId xmlns:a16="http://schemas.microsoft.com/office/drawing/2014/main" id="{00000000-0008-0000-0A00-0000E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4" name="직사각형 212">
          <a:extLst>
            <a:ext uri="{FF2B5EF4-FFF2-40B4-BE49-F238E27FC236}">
              <a16:creationId xmlns:a16="http://schemas.microsoft.com/office/drawing/2014/main" id="{00000000-0008-0000-0A00-0000E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5" name="직사각형 213">
          <a:extLst>
            <a:ext uri="{FF2B5EF4-FFF2-40B4-BE49-F238E27FC236}">
              <a16:creationId xmlns:a16="http://schemas.microsoft.com/office/drawing/2014/main" id="{00000000-0008-0000-0A00-0000E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6" name="직사각형 214">
          <a:extLst>
            <a:ext uri="{FF2B5EF4-FFF2-40B4-BE49-F238E27FC236}">
              <a16:creationId xmlns:a16="http://schemas.microsoft.com/office/drawing/2014/main" id="{00000000-0008-0000-0A00-0000E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7" name="직사각형 215">
          <a:extLst>
            <a:ext uri="{FF2B5EF4-FFF2-40B4-BE49-F238E27FC236}">
              <a16:creationId xmlns:a16="http://schemas.microsoft.com/office/drawing/2014/main" id="{00000000-0008-0000-0A00-0000E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8" name="직사각형 216">
          <a:extLst>
            <a:ext uri="{FF2B5EF4-FFF2-40B4-BE49-F238E27FC236}">
              <a16:creationId xmlns:a16="http://schemas.microsoft.com/office/drawing/2014/main" id="{00000000-0008-0000-0A00-0000E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79" name="직사각형 217">
          <a:extLst>
            <a:ext uri="{FF2B5EF4-FFF2-40B4-BE49-F238E27FC236}">
              <a16:creationId xmlns:a16="http://schemas.microsoft.com/office/drawing/2014/main" id="{00000000-0008-0000-0A00-0000E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0" name="직사각형 218">
          <a:extLst>
            <a:ext uri="{FF2B5EF4-FFF2-40B4-BE49-F238E27FC236}">
              <a16:creationId xmlns:a16="http://schemas.microsoft.com/office/drawing/2014/main" id="{00000000-0008-0000-0A00-0000E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1" name="직사각형 219">
          <a:extLst>
            <a:ext uri="{FF2B5EF4-FFF2-40B4-BE49-F238E27FC236}">
              <a16:creationId xmlns:a16="http://schemas.microsoft.com/office/drawing/2014/main" id="{00000000-0008-0000-0A00-0000E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2" name="직사각형 220">
          <a:extLst>
            <a:ext uri="{FF2B5EF4-FFF2-40B4-BE49-F238E27FC236}">
              <a16:creationId xmlns:a16="http://schemas.microsoft.com/office/drawing/2014/main" id="{00000000-0008-0000-0A00-0000E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3" name="직사각형 221">
          <a:extLst>
            <a:ext uri="{FF2B5EF4-FFF2-40B4-BE49-F238E27FC236}">
              <a16:creationId xmlns:a16="http://schemas.microsoft.com/office/drawing/2014/main" id="{00000000-0008-0000-0A00-0000E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4" name="직사각형 222">
          <a:extLst>
            <a:ext uri="{FF2B5EF4-FFF2-40B4-BE49-F238E27FC236}">
              <a16:creationId xmlns:a16="http://schemas.microsoft.com/office/drawing/2014/main" id="{00000000-0008-0000-0A00-0000F0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5" name="직사각형 223">
          <a:extLst>
            <a:ext uri="{FF2B5EF4-FFF2-40B4-BE49-F238E27FC236}">
              <a16:creationId xmlns:a16="http://schemas.microsoft.com/office/drawing/2014/main" id="{00000000-0008-0000-0A00-0000F1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6" name="직사각형 224">
          <a:extLst>
            <a:ext uri="{FF2B5EF4-FFF2-40B4-BE49-F238E27FC236}">
              <a16:creationId xmlns:a16="http://schemas.microsoft.com/office/drawing/2014/main" id="{00000000-0008-0000-0A00-0000F2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7" name="직사각형 225">
          <a:extLst>
            <a:ext uri="{FF2B5EF4-FFF2-40B4-BE49-F238E27FC236}">
              <a16:creationId xmlns:a16="http://schemas.microsoft.com/office/drawing/2014/main" id="{00000000-0008-0000-0A00-0000F3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152400</xdr:rowOff>
    </xdr:to>
    <xdr:sp macro="" textlink="">
      <xdr:nvSpPr>
        <xdr:cNvPr id="6388" name="직사각형 226">
          <a:extLst>
            <a:ext uri="{FF2B5EF4-FFF2-40B4-BE49-F238E27FC236}">
              <a16:creationId xmlns:a16="http://schemas.microsoft.com/office/drawing/2014/main" id="{00000000-0008-0000-0A00-0000F418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89" name="직사각형 227">
          <a:extLst>
            <a:ext uri="{FF2B5EF4-FFF2-40B4-BE49-F238E27FC236}">
              <a16:creationId xmlns:a16="http://schemas.microsoft.com/office/drawing/2014/main" id="{00000000-0008-0000-0A00-0000F5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0" name="직사각형 228">
          <a:extLst>
            <a:ext uri="{FF2B5EF4-FFF2-40B4-BE49-F238E27FC236}">
              <a16:creationId xmlns:a16="http://schemas.microsoft.com/office/drawing/2014/main" id="{00000000-0008-0000-0A00-0000F6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1" name="직사각형 229">
          <a:extLst>
            <a:ext uri="{FF2B5EF4-FFF2-40B4-BE49-F238E27FC236}">
              <a16:creationId xmlns:a16="http://schemas.microsoft.com/office/drawing/2014/main" id="{00000000-0008-0000-0A00-0000F7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2" name="직사각형 230">
          <a:extLst>
            <a:ext uri="{FF2B5EF4-FFF2-40B4-BE49-F238E27FC236}">
              <a16:creationId xmlns:a16="http://schemas.microsoft.com/office/drawing/2014/main" id="{00000000-0008-0000-0A00-0000F8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3" name="직사각형 231">
          <a:extLst>
            <a:ext uri="{FF2B5EF4-FFF2-40B4-BE49-F238E27FC236}">
              <a16:creationId xmlns:a16="http://schemas.microsoft.com/office/drawing/2014/main" id="{00000000-0008-0000-0A00-0000F9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4" name="직사각형 232">
          <a:extLst>
            <a:ext uri="{FF2B5EF4-FFF2-40B4-BE49-F238E27FC236}">
              <a16:creationId xmlns:a16="http://schemas.microsoft.com/office/drawing/2014/main" id="{00000000-0008-0000-0A00-0000FA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5" name="직사각형 233">
          <a:extLst>
            <a:ext uri="{FF2B5EF4-FFF2-40B4-BE49-F238E27FC236}">
              <a16:creationId xmlns:a16="http://schemas.microsoft.com/office/drawing/2014/main" id="{00000000-0008-0000-0A00-0000FB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6" name="직사각형 234">
          <a:extLst>
            <a:ext uri="{FF2B5EF4-FFF2-40B4-BE49-F238E27FC236}">
              <a16:creationId xmlns:a16="http://schemas.microsoft.com/office/drawing/2014/main" id="{00000000-0008-0000-0A00-0000FC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7" name="직사각형 235">
          <a:extLst>
            <a:ext uri="{FF2B5EF4-FFF2-40B4-BE49-F238E27FC236}">
              <a16:creationId xmlns:a16="http://schemas.microsoft.com/office/drawing/2014/main" id="{00000000-0008-0000-0A00-0000FD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8" name="직사각형 236">
          <a:extLst>
            <a:ext uri="{FF2B5EF4-FFF2-40B4-BE49-F238E27FC236}">
              <a16:creationId xmlns:a16="http://schemas.microsoft.com/office/drawing/2014/main" id="{00000000-0008-0000-0A00-0000FE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399" name="직사각형 237">
          <a:extLst>
            <a:ext uri="{FF2B5EF4-FFF2-40B4-BE49-F238E27FC236}">
              <a16:creationId xmlns:a16="http://schemas.microsoft.com/office/drawing/2014/main" id="{00000000-0008-0000-0A00-0000FF18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0" name="직사각형 238">
          <a:extLst>
            <a:ext uri="{FF2B5EF4-FFF2-40B4-BE49-F238E27FC236}">
              <a16:creationId xmlns:a16="http://schemas.microsoft.com/office/drawing/2014/main" id="{00000000-0008-0000-0A00-000000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1" name="직사각형 239">
          <a:extLst>
            <a:ext uri="{FF2B5EF4-FFF2-40B4-BE49-F238E27FC236}">
              <a16:creationId xmlns:a16="http://schemas.microsoft.com/office/drawing/2014/main" id="{00000000-0008-0000-0A00-000001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2" name="직사각형 240">
          <a:extLst>
            <a:ext uri="{FF2B5EF4-FFF2-40B4-BE49-F238E27FC236}">
              <a16:creationId xmlns:a16="http://schemas.microsoft.com/office/drawing/2014/main" id="{00000000-0008-0000-0A00-000002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3" name="직사각형 241">
          <a:extLst>
            <a:ext uri="{FF2B5EF4-FFF2-40B4-BE49-F238E27FC236}">
              <a16:creationId xmlns:a16="http://schemas.microsoft.com/office/drawing/2014/main" id="{00000000-0008-0000-0A00-000003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4" name="직사각형 242">
          <a:extLst>
            <a:ext uri="{FF2B5EF4-FFF2-40B4-BE49-F238E27FC236}">
              <a16:creationId xmlns:a16="http://schemas.microsoft.com/office/drawing/2014/main" id="{00000000-0008-0000-0A00-000004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5" name="직사각형 243">
          <a:extLst>
            <a:ext uri="{FF2B5EF4-FFF2-40B4-BE49-F238E27FC236}">
              <a16:creationId xmlns:a16="http://schemas.microsoft.com/office/drawing/2014/main" id="{00000000-0008-0000-0A00-000005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6" name="직사각형 244">
          <a:extLst>
            <a:ext uri="{FF2B5EF4-FFF2-40B4-BE49-F238E27FC236}">
              <a16:creationId xmlns:a16="http://schemas.microsoft.com/office/drawing/2014/main" id="{00000000-0008-0000-0A00-000006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7" name="직사각형 245">
          <a:extLst>
            <a:ext uri="{FF2B5EF4-FFF2-40B4-BE49-F238E27FC236}">
              <a16:creationId xmlns:a16="http://schemas.microsoft.com/office/drawing/2014/main" id="{00000000-0008-0000-0A00-000007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8" name="직사각형 246">
          <a:extLst>
            <a:ext uri="{FF2B5EF4-FFF2-40B4-BE49-F238E27FC236}">
              <a16:creationId xmlns:a16="http://schemas.microsoft.com/office/drawing/2014/main" id="{00000000-0008-0000-0A00-000008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09" name="직사각형 247">
          <a:extLst>
            <a:ext uri="{FF2B5EF4-FFF2-40B4-BE49-F238E27FC236}">
              <a16:creationId xmlns:a16="http://schemas.microsoft.com/office/drawing/2014/main" id="{00000000-0008-0000-0A00-000009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0" name="직사각형 248">
          <a:extLst>
            <a:ext uri="{FF2B5EF4-FFF2-40B4-BE49-F238E27FC236}">
              <a16:creationId xmlns:a16="http://schemas.microsoft.com/office/drawing/2014/main" id="{00000000-0008-0000-0A00-00000A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1" name="직사각형 249">
          <a:extLst>
            <a:ext uri="{FF2B5EF4-FFF2-40B4-BE49-F238E27FC236}">
              <a16:creationId xmlns:a16="http://schemas.microsoft.com/office/drawing/2014/main" id="{00000000-0008-0000-0A00-00000B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2" name="직사각형 250">
          <a:extLst>
            <a:ext uri="{FF2B5EF4-FFF2-40B4-BE49-F238E27FC236}">
              <a16:creationId xmlns:a16="http://schemas.microsoft.com/office/drawing/2014/main" id="{00000000-0008-0000-0A00-00000C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3" name="직사각형 251">
          <a:extLst>
            <a:ext uri="{FF2B5EF4-FFF2-40B4-BE49-F238E27FC236}">
              <a16:creationId xmlns:a16="http://schemas.microsoft.com/office/drawing/2014/main" id="{00000000-0008-0000-0A00-00000D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4" name="직사각형 252">
          <a:extLst>
            <a:ext uri="{FF2B5EF4-FFF2-40B4-BE49-F238E27FC236}">
              <a16:creationId xmlns:a16="http://schemas.microsoft.com/office/drawing/2014/main" id="{00000000-0008-0000-0A00-00000E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5" name="직사각형 253">
          <a:extLst>
            <a:ext uri="{FF2B5EF4-FFF2-40B4-BE49-F238E27FC236}">
              <a16:creationId xmlns:a16="http://schemas.microsoft.com/office/drawing/2014/main" id="{00000000-0008-0000-0A00-00000F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6" name="직사각형 254">
          <a:extLst>
            <a:ext uri="{FF2B5EF4-FFF2-40B4-BE49-F238E27FC236}">
              <a16:creationId xmlns:a16="http://schemas.microsoft.com/office/drawing/2014/main" id="{00000000-0008-0000-0A00-000010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7" name="직사각형 255">
          <a:extLst>
            <a:ext uri="{FF2B5EF4-FFF2-40B4-BE49-F238E27FC236}">
              <a16:creationId xmlns:a16="http://schemas.microsoft.com/office/drawing/2014/main" id="{00000000-0008-0000-0A00-000011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8" name="직사각형 256">
          <a:extLst>
            <a:ext uri="{FF2B5EF4-FFF2-40B4-BE49-F238E27FC236}">
              <a16:creationId xmlns:a16="http://schemas.microsoft.com/office/drawing/2014/main" id="{00000000-0008-0000-0A00-000012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19" name="직사각형 257">
          <a:extLst>
            <a:ext uri="{FF2B5EF4-FFF2-40B4-BE49-F238E27FC236}">
              <a16:creationId xmlns:a16="http://schemas.microsoft.com/office/drawing/2014/main" id="{00000000-0008-0000-0A00-000013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0" name="직사각형 258">
          <a:extLst>
            <a:ext uri="{FF2B5EF4-FFF2-40B4-BE49-F238E27FC236}">
              <a16:creationId xmlns:a16="http://schemas.microsoft.com/office/drawing/2014/main" id="{00000000-0008-0000-0A00-000014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1" name="직사각형 259">
          <a:extLst>
            <a:ext uri="{FF2B5EF4-FFF2-40B4-BE49-F238E27FC236}">
              <a16:creationId xmlns:a16="http://schemas.microsoft.com/office/drawing/2014/main" id="{00000000-0008-0000-0A00-000015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2" name="직사각형 260">
          <a:extLst>
            <a:ext uri="{FF2B5EF4-FFF2-40B4-BE49-F238E27FC236}">
              <a16:creationId xmlns:a16="http://schemas.microsoft.com/office/drawing/2014/main" id="{00000000-0008-0000-0A00-000016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3" name="직사각형 261">
          <a:extLst>
            <a:ext uri="{FF2B5EF4-FFF2-40B4-BE49-F238E27FC236}">
              <a16:creationId xmlns:a16="http://schemas.microsoft.com/office/drawing/2014/main" id="{00000000-0008-0000-0A00-000017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4" name="직사각형 262">
          <a:extLst>
            <a:ext uri="{FF2B5EF4-FFF2-40B4-BE49-F238E27FC236}">
              <a16:creationId xmlns:a16="http://schemas.microsoft.com/office/drawing/2014/main" id="{00000000-0008-0000-0A00-000018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5" name="직사각형 263">
          <a:extLst>
            <a:ext uri="{FF2B5EF4-FFF2-40B4-BE49-F238E27FC236}">
              <a16:creationId xmlns:a16="http://schemas.microsoft.com/office/drawing/2014/main" id="{00000000-0008-0000-0A00-000019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152400</xdr:rowOff>
    </xdr:to>
    <xdr:sp macro="" textlink="">
      <xdr:nvSpPr>
        <xdr:cNvPr id="6426" name="직사각형 264">
          <a:extLst>
            <a:ext uri="{FF2B5EF4-FFF2-40B4-BE49-F238E27FC236}">
              <a16:creationId xmlns:a16="http://schemas.microsoft.com/office/drawing/2014/main" id="{00000000-0008-0000-0A00-00001A19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7" name="직사각형 265">
          <a:extLst>
            <a:ext uri="{FF2B5EF4-FFF2-40B4-BE49-F238E27FC236}">
              <a16:creationId xmlns:a16="http://schemas.microsoft.com/office/drawing/2014/main" id="{00000000-0008-0000-0A00-00001B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8" name="직사각형 266">
          <a:extLst>
            <a:ext uri="{FF2B5EF4-FFF2-40B4-BE49-F238E27FC236}">
              <a16:creationId xmlns:a16="http://schemas.microsoft.com/office/drawing/2014/main" id="{00000000-0008-0000-0A00-00001C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29" name="직사각형 267">
          <a:extLst>
            <a:ext uri="{FF2B5EF4-FFF2-40B4-BE49-F238E27FC236}">
              <a16:creationId xmlns:a16="http://schemas.microsoft.com/office/drawing/2014/main" id="{00000000-0008-0000-0A00-00001D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0" name="직사각형 268">
          <a:extLst>
            <a:ext uri="{FF2B5EF4-FFF2-40B4-BE49-F238E27FC236}">
              <a16:creationId xmlns:a16="http://schemas.microsoft.com/office/drawing/2014/main" id="{00000000-0008-0000-0A00-00001E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1" name="직사각형 269">
          <a:extLst>
            <a:ext uri="{FF2B5EF4-FFF2-40B4-BE49-F238E27FC236}">
              <a16:creationId xmlns:a16="http://schemas.microsoft.com/office/drawing/2014/main" id="{00000000-0008-0000-0A00-00001F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2" name="직사각형 270">
          <a:extLst>
            <a:ext uri="{FF2B5EF4-FFF2-40B4-BE49-F238E27FC236}">
              <a16:creationId xmlns:a16="http://schemas.microsoft.com/office/drawing/2014/main" id="{00000000-0008-0000-0A00-000020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3" name="직사각형 271">
          <a:extLst>
            <a:ext uri="{FF2B5EF4-FFF2-40B4-BE49-F238E27FC236}">
              <a16:creationId xmlns:a16="http://schemas.microsoft.com/office/drawing/2014/main" id="{00000000-0008-0000-0A00-000021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4" name="직사각형 272">
          <a:extLst>
            <a:ext uri="{FF2B5EF4-FFF2-40B4-BE49-F238E27FC236}">
              <a16:creationId xmlns:a16="http://schemas.microsoft.com/office/drawing/2014/main" id="{00000000-0008-0000-0A00-000022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5" name="직사각형 273">
          <a:extLst>
            <a:ext uri="{FF2B5EF4-FFF2-40B4-BE49-F238E27FC236}">
              <a16:creationId xmlns:a16="http://schemas.microsoft.com/office/drawing/2014/main" id="{00000000-0008-0000-0A00-000023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6" name="직사각형 274">
          <a:extLst>
            <a:ext uri="{FF2B5EF4-FFF2-40B4-BE49-F238E27FC236}">
              <a16:creationId xmlns:a16="http://schemas.microsoft.com/office/drawing/2014/main" id="{00000000-0008-0000-0A00-000024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6437" name="직사각형 275">
          <a:extLst>
            <a:ext uri="{FF2B5EF4-FFF2-40B4-BE49-F238E27FC236}">
              <a16:creationId xmlns:a16="http://schemas.microsoft.com/office/drawing/2014/main" id="{00000000-0008-0000-0A00-00002519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38" name="직사각형 276">
          <a:extLst>
            <a:ext uri="{FF2B5EF4-FFF2-40B4-BE49-F238E27FC236}">
              <a16:creationId xmlns:a16="http://schemas.microsoft.com/office/drawing/2014/main" id="{00000000-0008-0000-0A00-00002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39" name="직사각형 277">
          <a:extLst>
            <a:ext uri="{FF2B5EF4-FFF2-40B4-BE49-F238E27FC236}">
              <a16:creationId xmlns:a16="http://schemas.microsoft.com/office/drawing/2014/main" id="{00000000-0008-0000-0A00-00002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0" name="직사각형 278">
          <a:extLst>
            <a:ext uri="{FF2B5EF4-FFF2-40B4-BE49-F238E27FC236}">
              <a16:creationId xmlns:a16="http://schemas.microsoft.com/office/drawing/2014/main" id="{00000000-0008-0000-0A00-00002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1" name="직사각형 279">
          <a:extLst>
            <a:ext uri="{FF2B5EF4-FFF2-40B4-BE49-F238E27FC236}">
              <a16:creationId xmlns:a16="http://schemas.microsoft.com/office/drawing/2014/main" id="{00000000-0008-0000-0A00-00002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2" name="직사각형 280">
          <a:extLst>
            <a:ext uri="{FF2B5EF4-FFF2-40B4-BE49-F238E27FC236}">
              <a16:creationId xmlns:a16="http://schemas.microsoft.com/office/drawing/2014/main" id="{00000000-0008-0000-0A00-00002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3" name="직사각형 281">
          <a:extLst>
            <a:ext uri="{FF2B5EF4-FFF2-40B4-BE49-F238E27FC236}">
              <a16:creationId xmlns:a16="http://schemas.microsoft.com/office/drawing/2014/main" id="{00000000-0008-0000-0A00-00002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4" name="직사각형 282">
          <a:extLst>
            <a:ext uri="{FF2B5EF4-FFF2-40B4-BE49-F238E27FC236}">
              <a16:creationId xmlns:a16="http://schemas.microsoft.com/office/drawing/2014/main" id="{00000000-0008-0000-0A00-00002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5" name="직사각형 283">
          <a:extLst>
            <a:ext uri="{FF2B5EF4-FFF2-40B4-BE49-F238E27FC236}">
              <a16:creationId xmlns:a16="http://schemas.microsoft.com/office/drawing/2014/main" id="{00000000-0008-0000-0A00-00002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6" name="직사각형 284">
          <a:extLst>
            <a:ext uri="{FF2B5EF4-FFF2-40B4-BE49-F238E27FC236}">
              <a16:creationId xmlns:a16="http://schemas.microsoft.com/office/drawing/2014/main" id="{00000000-0008-0000-0A00-00002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7" name="직사각형 285">
          <a:extLst>
            <a:ext uri="{FF2B5EF4-FFF2-40B4-BE49-F238E27FC236}">
              <a16:creationId xmlns:a16="http://schemas.microsoft.com/office/drawing/2014/main" id="{00000000-0008-0000-0A00-00002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8" name="직사각형 286">
          <a:extLst>
            <a:ext uri="{FF2B5EF4-FFF2-40B4-BE49-F238E27FC236}">
              <a16:creationId xmlns:a16="http://schemas.microsoft.com/office/drawing/2014/main" id="{00000000-0008-0000-0A00-00003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49" name="직사각형 287">
          <a:extLst>
            <a:ext uri="{FF2B5EF4-FFF2-40B4-BE49-F238E27FC236}">
              <a16:creationId xmlns:a16="http://schemas.microsoft.com/office/drawing/2014/main" id="{00000000-0008-0000-0A00-00003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0" name="직사각형 288">
          <a:extLst>
            <a:ext uri="{FF2B5EF4-FFF2-40B4-BE49-F238E27FC236}">
              <a16:creationId xmlns:a16="http://schemas.microsoft.com/office/drawing/2014/main" id="{00000000-0008-0000-0A00-00003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1" name="직사각형 289">
          <a:extLst>
            <a:ext uri="{FF2B5EF4-FFF2-40B4-BE49-F238E27FC236}">
              <a16:creationId xmlns:a16="http://schemas.microsoft.com/office/drawing/2014/main" id="{00000000-0008-0000-0A00-00003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2" name="직사각형 290">
          <a:extLst>
            <a:ext uri="{FF2B5EF4-FFF2-40B4-BE49-F238E27FC236}">
              <a16:creationId xmlns:a16="http://schemas.microsoft.com/office/drawing/2014/main" id="{00000000-0008-0000-0A00-00003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3" name="직사각형 291">
          <a:extLst>
            <a:ext uri="{FF2B5EF4-FFF2-40B4-BE49-F238E27FC236}">
              <a16:creationId xmlns:a16="http://schemas.microsoft.com/office/drawing/2014/main" id="{00000000-0008-0000-0A00-00003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4" name="직사각형 292">
          <a:extLst>
            <a:ext uri="{FF2B5EF4-FFF2-40B4-BE49-F238E27FC236}">
              <a16:creationId xmlns:a16="http://schemas.microsoft.com/office/drawing/2014/main" id="{00000000-0008-0000-0A00-00003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5" name="직사각형 293">
          <a:extLst>
            <a:ext uri="{FF2B5EF4-FFF2-40B4-BE49-F238E27FC236}">
              <a16:creationId xmlns:a16="http://schemas.microsoft.com/office/drawing/2014/main" id="{00000000-0008-0000-0A00-00003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6" name="직사각형 294">
          <a:extLst>
            <a:ext uri="{FF2B5EF4-FFF2-40B4-BE49-F238E27FC236}">
              <a16:creationId xmlns:a16="http://schemas.microsoft.com/office/drawing/2014/main" id="{00000000-0008-0000-0A00-00003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7" name="직사각형 295">
          <a:extLst>
            <a:ext uri="{FF2B5EF4-FFF2-40B4-BE49-F238E27FC236}">
              <a16:creationId xmlns:a16="http://schemas.microsoft.com/office/drawing/2014/main" id="{00000000-0008-0000-0A00-00003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8" name="직사각형 296">
          <a:extLst>
            <a:ext uri="{FF2B5EF4-FFF2-40B4-BE49-F238E27FC236}">
              <a16:creationId xmlns:a16="http://schemas.microsoft.com/office/drawing/2014/main" id="{00000000-0008-0000-0A00-00003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59" name="직사각형 297">
          <a:extLst>
            <a:ext uri="{FF2B5EF4-FFF2-40B4-BE49-F238E27FC236}">
              <a16:creationId xmlns:a16="http://schemas.microsoft.com/office/drawing/2014/main" id="{00000000-0008-0000-0A00-00003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0" name="직사각형 298">
          <a:extLst>
            <a:ext uri="{FF2B5EF4-FFF2-40B4-BE49-F238E27FC236}">
              <a16:creationId xmlns:a16="http://schemas.microsoft.com/office/drawing/2014/main" id="{00000000-0008-0000-0A00-00003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1" name="직사각형 299">
          <a:extLst>
            <a:ext uri="{FF2B5EF4-FFF2-40B4-BE49-F238E27FC236}">
              <a16:creationId xmlns:a16="http://schemas.microsoft.com/office/drawing/2014/main" id="{00000000-0008-0000-0A00-00003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2" name="직사각형 300">
          <a:extLst>
            <a:ext uri="{FF2B5EF4-FFF2-40B4-BE49-F238E27FC236}">
              <a16:creationId xmlns:a16="http://schemas.microsoft.com/office/drawing/2014/main" id="{00000000-0008-0000-0A00-00003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3" name="직사각형 301">
          <a:extLst>
            <a:ext uri="{FF2B5EF4-FFF2-40B4-BE49-F238E27FC236}">
              <a16:creationId xmlns:a16="http://schemas.microsoft.com/office/drawing/2014/main" id="{00000000-0008-0000-0A00-00003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464" name="직사각형 302">
          <a:extLst>
            <a:ext uri="{FF2B5EF4-FFF2-40B4-BE49-F238E27FC236}">
              <a16:creationId xmlns:a16="http://schemas.microsoft.com/office/drawing/2014/main" id="{00000000-0008-0000-0A00-00004019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5" name="직사각형 303">
          <a:extLst>
            <a:ext uri="{FF2B5EF4-FFF2-40B4-BE49-F238E27FC236}">
              <a16:creationId xmlns:a16="http://schemas.microsoft.com/office/drawing/2014/main" id="{00000000-0008-0000-0A00-00004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6" name="직사각형 304">
          <a:extLst>
            <a:ext uri="{FF2B5EF4-FFF2-40B4-BE49-F238E27FC236}">
              <a16:creationId xmlns:a16="http://schemas.microsoft.com/office/drawing/2014/main" id="{00000000-0008-0000-0A00-00004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67" name="직사각형 305">
          <a:extLst>
            <a:ext uri="{FF2B5EF4-FFF2-40B4-BE49-F238E27FC236}">
              <a16:creationId xmlns:a16="http://schemas.microsoft.com/office/drawing/2014/main" id="{00000000-0008-0000-0A00-00004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68" name="직사각형 306">
          <a:extLst>
            <a:ext uri="{FF2B5EF4-FFF2-40B4-BE49-F238E27FC236}">
              <a16:creationId xmlns:a16="http://schemas.microsoft.com/office/drawing/2014/main" id="{00000000-0008-0000-0A00-00004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69" name="직사각형 307">
          <a:extLst>
            <a:ext uri="{FF2B5EF4-FFF2-40B4-BE49-F238E27FC236}">
              <a16:creationId xmlns:a16="http://schemas.microsoft.com/office/drawing/2014/main" id="{00000000-0008-0000-0A00-00004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0" name="직사각형 308">
          <a:extLst>
            <a:ext uri="{FF2B5EF4-FFF2-40B4-BE49-F238E27FC236}">
              <a16:creationId xmlns:a16="http://schemas.microsoft.com/office/drawing/2014/main" id="{00000000-0008-0000-0A00-00004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1" name="직사각형 309">
          <a:extLst>
            <a:ext uri="{FF2B5EF4-FFF2-40B4-BE49-F238E27FC236}">
              <a16:creationId xmlns:a16="http://schemas.microsoft.com/office/drawing/2014/main" id="{00000000-0008-0000-0A00-00004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2" name="직사각형 310">
          <a:extLst>
            <a:ext uri="{FF2B5EF4-FFF2-40B4-BE49-F238E27FC236}">
              <a16:creationId xmlns:a16="http://schemas.microsoft.com/office/drawing/2014/main" id="{00000000-0008-0000-0A00-00004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3" name="직사각형 311">
          <a:extLst>
            <a:ext uri="{FF2B5EF4-FFF2-40B4-BE49-F238E27FC236}">
              <a16:creationId xmlns:a16="http://schemas.microsoft.com/office/drawing/2014/main" id="{00000000-0008-0000-0A00-00004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4" name="직사각형 312">
          <a:extLst>
            <a:ext uri="{FF2B5EF4-FFF2-40B4-BE49-F238E27FC236}">
              <a16:creationId xmlns:a16="http://schemas.microsoft.com/office/drawing/2014/main" id="{00000000-0008-0000-0A00-00004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475" name="직사각형 313">
          <a:extLst>
            <a:ext uri="{FF2B5EF4-FFF2-40B4-BE49-F238E27FC236}">
              <a16:creationId xmlns:a16="http://schemas.microsoft.com/office/drawing/2014/main" id="{00000000-0008-0000-0A00-00004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76" name="직사각형 314">
          <a:extLst>
            <a:ext uri="{FF2B5EF4-FFF2-40B4-BE49-F238E27FC236}">
              <a16:creationId xmlns:a16="http://schemas.microsoft.com/office/drawing/2014/main" id="{00000000-0008-0000-0A00-00004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77" name="직사각형 315">
          <a:extLst>
            <a:ext uri="{FF2B5EF4-FFF2-40B4-BE49-F238E27FC236}">
              <a16:creationId xmlns:a16="http://schemas.microsoft.com/office/drawing/2014/main" id="{00000000-0008-0000-0A00-00004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78" name="직사각형 316">
          <a:extLst>
            <a:ext uri="{FF2B5EF4-FFF2-40B4-BE49-F238E27FC236}">
              <a16:creationId xmlns:a16="http://schemas.microsoft.com/office/drawing/2014/main" id="{00000000-0008-0000-0A00-00004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79" name="직사각형 317">
          <a:extLst>
            <a:ext uri="{FF2B5EF4-FFF2-40B4-BE49-F238E27FC236}">
              <a16:creationId xmlns:a16="http://schemas.microsoft.com/office/drawing/2014/main" id="{00000000-0008-0000-0A00-00004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0" name="직사각형 318">
          <a:extLst>
            <a:ext uri="{FF2B5EF4-FFF2-40B4-BE49-F238E27FC236}">
              <a16:creationId xmlns:a16="http://schemas.microsoft.com/office/drawing/2014/main" id="{00000000-0008-0000-0A00-00005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1" name="직사각형 319">
          <a:extLst>
            <a:ext uri="{FF2B5EF4-FFF2-40B4-BE49-F238E27FC236}">
              <a16:creationId xmlns:a16="http://schemas.microsoft.com/office/drawing/2014/main" id="{00000000-0008-0000-0A00-00005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2" name="직사각형 320">
          <a:extLst>
            <a:ext uri="{FF2B5EF4-FFF2-40B4-BE49-F238E27FC236}">
              <a16:creationId xmlns:a16="http://schemas.microsoft.com/office/drawing/2014/main" id="{00000000-0008-0000-0A00-00005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3" name="직사각형 321">
          <a:extLst>
            <a:ext uri="{FF2B5EF4-FFF2-40B4-BE49-F238E27FC236}">
              <a16:creationId xmlns:a16="http://schemas.microsoft.com/office/drawing/2014/main" id="{00000000-0008-0000-0A00-00005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4" name="직사각형 322">
          <a:extLst>
            <a:ext uri="{FF2B5EF4-FFF2-40B4-BE49-F238E27FC236}">
              <a16:creationId xmlns:a16="http://schemas.microsoft.com/office/drawing/2014/main" id="{00000000-0008-0000-0A00-00005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5" name="직사각형 323">
          <a:extLst>
            <a:ext uri="{FF2B5EF4-FFF2-40B4-BE49-F238E27FC236}">
              <a16:creationId xmlns:a16="http://schemas.microsoft.com/office/drawing/2014/main" id="{00000000-0008-0000-0A00-00005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6" name="직사각형 324">
          <a:extLst>
            <a:ext uri="{FF2B5EF4-FFF2-40B4-BE49-F238E27FC236}">
              <a16:creationId xmlns:a16="http://schemas.microsoft.com/office/drawing/2014/main" id="{00000000-0008-0000-0A00-00005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7" name="직사각형 325">
          <a:extLst>
            <a:ext uri="{FF2B5EF4-FFF2-40B4-BE49-F238E27FC236}">
              <a16:creationId xmlns:a16="http://schemas.microsoft.com/office/drawing/2014/main" id="{00000000-0008-0000-0A00-00005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8" name="직사각형 326">
          <a:extLst>
            <a:ext uri="{FF2B5EF4-FFF2-40B4-BE49-F238E27FC236}">
              <a16:creationId xmlns:a16="http://schemas.microsoft.com/office/drawing/2014/main" id="{00000000-0008-0000-0A00-00005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89" name="직사각형 327">
          <a:extLst>
            <a:ext uri="{FF2B5EF4-FFF2-40B4-BE49-F238E27FC236}">
              <a16:creationId xmlns:a16="http://schemas.microsoft.com/office/drawing/2014/main" id="{00000000-0008-0000-0A00-00005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0" name="직사각형 328">
          <a:extLst>
            <a:ext uri="{FF2B5EF4-FFF2-40B4-BE49-F238E27FC236}">
              <a16:creationId xmlns:a16="http://schemas.microsoft.com/office/drawing/2014/main" id="{00000000-0008-0000-0A00-00005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1" name="직사각형 329">
          <a:extLst>
            <a:ext uri="{FF2B5EF4-FFF2-40B4-BE49-F238E27FC236}">
              <a16:creationId xmlns:a16="http://schemas.microsoft.com/office/drawing/2014/main" id="{00000000-0008-0000-0A00-00005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2" name="직사각형 330">
          <a:extLst>
            <a:ext uri="{FF2B5EF4-FFF2-40B4-BE49-F238E27FC236}">
              <a16:creationId xmlns:a16="http://schemas.microsoft.com/office/drawing/2014/main" id="{00000000-0008-0000-0A00-00005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3" name="직사각형 331">
          <a:extLst>
            <a:ext uri="{FF2B5EF4-FFF2-40B4-BE49-F238E27FC236}">
              <a16:creationId xmlns:a16="http://schemas.microsoft.com/office/drawing/2014/main" id="{00000000-0008-0000-0A00-00005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4" name="직사각형 332">
          <a:extLst>
            <a:ext uri="{FF2B5EF4-FFF2-40B4-BE49-F238E27FC236}">
              <a16:creationId xmlns:a16="http://schemas.microsoft.com/office/drawing/2014/main" id="{00000000-0008-0000-0A00-00005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5" name="직사각형 333">
          <a:extLst>
            <a:ext uri="{FF2B5EF4-FFF2-40B4-BE49-F238E27FC236}">
              <a16:creationId xmlns:a16="http://schemas.microsoft.com/office/drawing/2014/main" id="{00000000-0008-0000-0A00-00005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6" name="직사각형 334">
          <a:extLst>
            <a:ext uri="{FF2B5EF4-FFF2-40B4-BE49-F238E27FC236}">
              <a16:creationId xmlns:a16="http://schemas.microsoft.com/office/drawing/2014/main" id="{00000000-0008-0000-0A00-00006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7" name="직사각형 335">
          <a:extLst>
            <a:ext uri="{FF2B5EF4-FFF2-40B4-BE49-F238E27FC236}">
              <a16:creationId xmlns:a16="http://schemas.microsoft.com/office/drawing/2014/main" id="{00000000-0008-0000-0A00-00006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8" name="직사각형 336">
          <a:extLst>
            <a:ext uri="{FF2B5EF4-FFF2-40B4-BE49-F238E27FC236}">
              <a16:creationId xmlns:a16="http://schemas.microsoft.com/office/drawing/2014/main" id="{00000000-0008-0000-0A00-00006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499" name="직사각형 337">
          <a:extLst>
            <a:ext uri="{FF2B5EF4-FFF2-40B4-BE49-F238E27FC236}">
              <a16:creationId xmlns:a16="http://schemas.microsoft.com/office/drawing/2014/main" id="{00000000-0008-0000-0A00-00006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0" name="직사각형 338">
          <a:extLst>
            <a:ext uri="{FF2B5EF4-FFF2-40B4-BE49-F238E27FC236}">
              <a16:creationId xmlns:a16="http://schemas.microsoft.com/office/drawing/2014/main" id="{00000000-0008-0000-0A00-00006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1" name="직사각형 339">
          <a:extLst>
            <a:ext uri="{FF2B5EF4-FFF2-40B4-BE49-F238E27FC236}">
              <a16:creationId xmlns:a16="http://schemas.microsoft.com/office/drawing/2014/main" id="{00000000-0008-0000-0A00-00006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502" name="직사각형 340">
          <a:extLst>
            <a:ext uri="{FF2B5EF4-FFF2-40B4-BE49-F238E27FC236}">
              <a16:creationId xmlns:a16="http://schemas.microsoft.com/office/drawing/2014/main" id="{00000000-0008-0000-0A00-00006619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3" name="직사각형 341">
          <a:extLst>
            <a:ext uri="{FF2B5EF4-FFF2-40B4-BE49-F238E27FC236}">
              <a16:creationId xmlns:a16="http://schemas.microsoft.com/office/drawing/2014/main" id="{00000000-0008-0000-0A00-00006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4" name="직사각형 342">
          <a:extLst>
            <a:ext uri="{FF2B5EF4-FFF2-40B4-BE49-F238E27FC236}">
              <a16:creationId xmlns:a16="http://schemas.microsoft.com/office/drawing/2014/main" id="{00000000-0008-0000-0A00-00006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05" name="직사각형 343">
          <a:extLst>
            <a:ext uri="{FF2B5EF4-FFF2-40B4-BE49-F238E27FC236}">
              <a16:creationId xmlns:a16="http://schemas.microsoft.com/office/drawing/2014/main" id="{00000000-0008-0000-0A00-00006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06" name="직사각형 344">
          <a:extLst>
            <a:ext uri="{FF2B5EF4-FFF2-40B4-BE49-F238E27FC236}">
              <a16:creationId xmlns:a16="http://schemas.microsoft.com/office/drawing/2014/main" id="{00000000-0008-0000-0A00-00006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07" name="직사각형 345">
          <a:extLst>
            <a:ext uri="{FF2B5EF4-FFF2-40B4-BE49-F238E27FC236}">
              <a16:creationId xmlns:a16="http://schemas.microsoft.com/office/drawing/2014/main" id="{00000000-0008-0000-0A00-00006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08" name="직사각형 346">
          <a:extLst>
            <a:ext uri="{FF2B5EF4-FFF2-40B4-BE49-F238E27FC236}">
              <a16:creationId xmlns:a16="http://schemas.microsoft.com/office/drawing/2014/main" id="{00000000-0008-0000-0A00-00006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09" name="직사각형 347">
          <a:extLst>
            <a:ext uri="{FF2B5EF4-FFF2-40B4-BE49-F238E27FC236}">
              <a16:creationId xmlns:a16="http://schemas.microsoft.com/office/drawing/2014/main" id="{00000000-0008-0000-0A00-00006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10" name="직사각형 348">
          <a:extLst>
            <a:ext uri="{FF2B5EF4-FFF2-40B4-BE49-F238E27FC236}">
              <a16:creationId xmlns:a16="http://schemas.microsoft.com/office/drawing/2014/main" id="{00000000-0008-0000-0A00-00006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11" name="직사각형 349">
          <a:extLst>
            <a:ext uri="{FF2B5EF4-FFF2-40B4-BE49-F238E27FC236}">
              <a16:creationId xmlns:a16="http://schemas.microsoft.com/office/drawing/2014/main" id="{00000000-0008-0000-0A00-00006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12" name="직사각형 350">
          <a:extLst>
            <a:ext uri="{FF2B5EF4-FFF2-40B4-BE49-F238E27FC236}">
              <a16:creationId xmlns:a16="http://schemas.microsoft.com/office/drawing/2014/main" id="{00000000-0008-0000-0A00-00007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13" name="직사각형 351">
          <a:extLst>
            <a:ext uri="{FF2B5EF4-FFF2-40B4-BE49-F238E27FC236}">
              <a16:creationId xmlns:a16="http://schemas.microsoft.com/office/drawing/2014/main" id="{00000000-0008-0000-0A00-00007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4" name="직사각형 353">
          <a:extLst>
            <a:ext uri="{FF2B5EF4-FFF2-40B4-BE49-F238E27FC236}">
              <a16:creationId xmlns:a16="http://schemas.microsoft.com/office/drawing/2014/main" id="{00000000-0008-0000-0A00-00007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5" name="직사각형 354">
          <a:extLst>
            <a:ext uri="{FF2B5EF4-FFF2-40B4-BE49-F238E27FC236}">
              <a16:creationId xmlns:a16="http://schemas.microsoft.com/office/drawing/2014/main" id="{00000000-0008-0000-0A00-00007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6" name="직사각형 355">
          <a:extLst>
            <a:ext uri="{FF2B5EF4-FFF2-40B4-BE49-F238E27FC236}">
              <a16:creationId xmlns:a16="http://schemas.microsoft.com/office/drawing/2014/main" id="{00000000-0008-0000-0A00-00007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7" name="직사각형 356">
          <a:extLst>
            <a:ext uri="{FF2B5EF4-FFF2-40B4-BE49-F238E27FC236}">
              <a16:creationId xmlns:a16="http://schemas.microsoft.com/office/drawing/2014/main" id="{00000000-0008-0000-0A00-00007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8" name="직사각형 357">
          <a:extLst>
            <a:ext uri="{FF2B5EF4-FFF2-40B4-BE49-F238E27FC236}">
              <a16:creationId xmlns:a16="http://schemas.microsoft.com/office/drawing/2014/main" id="{00000000-0008-0000-0A00-00007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19" name="직사각형 358">
          <a:extLst>
            <a:ext uri="{FF2B5EF4-FFF2-40B4-BE49-F238E27FC236}">
              <a16:creationId xmlns:a16="http://schemas.microsoft.com/office/drawing/2014/main" id="{00000000-0008-0000-0A00-00007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0" name="직사각형 359">
          <a:extLst>
            <a:ext uri="{FF2B5EF4-FFF2-40B4-BE49-F238E27FC236}">
              <a16:creationId xmlns:a16="http://schemas.microsoft.com/office/drawing/2014/main" id="{00000000-0008-0000-0A00-00007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1" name="직사각형 360">
          <a:extLst>
            <a:ext uri="{FF2B5EF4-FFF2-40B4-BE49-F238E27FC236}">
              <a16:creationId xmlns:a16="http://schemas.microsoft.com/office/drawing/2014/main" id="{00000000-0008-0000-0A00-00007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2" name="직사각형 361">
          <a:extLst>
            <a:ext uri="{FF2B5EF4-FFF2-40B4-BE49-F238E27FC236}">
              <a16:creationId xmlns:a16="http://schemas.microsoft.com/office/drawing/2014/main" id="{00000000-0008-0000-0A00-00007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3" name="직사각형 362">
          <a:extLst>
            <a:ext uri="{FF2B5EF4-FFF2-40B4-BE49-F238E27FC236}">
              <a16:creationId xmlns:a16="http://schemas.microsoft.com/office/drawing/2014/main" id="{00000000-0008-0000-0A00-00007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4" name="직사각형 363">
          <a:extLst>
            <a:ext uri="{FF2B5EF4-FFF2-40B4-BE49-F238E27FC236}">
              <a16:creationId xmlns:a16="http://schemas.microsoft.com/office/drawing/2014/main" id="{00000000-0008-0000-0A00-00007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5" name="직사각형 364">
          <a:extLst>
            <a:ext uri="{FF2B5EF4-FFF2-40B4-BE49-F238E27FC236}">
              <a16:creationId xmlns:a16="http://schemas.microsoft.com/office/drawing/2014/main" id="{00000000-0008-0000-0A00-00007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6" name="직사각형 365">
          <a:extLst>
            <a:ext uri="{FF2B5EF4-FFF2-40B4-BE49-F238E27FC236}">
              <a16:creationId xmlns:a16="http://schemas.microsoft.com/office/drawing/2014/main" id="{00000000-0008-0000-0A00-00007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7" name="직사각형 366">
          <a:extLst>
            <a:ext uri="{FF2B5EF4-FFF2-40B4-BE49-F238E27FC236}">
              <a16:creationId xmlns:a16="http://schemas.microsoft.com/office/drawing/2014/main" id="{00000000-0008-0000-0A00-00007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8" name="직사각형 367">
          <a:extLst>
            <a:ext uri="{FF2B5EF4-FFF2-40B4-BE49-F238E27FC236}">
              <a16:creationId xmlns:a16="http://schemas.microsoft.com/office/drawing/2014/main" id="{00000000-0008-0000-0A00-00008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29" name="직사각형 368">
          <a:extLst>
            <a:ext uri="{FF2B5EF4-FFF2-40B4-BE49-F238E27FC236}">
              <a16:creationId xmlns:a16="http://schemas.microsoft.com/office/drawing/2014/main" id="{00000000-0008-0000-0A00-00008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0" name="직사각형 369">
          <a:extLst>
            <a:ext uri="{FF2B5EF4-FFF2-40B4-BE49-F238E27FC236}">
              <a16:creationId xmlns:a16="http://schemas.microsoft.com/office/drawing/2014/main" id="{00000000-0008-0000-0A00-00008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1" name="직사각형 370">
          <a:extLst>
            <a:ext uri="{FF2B5EF4-FFF2-40B4-BE49-F238E27FC236}">
              <a16:creationId xmlns:a16="http://schemas.microsoft.com/office/drawing/2014/main" id="{00000000-0008-0000-0A00-00008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2" name="직사각형 371">
          <a:extLst>
            <a:ext uri="{FF2B5EF4-FFF2-40B4-BE49-F238E27FC236}">
              <a16:creationId xmlns:a16="http://schemas.microsoft.com/office/drawing/2014/main" id="{00000000-0008-0000-0A00-00008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3" name="직사각형 372">
          <a:extLst>
            <a:ext uri="{FF2B5EF4-FFF2-40B4-BE49-F238E27FC236}">
              <a16:creationId xmlns:a16="http://schemas.microsoft.com/office/drawing/2014/main" id="{00000000-0008-0000-0A00-00008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4" name="직사각형 373">
          <a:extLst>
            <a:ext uri="{FF2B5EF4-FFF2-40B4-BE49-F238E27FC236}">
              <a16:creationId xmlns:a16="http://schemas.microsoft.com/office/drawing/2014/main" id="{00000000-0008-0000-0A00-00008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5" name="직사각형 374">
          <a:extLst>
            <a:ext uri="{FF2B5EF4-FFF2-40B4-BE49-F238E27FC236}">
              <a16:creationId xmlns:a16="http://schemas.microsoft.com/office/drawing/2014/main" id="{00000000-0008-0000-0A00-00008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6" name="직사각형 375">
          <a:extLst>
            <a:ext uri="{FF2B5EF4-FFF2-40B4-BE49-F238E27FC236}">
              <a16:creationId xmlns:a16="http://schemas.microsoft.com/office/drawing/2014/main" id="{00000000-0008-0000-0A00-00008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7" name="직사각형 376">
          <a:extLst>
            <a:ext uri="{FF2B5EF4-FFF2-40B4-BE49-F238E27FC236}">
              <a16:creationId xmlns:a16="http://schemas.microsoft.com/office/drawing/2014/main" id="{00000000-0008-0000-0A00-00008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38" name="직사각형 377">
          <a:extLst>
            <a:ext uri="{FF2B5EF4-FFF2-40B4-BE49-F238E27FC236}">
              <a16:creationId xmlns:a16="http://schemas.microsoft.com/office/drawing/2014/main" id="{00000000-0008-0000-0A00-00008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539" name="직사각형 378">
          <a:extLst>
            <a:ext uri="{FF2B5EF4-FFF2-40B4-BE49-F238E27FC236}">
              <a16:creationId xmlns:a16="http://schemas.microsoft.com/office/drawing/2014/main" id="{00000000-0008-0000-0A00-00008B19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40" name="직사각형 379">
          <a:extLst>
            <a:ext uri="{FF2B5EF4-FFF2-40B4-BE49-F238E27FC236}">
              <a16:creationId xmlns:a16="http://schemas.microsoft.com/office/drawing/2014/main" id="{00000000-0008-0000-0A00-00008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41" name="직사각형 380">
          <a:extLst>
            <a:ext uri="{FF2B5EF4-FFF2-40B4-BE49-F238E27FC236}">
              <a16:creationId xmlns:a16="http://schemas.microsoft.com/office/drawing/2014/main" id="{00000000-0008-0000-0A00-00008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42" name="직사각형 381">
          <a:extLst>
            <a:ext uri="{FF2B5EF4-FFF2-40B4-BE49-F238E27FC236}">
              <a16:creationId xmlns:a16="http://schemas.microsoft.com/office/drawing/2014/main" id="{00000000-0008-0000-0A00-00008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3" name="직사각형 382">
          <a:extLst>
            <a:ext uri="{FF2B5EF4-FFF2-40B4-BE49-F238E27FC236}">
              <a16:creationId xmlns:a16="http://schemas.microsoft.com/office/drawing/2014/main" id="{00000000-0008-0000-0A00-00008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4" name="직사각형 383">
          <a:extLst>
            <a:ext uri="{FF2B5EF4-FFF2-40B4-BE49-F238E27FC236}">
              <a16:creationId xmlns:a16="http://schemas.microsoft.com/office/drawing/2014/main" id="{00000000-0008-0000-0A00-00009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5" name="직사각형 384">
          <a:extLst>
            <a:ext uri="{FF2B5EF4-FFF2-40B4-BE49-F238E27FC236}">
              <a16:creationId xmlns:a16="http://schemas.microsoft.com/office/drawing/2014/main" id="{00000000-0008-0000-0A00-00009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6" name="직사각형 385">
          <a:extLst>
            <a:ext uri="{FF2B5EF4-FFF2-40B4-BE49-F238E27FC236}">
              <a16:creationId xmlns:a16="http://schemas.microsoft.com/office/drawing/2014/main" id="{00000000-0008-0000-0A00-00009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7" name="직사각형 386">
          <a:extLst>
            <a:ext uri="{FF2B5EF4-FFF2-40B4-BE49-F238E27FC236}">
              <a16:creationId xmlns:a16="http://schemas.microsoft.com/office/drawing/2014/main" id="{00000000-0008-0000-0A00-00009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8" name="직사각형 387">
          <a:extLst>
            <a:ext uri="{FF2B5EF4-FFF2-40B4-BE49-F238E27FC236}">
              <a16:creationId xmlns:a16="http://schemas.microsoft.com/office/drawing/2014/main" id="{00000000-0008-0000-0A00-00009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49" name="직사각형 388">
          <a:extLst>
            <a:ext uri="{FF2B5EF4-FFF2-40B4-BE49-F238E27FC236}">
              <a16:creationId xmlns:a16="http://schemas.microsoft.com/office/drawing/2014/main" id="{00000000-0008-0000-0A00-00009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50" name="직사각형 389">
          <a:extLst>
            <a:ext uri="{FF2B5EF4-FFF2-40B4-BE49-F238E27FC236}">
              <a16:creationId xmlns:a16="http://schemas.microsoft.com/office/drawing/2014/main" id="{00000000-0008-0000-0A00-00009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1" name="직사각형 390">
          <a:extLst>
            <a:ext uri="{FF2B5EF4-FFF2-40B4-BE49-F238E27FC236}">
              <a16:creationId xmlns:a16="http://schemas.microsoft.com/office/drawing/2014/main" id="{00000000-0008-0000-0A00-00009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2" name="직사각형 391">
          <a:extLst>
            <a:ext uri="{FF2B5EF4-FFF2-40B4-BE49-F238E27FC236}">
              <a16:creationId xmlns:a16="http://schemas.microsoft.com/office/drawing/2014/main" id="{00000000-0008-0000-0A00-00009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3" name="직사각형 392">
          <a:extLst>
            <a:ext uri="{FF2B5EF4-FFF2-40B4-BE49-F238E27FC236}">
              <a16:creationId xmlns:a16="http://schemas.microsoft.com/office/drawing/2014/main" id="{00000000-0008-0000-0A00-00009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4" name="직사각형 393">
          <a:extLst>
            <a:ext uri="{FF2B5EF4-FFF2-40B4-BE49-F238E27FC236}">
              <a16:creationId xmlns:a16="http://schemas.microsoft.com/office/drawing/2014/main" id="{00000000-0008-0000-0A00-00009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5" name="직사각형 394">
          <a:extLst>
            <a:ext uri="{FF2B5EF4-FFF2-40B4-BE49-F238E27FC236}">
              <a16:creationId xmlns:a16="http://schemas.microsoft.com/office/drawing/2014/main" id="{00000000-0008-0000-0A00-00009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6" name="직사각형 395">
          <a:extLst>
            <a:ext uri="{FF2B5EF4-FFF2-40B4-BE49-F238E27FC236}">
              <a16:creationId xmlns:a16="http://schemas.microsoft.com/office/drawing/2014/main" id="{00000000-0008-0000-0A00-00009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7" name="직사각형 396">
          <a:extLst>
            <a:ext uri="{FF2B5EF4-FFF2-40B4-BE49-F238E27FC236}">
              <a16:creationId xmlns:a16="http://schemas.microsoft.com/office/drawing/2014/main" id="{00000000-0008-0000-0A00-00009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8" name="직사각형 397">
          <a:extLst>
            <a:ext uri="{FF2B5EF4-FFF2-40B4-BE49-F238E27FC236}">
              <a16:creationId xmlns:a16="http://schemas.microsoft.com/office/drawing/2014/main" id="{00000000-0008-0000-0A00-00009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59" name="직사각형 398">
          <a:extLst>
            <a:ext uri="{FF2B5EF4-FFF2-40B4-BE49-F238E27FC236}">
              <a16:creationId xmlns:a16="http://schemas.microsoft.com/office/drawing/2014/main" id="{00000000-0008-0000-0A00-00009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0" name="직사각형 399">
          <a:extLst>
            <a:ext uri="{FF2B5EF4-FFF2-40B4-BE49-F238E27FC236}">
              <a16:creationId xmlns:a16="http://schemas.microsoft.com/office/drawing/2014/main" id="{00000000-0008-0000-0A00-0000A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1" name="직사각형 400">
          <a:extLst>
            <a:ext uri="{FF2B5EF4-FFF2-40B4-BE49-F238E27FC236}">
              <a16:creationId xmlns:a16="http://schemas.microsoft.com/office/drawing/2014/main" id="{00000000-0008-0000-0A00-0000A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2" name="직사각형 401">
          <a:extLst>
            <a:ext uri="{FF2B5EF4-FFF2-40B4-BE49-F238E27FC236}">
              <a16:creationId xmlns:a16="http://schemas.microsoft.com/office/drawing/2014/main" id="{00000000-0008-0000-0A00-0000A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3" name="직사각형 402">
          <a:extLst>
            <a:ext uri="{FF2B5EF4-FFF2-40B4-BE49-F238E27FC236}">
              <a16:creationId xmlns:a16="http://schemas.microsoft.com/office/drawing/2014/main" id="{00000000-0008-0000-0A00-0000A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4" name="직사각형 403">
          <a:extLst>
            <a:ext uri="{FF2B5EF4-FFF2-40B4-BE49-F238E27FC236}">
              <a16:creationId xmlns:a16="http://schemas.microsoft.com/office/drawing/2014/main" id="{00000000-0008-0000-0A00-0000A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5" name="직사각형 404">
          <a:extLst>
            <a:ext uri="{FF2B5EF4-FFF2-40B4-BE49-F238E27FC236}">
              <a16:creationId xmlns:a16="http://schemas.microsoft.com/office/drawing/2014/main" id="{00000000-0008-0000-0A00-0000A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6" name="직사각형 405">
          <a:extLst>
            <a:ext uri="{FF2B5EF4-FFF2-40B4-BE49-F238E27FC236}">
              <a16:creationId xmlns:a16="http://schemas.microsoft.com/office/drawing/2014/main" id="{00000000-0008-0000-0A00-0000A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7" name="직사각형 406">
          <a:extLst>
            <a:ext uri="{FF2B5EF4-FFF2-40B4-BE49-F238E27FC236}">
              <a16:creationId xmlns:a16="http://schemas.microsoft.com/office/drawing/2014/main" id="{00000000-0008-0000-0A00-0000A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8" name="직사각형 407">
          <a:extLst>
            <a:ext uri="{FF2B5EF4-FFF2-40B4-BE49-F238E27FC236}">
              <a16:creationId xmlns:a16="http://schemas.microsoft.com/office/drawing/2014/main" id="{00000000-0008-0000-0A00-0000A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69" name="직사각형 408">
          <a:extLst>
            <a:ext uri="{FF2B5EF4-FFF2-40B4-BE49-F238E27FC236}">
              <a16:creationId xmlns:a16="http://schemas.microsoft.com/office/drawing/2014/main" id="{00000000-0008-0000-0A00-0000A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0" name="직사각형 409">
          <a:extLst>
            <a:ext uri="{FF2B5EF4-FFF2-40B4-BE49-F238E27FC236}">
              <a16:creationId xmlns:a16="http://schemas.microsoft.com/office/drawing/2014/main" id="{00000000-0008-0000-0A00-0000A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1" name="직사각형 410">
          <a:extLst>
            <a:ext uri="{FF2B5EF4-FFF2-40B4-BE49-F238E27FC236}">
              <a16:creationId xmlns:a16="http://schemas.microsoft.com/office/drawing/2014/main" id="{00000000-0008-0000-0A00-0000A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2" name="직사각형 411">
          <a:extLst>
            <a:ext uri="{FF2B5EF4-FFF2-40B4-BE49-F238E27FC236}">
              <a16:creationId xmlns:a16="http://schemas.microsoft.com/office/drawing/2014/main" id="{00000000-0008-0000-0A00-0000A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3" name="직사각형 412">
          <a:extLst>
            <a:ext uri="{FF2B5EF4-FFF2-40B4-BE49-F238E27FC236}">
              <a16:creationId xmlns:a16="http://schemas.microsoft.com/office/drawing/2014/main" id="{00000000-0008-0000-0A00-0000A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4" name="직사각형 413">
          <a:extLst>
            <a:ext uri="{FF2B5EF4-FFF2-40B4-BE49-F238E27FC236}">
              <a16:creationId xmlns:a16="http://schemas.microsoft.com/office/drawing/2014/main" id="{00000000-0008-0000-0A00-0000A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5" name="직사각형 414">
          <a:extLst>
            <a:ext uri="{FF2B5EF4-FFF2-40B4-BE49-F238E27FC236}">
              <a16:creationId xmlns:a16="http://schemas.microsoft.com/office/drawing/2014/main" id="{00000000-0008-0000-0A00-0000A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6" name="직사각형 415">
          <a:extLst>
            <a:ext uri="{FF2B5EF4-FFF2-40B4-BE49-F238E27FC236}">
              <a16:creationId xmlns:a16="http://schemas.microsoft.com/office/drawing/2014/main" id="{00000000-0008-0000-0A00-0000B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577" name="직사각형 416">
          <a:extLst>
            <a:ext uri="{FF2B5EF4-FFF2-40B4-BE49-F238E27FC236}">
              <a16:creationId xmlns:a16="http://schemas.microsoft.com/office/drawing/2014/main" id="{00000000-0008-0000-0A00-0000B119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8" name="직사각형 417">
          <a:extLst>
            <a:ext uri="{FF2B5EF4-FFF2-40B4-BE49-F238E27FC236}">
              <a16:creationId xmlns:a16="http://schemas.microsoft.com/office/drawing/2014/main" id="{00000000-0008-0000-0A00-0000B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79" name="직사각형 418">
          <a:extLst>
            <a:ext uri="{FF2B5EF4-FFF2-40B4-BE49-F238E27FC236}">
              <a16:creationId xmlns:a16="http://schemas.microsoft.com/office/drawing/2014/main" id="{00000000-0008-0000-0A00-0000B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580" name="직사각형 419">
          <a:extLst>
            <a:ext uri="{FF2B5EF4-FFF2-40B4-BE49-F238E27FC236}">
              <a16:creationId xmlns:a16="http://schemas.microsoft.com/office/drawing/2014/main" id="{00000000-0008-0000-0A00-0000B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1" name="직사각형 420">
          <a:extLst>
            <a:ext uri="{FF2B5EF4-FFF2-40B4-BE49-F238E27FC236}">
              <a16:creationId xmlns:a16="http://schemas.microsoft.com/office/drawing/2014/main" id="{00000000-0008-0000-0A00-0000B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2" name="직사각형 421">
          <a:extLst>
            <a:ext uri="{FF2B5EF4-FFF2-40B4-BE49-F238E27FC236}">
              <a16:creationId xmlns:a16="http://schemas.microsoft.com/office/drawing/2014/main" id="{00000000-0008-0000-0A00-0000B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3" name="직사각형 422">
          <a:extLst>
            <a:ext uri="{FF2B5EF4-FFF2-40B4-BE49-F238E27FC236}">
              <a16:creationId xmlns:a16="http://schemas.microsoft.com/office/drawing/2014/main" id="{00000000-0008-0000-0A00-0000B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4" name="직사각형 423">
          <a:extLst>
            <a:ext uri="{FF2B5EF4-FFF2-40B4-BE49-F238E27FC236}">
              <a16:creationId xmlns:a16="http://schemas.microsoft.com/office/drawing/2014/main" id="{00000000-0008-0000-0A00-0000B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5" name="직사각형 424">
          <a:extLst>
            <a:ext uri="{FF2B5EF4-FFF2-40B4-BE49-F238E27FC236}">
              <a16:creationId xmlns:a16="http://schemas.microsoft.com/office/drawing/2014/main" id="{00000000-0008-0000-0A00-0000B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6" name="직사각형 425">
          <a:extLst>
            <a:ext uri="{FF2B5EF4-FFF2-40B4-BE49-F238E27FC236}">
              <a16:creationId xmlns:a16="http://schemas.microsoft.com/office/drawing/2014/main" id="{00000000-0008-0000-0A00-0000B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7" name="직사각형 426">
          <a:extLst>
            <a:ext uri="{FF2B5EF4-FFF2-40B4-BE49-F238E27FC236}">
              <a16:creationId xmlns:a16="http://schemas.microsoft.com/office/drawing/2014/main" id="{00000000-0008-0000-0A00-0000B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588" name="직사각형 427">
          <a:extLst>
            <a:ext uri="{FF2B5EF4-FFF2-40B4-BE49-F238E27FC236}">
              <a16:creationId xmlns:a16="http://schemas.microsoft.com/office/drawing/2014/main" id="{00000000-0008-0000-0A00-0000B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89" name="직사각형 428">
          <a:extLst>
            <a:ext uri="{FF2B5EF4-FFF2-40B4-BE49-F238E27FC236}">
              <a16:creationId xmlns:a16="http://schemas.microsoft.com/office/drawing/2014/main" id="{00000000-0008-0000-0A00-0000B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0" name="직사각형 429">
          <a:extLst>
            <a:ext uri="{FF2B5EF4-FFF2-40B4-BE49-F238E27FC236}">
              <a16:creationId xmlns:a16="http://schemas.microsoft.com/office/drawing/2014/main" id="{00000000-0008-0000-0A00-0000B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1" name="직사각형 430">
          <a:extLst>
            <a:ext uri="{FF2B5EF4-FFF2-40B4-BE49-F238E27FC236}">
              <a16:creationId xmlns:a16="http://schemas.microsoft.com/office/drawing/2014/main" id="{00000000-0008-0000-0A00-0000B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2" name="직사각형 431">
          <a:extLst>
            <a:ext uri="{FF2B5EF4-FFF2-40B4-BE49-F238E27FC236}">
              <a16:creationId xmlns:a16="http://schemas.microsoft.com/office/drawing/2014/main" id="{00000000-0008-0000-0A00-0000C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3" name="직사각형 432">
          <a:extLst>
            <a:ext uri="{FF2B5EF4-FFF2-40B4-BE49-F238E27FC236}">
              <a16:creationId xmlns:a16="http://schemas.microsoft.com/office/drawing/2014/main" id="{00000000-0008-0000-0A00-0000C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4" name="직사각형 433">
          <a:extLst>
            <a:ext uri="{FF2B5EF4-FFF2-40B4-BE49-F238E27FC236}">
              <a16:creationId xmlns:a16="http://schemas.microsoft.com/office/drawing/2014/main" id="{00000000-0008-0000-0A00-0000C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5" name="직사각형 434">
          <a:extLst>
            <a:ext uri="{FF2B5EF4-FFF2-40B4-BE49-F238E27FC236}">
              <a16:creationId xmlns:a16="http://schemas.microsoft.com/office/drawing/2014/main" id="{00000000-0008-0000-0A00-0000C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6" name="직사각형 435">
          <a:extLst>
            <a:ext uri="{FF2B5EF4-FFF2-40B4-BE49-F238E27FC236}">
              <a16:creationId xmlns:a16="http://schemas.microsoft.com/office/drawing/2014/main" id="{00000000-0008-0000-0A00-0000C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7" name="직사각형 436">
          <a:extLst>
            <a:ext uri="{FF2B5EF4-FFF2-40B4-BE49-F238E27FC236}">
              <a16:creationId xmlns:a16="http://schemas.microsoft.com/office/drawing/2014/main" id="{00000000-0008-0000-0A00-0000C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8" name="직사각형 437">
          <a:extLst>
            <a:ext uri="{FF2B5EF4-FFF2-40B4-BE49-F238E27FC236}">
              <a16:creationId xmlns:a16="http://schemas.microsoft.com/office/drawing/2014/main" id="{00000000-0008-0000-0A00-0000C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599" name="직사각형 438">
          <a:extLst>
            <a:ext uri="{FF2B5EF4-FFF2-40B4-BE49-F238E27FC236}">
              <a16:creationId xmlns:a16="http://schemas.microsoft.com/office/drawing/2014/main" id="{00000000-0008-0000-0A00-0000C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0" name="직사각형 439">
          <a:extLst>
            <a:ext uri="{FF2B5EF4-FFF2-40B4-BE49-F238E27FC236}">
              <a16:creationId xmlns:a16="http://schemas.microsoft.com/office/drawing/2014/main" id="{00000000-0008-0000-0A00-0000C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1" name="직사각형 440">
          <a:extLst>
            <a:ext uri="{FF2B5EF4-FFF2-40B4-BE49-F238E27FC236}">
              <a16:creationId xmlns:a16="http://schemas.microsoft.com/office/drawing/2014/main" id="{00000000-0008-0000-0A00-0000C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2" name="직사각형 441">
          <a:extLst>
            <a:ext uri="{FF2B5EF4-FFF2-40B4-BE49-F238E27FC236}">
              <a16:creationId xmlns:a16="http://schemas.microsoft.com/office/drawing/2014/main" id="{00000000-0008-0000-0A00-0000C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3" name="직사각형 442">
          <a:extLst>
            <a:ext uri="{FF2B5EF4-FFF2-40B4-BE49-F238E27FC236}">
              <a16:creationId xmlns:a16="http://schemas.microsoft.com/office/drawing/2014/main" id="{00000000-0008-0000-0A00-0000C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4" name="직사각형 443">
          <a:extLst>
            <a:ext uri="{FF2B5EF4-FFF2-40B4-BE49-F238E27FC236}">
              <a16:creationId xmlns:a16="http://schemas.microsoft.com/office/drawing/2014/main" id="{00000000-0008-0000-0A00-0000C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5" name="직사각형 444">
          <a:extLst>
            <a:ext uri="{FF2B5EF4-FFF2-40B4-BE49-F238E27FC236}">
              <a16:creationId xmlns:a16="http://schemas.microsoft.com/office/drawing/2014/main" id="{00000000-0008-0000-0A00-0000C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6" name="직사각형 445">
          <a:extLst>
            <a:ext uri="{FF2B5EF4-FFF2-40B4-BE49-F238E27FC236}">
              <a16:creationId xmlns:a16="http://schemas.microsoft.com/office/drawing/2014/main" id="{00000000-0008-0000-0A00-0000C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7" name="직사각형 446">
          <a:extLst>
            <a:ext uri="{FF2B5EF4-FFF2-40B4-BE49-F238E27FC236}">
              <a16:creationId xmlns:a16="http://schemas.microsoft.com/office/drawing/2014/main" id="{00000000-0008-0000-0A00-0000C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8" name="직사각형 447">
          <a:extLst>
            <a:ext uri="{FF2B5EF4-FFF2-40B4-BE49-F238E27FC236}">
              <a16:creationId xmlns:a16="http://schemas.microsoft.com/office/drawing/2014/main" id="{00000000-0008-0000-0A00-0000D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09" name="직사각형 448">
          <a:extLst>
            <a:ext uri="{FF2B5EF4-FFF2-40B4-BE49-F238E27FC236}">
              <a16:creationId xmlns:a16="http://schemas.microsoft.com/office/drawing/2014/main" id="{00000000-0008-0000-0A00-0000D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0" name="직사각형 449">
          <a:extLst>
            <a:ext uri="{FF2B5EF4-FFF2-40B4-BE49-F238E27FC236}">
              <a16:creationId xmlns:a16="http://schemas.microsoft.com/office/drawing/2014/main" id="{00000000-0008-0000-0A00-0000D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1" name="직사각형 450">
          <a:extLst>
            <a:ext uri="{FF2B5EF4-FFF2-40B4-BE49-F238E27FC236}">
              <a16:creationId xmlns:a16="http://schemas.microsoft.com/office/drawing/2014/main" id="{00000000-0008-0000-0A00-0000D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2" name="직사각형 451">
          <a:extLst>
            <a:ext uri="{FF2B5EF4-FFF2-40B4-BE49-F238E27FC236}">
              <a16:creationId xmlns:a16="http://schemas.microsoft.com/office/drawing/2014/main" id="{00000000-0008-0000-0A00-0000D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3" name="직사각형 452">
          <a:extLst>
            <a:ext uri="{FF2B5EF4-FFF2-40B4-BE49-F238E27FC236}">
              <a16:creationId xmlns:a16="http://schemas.microsoft.com/office/drawing/2014/main" id="{00000000-0008-0000-0A00-0000D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4" name="직사각형 453">
          <a:extLst>
            <a:ext uri="{FF2B5EF4-FFF2-40B4-BE49-F238E27FC236}">
              <a16:creationId xmlns:a16="http://schemas.microsoft.com/office/drawing/2014/main" id="{00000000-0008-0000-0A00-0000D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5" name="직사각형 455">
          <a:extLst>
            <a:ext uri="{FF2B5EF4-FFF2-40B4-BE49-F238E27FC236}">
              <a16:creationId xmlns:a16="http://schemas.microsoft.com/office/drawing/2014/main" id="{00000000-0008-0000-0A00-0000D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6" name="직사각형 456">
          <a:extLst>
            <a:ext uri="{FF2B5EF4-FFF2-40B4-BE49-F238E27FC236}">
              <a16:creationId xmlns:a16="http://schemas.microsoft.com/office/drawing/2014/main" id="{00000000-0008-0000-0A00-0000D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7" name="직사각형 457">
          <a:extLst>
            <a:ext uri="{FF2B5EF4-FFF2-40B4-BE49-F238E27FC236}">
              <a16:creationId xmlns:a16="http://schemas.microsoft.com/office/drawing/2014/main" id="{00000000-0008-0000-0A00-0000D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8" name="직사각형 458">
          <a:extLst>
            <a:ext uri="{FF2B5EF4-FFF2-40B4-BE49-F238E27FC236}">
              <a16:creationId xmlns:a16="http://schemas.microsoft.com/office/drawing/2014/main" id="{00000000-0008-0000-0A00-0000D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19" name="직사각형 459">
          <a:extLst>
            <a:ext uri="{FF2B5EF4-FFF2-40B4-BE49-F238E27FC236}">
              <a16:creationId xmlns:a16="http://schemas.microsoft.com/office/drawing/2014/main" id="{00000000-0008-0000-0A00-0000D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0" name="직사각형 460">
          <a:extLst>
            <a:ext uri="{FF2B5EF4-FFF2-40B4-BE49-F238E27FC236}">
              <a16:creationId xmlns:a16="http://schemas.microsoft.com/office/drawing/2014/main" id="{00000000-0008-0000-0A00-0000D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1" name="직사각형 461">
          <a:extLst>
            <a:ext uri="{FF2B5EF4-FFF2-40B4-BE49-F238E27FC236}">
              <a16:creationId xmlns:a16="http://schemas.microsoft.com/office/drawing/2014/main" id="{00000000-0008-0000-0A00-0000D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2" name="직사각형 462">
          <a:extLst>
            <a:ext uri="{FF2B5EF4-FFF2-40B4-BE49-F238E27FC236}">
              <a16:creationId xmlns:a16="http://schemas.microsoft.com/office/drawing/2014/main" id="{00000000-0008-0000-0A00-0000D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3" name="직사각형 463">
          <a:extLst>
            <a:ext uri="{FF2B5EF4-FFF2-40B4-BE49-F238E27FC236}">
              <a16:creationId xmlns:a16="http://schemas.microsoft.com/office/drawing/2014/main" id="{00000000-0008-0000-0A00-0000D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4" name="직사각형 464">
          <a:extLst>
            <a:ext uri="{FF2B5EF4-FFF2-40B4-BE49-F238E27FC236}">
              <a16:creationId xmlns:a16="http://schemas.microsoft.com/office/drawing/2014/main" id="{00000000-0008-0000-0A00-0000E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5" name="직사각형 465">
          <a:extLst>
            <a:ext uri="{FF2B5EF4-FFF2-40B4-BE49-F238E27FC236}">
              <a16:creationId xmlns:a16="http://schemas.microsoft.com/office/drawing/2014/main" id="{00000000-0008-0000-0A00-0000E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6" name="직사각형 467">
          <a:extLst>
            <a:ext uri="{FF2B5EF4-FFF2-40B4-BE49-F238E27FC236}">
              <a16:creationId xmlns:a16="http://schemas.microsoft.com/office/drawing/2014/main" id="{00000000-0008-0000-0A00-0000E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7" name="직사각형 468">
          <a:extLst>
            <a:ext uri="{FF2B5EF4-FFF2-40B4-BE49-F238E27FC236}">
              <a16:creationId xmlns:a16="http://schemas.microsoft.com/office/drawing/2014/main" id="{00000000-0008-0000-0A00-0000E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8" name="직사각형 469">
          <a:extLst>
            <a:ext uri="{FF2B5EF4-FFF2-40B4-BE49-F238E27FC236}">
              <a16:creationId xmlns:a16="http://schemas.microsoft.com/office/drawing/2014/main" id="{00000000-0008-0000-0A00-0000E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29" name="직사각형 470">
          <a:extLst>
            <a:ext uri="{FF2B5EF4-FFF2-40B4-BE49-F238E27FC236}">
              <a16:creationId xmlns:a16="http://schemas.microsoft.com/office/drawing/2014/main" id="{00000000-0008-0000-0A00-0000E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0" name="직사각형 471">
          <a:extLst>
            <a:ext uri="{FF2B5EF4-FFF2-40B4-BE49-F238E27FC236}">
              <a16:creationId xmlns:a16="http://schemas.microsoft.com/office/drawing/2014/main" id="{00000000-0008-0000-0A00-0000E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1" name="직사각형 472">
          <a:extLst>
            <a:ext uri="{FF2B5EF4-FFF2-40B4-BE49-F238E27FC236}">
              <a16:creationId xmlns:a16="http://schemas.microsoft.com/office/drawing/2014/main" id="{00000000-0008-0000-0A00-0000E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2" name="직사각형 473">
          <a:extLst>
            <a:ext uri="{FF2B5EF4-FFF2-40B4-BE49-F238E27FC236}">
              <a16:creationId xmlns:a16="http://schemas.microsoft.com/office/drawing/2014/main" id="{00000000-0008-0000-0A00-0000E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3" name="직사각형 474">
          <a:extLst>
            <a:ext uri="{FF2B5EF4-FFF2-40B4-BE49-F238E27FC236}">
              <a16:creationId xmlns:a16="http://schemas.microsoft.com/office/drawing/2014/main" id="{00000000-0008-0000-0A00-0000E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4" name="직사각형 475">
          <a:extLst>
            <a:ext uri="{FF2B5EF4-FFF2-40B4-BE49-F238E27FC236}">
              <a16:creationId xmlns:a16="http://schemas.microsoft.com/office/drawing/2014/main" id="{00000000-0008-0000-0A00-0000E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5" name="직사각형 476">
          <a:extLst>
            <a:ext uri="{FF2B5EF4-FFF2-40B4-BE49-F238E27FC236}">
              <a16:creationId xmlns:a16="http://schemas.microsoft.com/office/drawing/2014/main" id="{00000000-0008-0000-0A00-0000E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6" name="직사각형 477">
          <a:extLst>
            <a:ext uri="{FF2B5EF4-FFF2-40B4-BE49-F238E27FC236}">
              <a16:creationId xmlns:a16="http://schemas.microsoft.com/office/drawing/2014/main" id="{00000000-0008-0000-0A00-0000E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7" name="직사각형 478">
          <a:extLst>
            <a:ext uri="{FF2B5EF4-FFF2-40B4-BE49-F238E27FC236}">
              <a16:creationId xmlns:a16="http://schemas.microsoft.com/office/drawing/2014/main" id="{00000000-0008-0000-0A00-0000E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8" name="직사각형 479">
          <a:extLst>
            <a:ext uri="{FF2B5EF4-FFF2-40B4-BE49-F238E27FC236}">
              <a16:creationId xmlns:a16="http://schemas.microsoft.com/office/drawing/2014/main" id="{00000000-0008-0000-0A00-0000E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39" name="직사각형 480">
          <a:extLst>
            <a:ext uri="{FF2B5EF4-FFF2-40B4-BE49-F238E27FC236}">
              <a16:creationId xmlns:a16="http://schemas.microsoft.com/office/drawing/2014/main" id="{00000000-0008-0000-0A00-0000E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0" name="직사각형 482">
          <a:extLst>
            <a:ext uri="{FF2B5EF4-FFF2-40B4-BE49-F238E27FC236}">
              <a16:creationId xmlns:a16="http://schemas.microsoft.com/office/drawing/2014/main" id="{00000000-0008-0000-0A00-0000F0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1" name="직사각형 483">
          <a:extLst>
            <a:ext uri="{FF2B5EF4-FFF2-40B4-BE49-F238E27FC236}">
              <a16:creationId xmlns:a16="http://schemas.microsoft.com/office/drawing/2014/main" id="{00000000-0008-0000-0A00-0000F1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2" name="직사각형 484">
          <a:extLst>
            <a:ext uri="{FF2B5EF4-FFF2-40B4-BE49-F238E27FC236}">
              <a16:creationId xmlns:a16="http://schemas.microsoft.com/office/drawing/2014/main" id="{00000000-0008-0000-0A00-0000F2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43" name="직사각형 485">
          <a:extLst>
            <a:ext uri="{FF2B5EF4-FFF2-40B4-BE49-F238E27FC236}">
              <a16:creationId xmlns:a16="http://schemas.microsoft.com/office/drawing/2014/main" id="{00000000-0008-0000-0A00-0000F3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44" name="직사각형 486">
          <a:extLst>
            <a:ext uri="{FF2B5EF4-FFF2-40B4-BE49-F238E27FC236}">
              <a16:creationId xmlns:a16="http://schemas.microsoft.com/office/drawing/2014/main" id="{00000000-0008-0000-0A00-0000F4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45" name="직사각형 487">
          <a:extLst>
            <a:ext uri="{FF2B5EF4-FFF2-40B4-BE49-F238E27FC236}">
              <a16:creationId xmlns:a16="http://schemas.microsoft.com/office/drawing/2014/main" id="{00000000-0008-0000-0A00-0000F5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6" name="직사각형 488">
          <a:extLst>
            <a:ext uri="{FF2B5EF4-FFF2-40B4-BE49-F238E27FC236}">
              <a16:creationId xmlns:a16="http://schemas.microsoft.com/office/drawing/2014/main" id="{00000000-0008-0000-0A00-0000F6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7" name="직사각형 489">
          <a:extLst>
            <a:ext uri="{FF2B5EF4-FFF2-40B4-BE49-F238E27FC236}">
              <a16:creationId xmlns:a16="http://schemas.microsoft.com/office/drawing/2014/main" id="{00000000-0008-0000-0A00-0000F7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238125</xdr:rowOff>
    </xdr:to>
    <xdr:sp macro="" textlink="">
      <xdr:nvSpPr>
        <xdr:cNvPr id="6648" name="직사각형 490">
          <a:extLst>
            <a:ext uri="{FF2B5EF4-FFF2-40B4-BE49-F238E27FC236}">
              <a16:creationId xmlns:a16="http://schemas.microsoft.com/office/drawing/2014/main" id="{00000000-0008-0000-0A00-0000F8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49" name="직사각형 491">
          <a:extLst>
            <a:ext uri="{FF2B5EF4-FFF2-40B4-BE49-F238E27FC236}">
              <a16:creationId xmlns:a16="http://schemas.microsoft.com/office/drawing/2014/main" id="{00000000-0008-0000-0A00-0000F9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0" name="직사각형 493">
          <a:extLst>
            <a:ext uri="{FF2B5EF4-FFF2-40B4-BE49-F238E27FC236}">
              <a16:creationId xmlns:a16="http://schemas.microsoft.com/office/drawing/2014/main" id="{00000000-0008-0000-0A00-0000FA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1" name="직사각형 494">
          <a:extLst>
            <a:ext uri="{FF2B5EF4-FFF2-40B4-BE49-F238E27FC236}">
              <a16:creationId xmlns:a16="http://schemas.microsoft.com/office/drawing/2014/main" id="{00000000-0008-0000-0A00-0000FB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2" name="직사각형 495">
          <a:extLst>
            <a:ext uri="{FF2B5EF4-FFF2-40B4-BE49-F238E27FC236}">
              <a16:creationId xmlns:a16="http://schemas.microsoft.com/office/drawing/2014/main" id="{00000000-0008-0000-0A00-0000FC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3" name="직사각형 496">
          <a:extLst>
            <a:ext uri="{FF2B5EF4-FFF2-40B4-BE49-F238E27FC236}">
              <a16:creationId xmlns:a16="http://schemas.microsoft.com/office/drawing/2014/main" id="{00000000-0008-0000-0A00-0000FD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4" name="직사각형 497">
          <a:extLst>
            <a:ext uri="{FF2B5EF4-FFF2-40B4-BE49-F238E27FC236}">
              <a16:creationId xmlns:a16="http://schemas.microsoft.com/office/drawing/2014/main" id="{00000000-0008-0000-0A00-0000FE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5" name="직사각형 498">
          <a:extLst>
            <a:ext uri="{FF2B5EF4-FFF2-40B4-BE49-F238E27FC236}">
              <a16:creationId xmlns:a16="http://schemas.microsoft.com/office/drawing/2014/main" id="{00000000-0008-0000-0A00-0000FF19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6" name="직사각형 499">
          <a:extLst>
            <a:ext uri="{FF2B5EF4-FFF2-40B4-BE49-F238E27FC236}">
              <a16:creationId xmlns:a16="http://schemas.microsoft.com/office/drawing/2014/main" id="{00000000-0008-0000-0A00-00000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7" name="직사각형 500">
          <a:extLst>
            <a:ext uri="{FF2B5EF4-FFF2-40B4-BE49-F238E27FC236}">
              <a16:creationId xmlns:a16="http://schemas.microsoft.com/office/drawing/2014/main" id="{00000000-0008-0000-0A00-00000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8" name="직사각형 501">
          <a:extLst>
            <a:ext uri="{FF2B5EF4-FFF2-40B4-BE49-F238E27FC236}">
              <a16:creationId xmlns:a16="http://schemas.microsoft.com/office/drawing/2014/main" id="{00000000-0008-0000-0A00-00000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59" name="직사각형 502">
          <a:extLst>
            <a:ext uri="{FF2B5EF4-FFF2-40B4-BE49-F238E27FC236}">
              <a16:creationId xmlns:a16="http://schemas.microsoft.com/office/drawing/2014/main" id="{00000000-0008-0000-0A00-00000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660" name="직사각형 503">
          <a:extLst>
            <a:ext uri="{FF2B5EF4-FFF2-40B4-BE49-F238E27FC236}">
              <a16:creationId xmlns:a16="http://schemas.microsoft.com/office/drawing/2014/main" id="{00000000-0008-0000-0A00-00000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1" name="직사각형 504">
          <a:extLst>
            <a:ext uri="{FF2B5EF4-FFF2-40B4-BE49-F238E27FC236}">
              <a16:creationId xmlns:a16="http://schemas.microsoft.com/office/drawing/2014/main" id="{00000000-0008-0000-0A00-00000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2" name="직사각형 505">
          <a:extLst>
            <a:ext uri="{FF2B5EF4-FFF2-40B4-BE49-F238E27FC236}">
              <a16:creationId xmlns:a16="http://schemas.microsoft.com/office/drawing/2014/main" id="{00000000-0008-0000-0A00-00000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3" name="직사각형 506">
          <a:extLst>
            <a:ext uri="{FF2B5EF4-FFF2-40B4-BE49-F238E27FC236}">
              <a16:creationId xmlns:a16="http://schemas.microsoft.com/office/drawing/2014/main" id="{00000000-0008-0000-0A00-00000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4" name="직사각형 507">
          <a:extLst>
            <a:ext uri="{FF2B5EF4-FFF2-40B4-BE49-F238E27FC236}">
              <a16:creationId xmlns:a16="http://schemas.microsoft.com/office/drawing/2014/main" id="{00000000-0008-0000-0A00-00000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5" name="직사각형 508">
          <a:extLst>
            <a:ext uri="{FF2B5EF4-FFF2-40B4-BE49-F238E27FC236}">
              <a16:creationId xmlns:a16="http://schemas.microsoft.com/office/drawing/2014/main" id="{00000000-0008-0000-0A00-00000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6" name="직사각형 509">
          <a:extLst>
            <a:ext uri="{FF2B5EF4-FFF2-40B4-BE49-F238E27FC236}">
              <a16:creationId xmlns:a16="http://schemas.microsoft.com/office/drawing/2014/main" id="{00000000-0008-0000-0A00-00000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7" name="직사각형 510">
          <a:extLst>
            <a:ext uri="{FF2B5EF4-FFF2-40B4-BE49-F238E27FC236}">
              <a16:creationId xmlns:a16="http://schemas.microsoft.com/office/drawing/2014/main" id="{00000000-0008-0000-0A00-00000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8" name="직사각형 511">
          <a:extLst>
            <a:ext uri="{FF2B5EF4-FFF2-40B4-BE49-F238E27FC236}">
              <a16:creationId xmlns:a16="http://schemas.microsoft.com/office/drawing/2014/main" id="{00000000-0008-0000-0A00-00000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69" name="직사각형 512">
          <a:extLst>
            <a:ext uri="{FF2B5EF4-FFF2-40B4-BE49-F238E27FC236}">
              <a16:creationId xmlns:a16="http://schemas.microsoft.com/office/drawing/2014/main" id="{00000000-0008-0000-0A00-00000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0" name="직사각형 513">
          <a:extLst>
            <a:ext uri="{FF2B5EF4-FFF2-40B4-BE49-F238E27FC236}">
              <a16:creationId xmlns:a16="http://schemas.microsoft.com/office/drawing/2014/main" id="{00000000-0008-0000-0A00-00000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1" name="직사각형 514">
          <a:extLst>
            <a:ext uri="{FF2B5EF4-FFF2-40B4-BE49-F238E27FC236}">
              <a16:creationId xmlns:a16="http://schemas.microsoft.com/office/drawing/2014/main" id="{00000000-0008-0000-0A00-00000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2" name="직사각형 515">
          <a:extLst>
            <a:ext uri="{FF2B5EF4-FFF2-40B4-BE49-F238E27FC236}">
              <a16:creationId xmlns:a16="http://schemas.microsoft.com/office/drawing/2014/main" id="{00000000-0008-0000-0A00-00001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3" name="직사각형 516">
          <a:extLst>
            <a:ext uri="{FF2B5EF4-FFF2-40B4-BE49-F238E27FC236}">
              <a16:creationId xmlns:a16="http://schemas.microsoft.com/office/drawing/2014/main" id="{00000000-0008-0000-0A00-00001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4" name="직사각형 517">
          <a:extLst>
            <a:ext uri="{FF2B5EF4-FFF2-40B4-BE49-F238E27FC236}">
              <a16:creationId xmlns:a16="http://schemas.microsoft.com/office/drawing/2014/main" id="{00000000-0008-0000-0A00-00001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5" name="직사각형 518">
          <a:extLst>
            <a:ext uri="{FF2B5EF4-FFF2-40B4-BE49-F238E27FC236}">
              <a16:creationId xmlns:a16="http://schemas.microsoft.com/office/drawing/2014/main" id="{00000000-0008-0000-0A00-00001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6" name="직사각형 519">
          <a:extLst>
            <a:ext uri="{FF2B5EF4-FFF2-40B4-BE49-F238E27FC236}">
              <a16:creationId xmlns:a16="http://schemas.microsoft.com/office/drawing/2014/main" id="{00000000-0008-0000-0A00-00001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7" name="직사각형 520">
          <a:extLst>
            <a:ext uri="{FF2B5EF4-FFF2-40B4-BE49-F238E27FC236}">
              <a16:creationId xmlns:a16="http://schemas.microsoft.com/office/drawing/2014/main" id="{00000000-0008-0000-0A00-00001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8" name="직사각형 521">
          <a:extLst>
            <a:ext uri="{FF2B5EF4-FFF2-40B4-BE49-F238E27FC236}">
              <a16:creationId xmlns:a16="http://schemas.microsoft.com/office/drawing/2014/main" id="{00000000-0008-0000-0A00-00001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79" name="직사각형 522">
          <a:extLst>
            <a:ext uri="{FF2B5EF4-FFF2-40B4-BE49-F238E27FC236}">
              <a16:creationId xmlns:a16="http://schemas.microsoft.com/office/drawing/2014/main" id="{00000000-0008-0000-0A00-00001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0" name="직사각형 523">
          <a:extLst>
            <a:ext uri="{FF2B5EF4-FFF2-40B4-BE49-F238E27FC236}">
              <a16:creationId xmlns:a16="http://schemas.microsoft.com/office/drawing/2014/main" id="{00000000-0008-0000-0A00-00001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1" name="직사각형 524">
          <a:extLst>
            <a:ext uri="{FF2B5EF4-FFF2-40B4-BE49-F238E27FC236}">
              <a16:creationId xmlns:a16="http://schemas.microsoft.com/office/drawing/2014/main" id="{00000000-0008-0000-0A00-00001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2" name="직사각형 525">
          <a:extLst>
            <a:ext uri="{FF2B5EF4-FFF2-40B4-BE49-F238E27FC236}">
              <a16:creationId xmlns:a16="http://schemas.microsoft.com/office/drawing/2014/main" id="{00000000-0008-0000-0A00-00001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3" name="직사각형 526">
          <a:extLst>
            <a:ext uri="{FF2B5EF4-FFF2-40B4-BE49-F238E27FC236}">
              <a16:creationId xmlns:a16="http://schemas.microsoft.com/office/drawing/2014/main" id="{00000000-0008-0000-0A00-00001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4" name="직사각형 527">
          <a:extLst>
            <a:ext uri="{FF2B5EF4-FFF2-40B4-BE49-F238E27FC236}">
              <a16:creationId xmlns:a16="http://schemas.microsoft.com/office/drawing/2014/main" id="{00000000-0008-0000-0A00-00001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5" name="직사각형 528">
          <a:extLst>
            <a:ext uri="{FF2B5EF4-FFF2-40B4-BE49-F238E27FC236}">
              <a16:creationId xmlns:a16="http://schemas.microsoft.com/office/drawing/2014/main" id="{00000000-0008-0000-0A00-00001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6" name="직사각형 529">
          <a:extLst>
            <a:ext uri="{FF2B5EF4-FFF2-40B4-BE49-F238E27FC236}">
              <a16:creationId xmlns:a16="http://schemas.microsoft.com/office/drawing/2014/main" id="{00000000-0008-0000-0A00-00001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687" name="직사각형 530">
          <a:extLst>
            <a:ext uri="{FF2B5EF4-FFF2-40B4-BE49-F238E27FC236}">
              <a16:creationId xmlns:a16="http://schemas.microsoft.com/office/drawing/2014/main" id="{00000000-0008-0000-0A00-00001F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8" name="직사각형 531">
          <a:extLst>
            <a:ext uri="{FF2B5EF4-FFF2-40B4-BE49-F238E27FC236}">
              <a16:creationId xmlns:a16="http://schemas.microsoft.com/office/drawing/2014/main" id="{00000000-0008-0000-0A00-00002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89" name="직사각형 532">
          <a:extLst>
            <a:ext uri="{FF2B5EF4-FFF2-40B4-BE49-F238E27FC236}">
              <a16:creationId xmlns:a16="http://schemas.microsoft.com/office/drawing/2014/main" id="{00000000-0008-0000-0A00-00002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90" name="직사각형 533">
          <a:extLst>
            <a:ext uri="{FF2B5EF4-FFF2-40B4-BE49-F238E27FC236}">
              <a16:creationId xmlns:a16="http://schemas.microsoft.com/office/drawing/2014/main" id="{00000000-0008-0000-0A00-00002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1" name="직사각형 534">
          <a:extLst>
            <a:ext uri="{FF2B5EF4-FFF2-40B4-BE49-F238E27FC236}">
              <a16:creationId xmlns:a16="http://schemas.microsoft.com/office/drawing/2014/main" id="{00000000-0008-0000-0A00-00002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2" name="직사각형 535">
          <a:extLst>
            <a:ext uri="{FF2B5EF4-FFF2-40B4-BE49-F238E27FC236}">
              <a16:creationId xmlns:a16="http://schemas.microsoft.com/office/drawing/2014/main" id="{00000000-0008-0000-0A00-00002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3" name="직사각형 536">
          <a:extLst>
            <a:ext uri="{FF2B5EF4-FFF2-40B4-BE49-F238E27FC236}">
              <a16:creationId xmlns:a16="http://schemas.microsoft.com/office/drawing/2014/main" id="{00000000-0008-0000-0A00-00002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4" name="직사각형 537">
          <a:extLst>
            <a:ext uri="{FF2B5EF4-FFF2-40B4-BE49-F238E27FC236}">
              <a16:creationId xmlns:a16="http://schemas.microsoft.com/office/drawing/2014/main" id="{00000000-0008-0000-0A00-00002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5" name="직사각형 538">
          <a:extLst>
            <a:ext uri="{FF2B5EF4-FFF2-40B4-BE49-F238E27FC236}">
              <a16:creationId xmlns:a16="http://schemas.microsoft.com/office/drawing/2014/main" id="{00000000-0008-0000-0A00-00002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6" name="직사각형 539">
          <a:extLst>
            <a:ext uri="{FF2B5EF4-FFF2-40B4-BE49-F238E27FC236}">
              <a16:creationId xmlns:a16="http://schemas.microsoft.com/office/drawing/2014/main" id="{00000000-0008-0000-0A00-00002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7" name="직사각형 540">
          <a:extLst>
            <a:ext uri="{FF2B5EF4-FFF2-40B4-BE49-F238E27FC236}">
              <a16:creationId xmlns:a16="http://schemas.microsoft.com/office/drawing/2014/main" id="{00000000-0008-0000-0A00-00002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698" name="직사각형 541">
          <a:extLst>
            <a:ext uri="{FF2B5EF4-FFF2-40B4-BE49-F238E27FC236}">
              <a16:creationId xmlns:a16="http://schemas.microsoft.com/office/drawing/2014/main" id="{00000000-0008-0000-0A00-00002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699" name="직사각형 542">
          <a:extLst>
            <a:ext uri="{FF2B5EF4-FFF2-40B4-BE49-F238E27FC236}">
              <a16:creationId xmlns:a16="http://schemas.microsoft.com/office/drawing/2014/main" id="{00000000-0008-0000-0A00-00002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0" name="직사각형 543">
          <a:extLst>
            <a:ext uri="{FF2B5EF4-FFF2-40B4-BE49-F238E27FC236}">
              <a16:creationId xmlns:a16="http://schemas.microsoft.com/office/drawing/2014/main" id="{00000000-0008-0000-0A00-00002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1" name="직사각형 544">
          <a:extLst>
            <a:ext uri="{FF2B5EF4-FFF2-40B4-BE49-F238E27FC236}">
              <a16:creationId xmlns:a16="http://schemas.microsoft.com/office/drawing/2014/main" id="{00000000-0008-0000-0A00-00002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2" name="직사각형 545">
          <a:extLst>
            <a:ext uri="{FF2B5EF4-FFF2-40B4-BE49-F238E27FC236}">
              <a16:creationId xmlns:a16="http://schemas.microsoft.com/office/drawing/2014/main" id="{00000000-0008-0000-0A00-00002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3" name="직사각형 546">
          <a:extLst>
            <a:ext uri="{FF2B5EF4-FFF2-40B4-BE49-F238E27FC236}">
              <a16:creationId xmlns:a16="http://schemas.microsoft.com/office/drawing/2014/main" id="{00000000-0008-0000-0A00-00002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4" name="직사각형 547">
          <a:extLst>
            <a:ext uri="{FF2B5EF4-FFF2-40B4-BE49-F238E27FC236}">
              <a16:creationId xmlns:a16="http://schemas.microsoft.com/office/drawing/2014/main" id="{00000000-0008-0000-0A00-00003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5" name="직사각형 548">
          <a:extLst>
            <a:ext uri="{FF2B5EF4-FFF2-40B4-BE49-F238E27FC236}">
              <a16:creationId xmlns:a16="http://schemas.microsoft.com/office/drawing/2014/main" id="{00000000-0008-0000-0A00-00003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6" name="직사각형 549">
          <a:extLst>
            <a:ext uri="{FF2B5EF4-FFF2-40B4-BE49-F238E27FC236}">
              <a16:creationId xmlns:a16="http://schemas.microsoft.com/office/drawing/2014/main" id="{00000000-0008-0000-0A00-00003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7" name="직사각형 550">
          <a:extLst>
            <a:ext uri="{FF2B5EF4-FFF2-40B4-BE49-F238E27FC236}">
              <a16:creationId xmlns:a16="http://schemas.microsoft.com/office/drawing/2014/main" id="{00000000-0008-0000-0A00-00003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8" name="직사각형 551">
          <a:extLst>
            <a:ext uri="{FF2B5EF4-FFF2-40B4-BE49-F238E27FC236}">
              <a16:creationId xmlns:a16="http://schemas.microsoft.com/office/drawing/2014/main" id="{00000000-0008-0000-0A00-00003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09" name="직사각형 552">
          <a:extLst>
            <a:ext uri="{FF2B5EF4-FFF2-40B4-BE49-F238E27FC236}">
              <a16:creationId xmlns:a16="http://schemas.microsoft.com/office/drawing/2014/main" id="{00000000-0008-0000-0A00-00003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0" name="직사각형 553">
          <a:extLst>
            <a:ext uri="{FF2B5EF4-FFF2-40B4-BE49-F238E27FC236}">
              <a16:creationId xmlns:a16="http://schemas.microsoft.com/office/drawing/2014/main" id="{00000000-0008-0000-0A00-00003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1" name="직사각형 554">
          <a:extLst>
            <a:ext uri="{FF2B5EF4-FFF2-40B4-BE49-F238E27FC236}">
              <a16:creationId xmlns:a16="http://schemas.microsoft.com/office/drawing/2014/main" id="{00000000-0008-0000-0A00-00003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2" name="직사각형 555">
          <a:extLst>
            <a:ext uri="{FF2B5EF4-FFF2-40B4-BE49-F238E27FC236}">
              <a16:creationId xmlns:a16="http://schemas.microsoft.com/office/drawing/2014/main" id="{00000000-0008-0000-0A00-00003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3" name="직사각형 556">
          <a:extLst>
            <a:ext uri="{FF2B5EF4-FFF2-40B4-BE49-F238E27FC236}">
              <a16:creationId xmlns:a16="http://schemas.microsoft.com/office/drawing/2014/main" id="{00000000-0008-0000-0A00-00003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4" name="직사각형 557">
          <a:extLst>
            <a:ext uri="{FF2B5EF4-FFF2-40B4-BE49-F238E27FC236}">
              <a16:creationId xmlns:a16="http://schemas.microsoft.com/office/drawing/2014/main" id="{00000000-0008-0000-0A00-00003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5" name="직사각형 558">
          <a:extLst>
            <a:ext uri="{FF2B5EF4-FFF2-40B4-BE49-F238E27FC236}">
              <a16:creationId xmlns:a16="http://schemas.microsoft.com/office/drawing/2014/main" id="{00000000-0008-0000-0A00-00003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6" name="직사각형 559">
          <a:extLst>
            <a:ext uri="{FF2B5EF4-FFF2-40B4-BE49-F238E27FC236}">
              <a16:creationId xmlns:a16="http://schemas.microsoft.com/office/drawing/2014/main" id="{00000000-0008-0000-0A00-00003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7" name="직사각형 560">
          <a:extLst>
            <a:ext uri="{FF2B5EF4-FFF2-40B4-BE49-F238E27FC236}">
              <a16:creationId xmlns:a16="http://schemas.microsoft.com/office/drawing/2014/main" id="{00000000-0008-0000-0A00-00003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8" name="직사각형 561">
          <a:extLst>
            <a:ext uri="{FF2B5EF4-FFF2-40B4-BE49-F238E27FC236}">
              <a16:creationId xmlns:a16="http://schemas.microsoft.com/office/drawing/2014/main" id="{00000000-0008-0000-0A00-00003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19" name="직사각형 562">
          <a:extLst>
            <a:ext uri="{FF2B5EF4-FFF2-40B4-BE49-F238E27FC236}">
              <a16:creationId xmlns:a16="http://schemas.microsoft.com/office/drawing/2014/main" id="{00000000-0008-0000-0A00-00003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0" name="직사각형 563">
          <a:extLst>
            <a:ext uri="{FF2B5EF4-FFF2-40B4-BE49-F238E27FC236}">
              <a16:creationId xmlns:a16="http://schemas.microsoft.com/office/drawing/2014/main" id="{00000000-0008-0000-0A00-00004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1" name="직사각형 564">
          <a:extLst>
            <a:ext uri="{FF2B5EF4-FFF2-40B4-BE49-F238E27FC236}">
              <a16:creationId xmlns:a16="http://schemas.microsoft.com/office/drawing/2014/main" id="{00000000-0008-0000-0A00-00004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2" name="직사각형 565">
          <a:extLst>
            <a:ext uri="{FF2B5EF4-FFF2-40B4-BE49-F238E27FC236}">
              <a16:creationId xmlns:a16="http://schemas.microsoft.com/office/drawing/2014/main" id="{00000000-0008-0000-0A00-00004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3" name="직사각형 566">
          <a:extLst>
            <a:ext uri="{FF2B5EF4-FFF2-40B4-BE49-F238E27FC236}">
              <a16:creationId xmlns:a16="http://schemas.microsoft.com/office/drawing/2014/main" id="{00000000-0008-0000-0A00-00004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4" name="직사각형 567">
          <a:extLst>
            <a:ext uri="{FF2B5EF4-FFF2-40B4-BE49-F238E27FC236}">
              <a16:creationId xmlns:a16="http://schemas.microsoft.com/office/drawing/2014/main" id="{00000000-0008-0000-0A00-00004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725" name="직사각형 568">
          <a:extLst>
            <a:ext uri="{FF2B5EF4-FFF2-40B4-BE49-F238E27FC236}">
              <a16:creationId xmlns:a16="http://schemas.microsoft.com/office/drawing/2014/main" id="{00000000-0008-0000-0A00-000045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6" name="직사각형 569">
          <a:extLst>
            <a:ext uri="{FF2B5EF4-FFF2-40B4-BE49-F238E27FC236}">
              <a16:creationId xmlns:a16="http://schemas.microsoft.com/office/drawing/2014/main" id="{00000000-0008-0000-0A00-00004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7" name="직사각형 570">
          <a:extLst>
            <a:ext uri="{FF2B5EF4-FFF2-40B4-BE49-F238E27FC236}">
              <a16:creationId xmlns:a16="http://schemas.microsoft.com/office/drawing/2014/main" id="{00000000-0008-0000-0A00-00004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28" name="직사각형 571">
          <a:extLst>
            <a:ext uri="{FF2B5EF4-FFF2-40B4-BE49-F238E27FC236}">
              <a16:creationId xmlns:a16="http://schemas.microsoft.com/office/drawing/2014/main" id="{00000000-0008-0000-0A00-00004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29" name="직사각형 572">
          <a:extLst>
            <a:ext uri="{FF2B5EF4-FFF2-40B4-BE49-F238E27FC236}">
              <a16:creationId xmlns:a16="http://schemas.microsoft.com/office/drawing/2014/main" id="{00000000-0008-0000-0A00-00004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0" name="직사각형 573">
          <a:extLst>
            <a:ext uri="{FF2B5EF4-FFF2-40B4-BE49-F238E27FC236}">
              <a16:creationId xmlns:a16="http://schemas.microsoft.com/office/drawing/2014/main" id="{00000000-0008-0000-0A00-00004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1" name="직사각형 574">
          <a:extLst>
            <a:ext uri="{FF2B5EF4-FFF2-40B4-BE49-F238E27FC236}">
              <a16:creationId xmlns:a16="http://schemas.microsoft.com/office/drawing/2014/main" id="{00000000-0008-0000-0A00-00004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2" name="직사각형 575">
          <a:extLst>
            <a:ext uri="{FF2B5EF4-FFF2-40B4-BE49-F238E27FC236}">
              <a16:creationId xmlns:a16="http://schemas.microsoft.com/office/drawing/2014/main" id="{00000000-0008-0000-0A00-00004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3" name="직사각형 576">
          <a:extLst>
            <a:ext uri="{FF2B5EF4-FFF2-40B4-BE49-F238E27FC236}">
              <a16:creationId xmlns:a16="http://schemas.microsoft.com/office/drawing/2014/main" id="{00000000-0008-0000-0A00-00004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4" name="직사각형 577">
          <a:extLst>
            <a:ext uri="{FF2B5EF4-FFF2-40B4-BE49-F238E27FC236}">
              <a16:creationId xmlns:a16="http://schemas.microsoft.com/office/drawing/2014/main" id="{00000000-0008-0000-0A00-00004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5" name="직사각형 578">
          <a:extLst>
            <a:ext uri="{FF2B5EF4-FFF2-40B4-BE49-F238E27FC236}">
              <a16:creationId xmlns:a16="http://schemas.microsoft.com/office/drawing/2014/main" id="{00000000-0008-0000-0A00-00004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36" name="직사각형 579">
          <a:extLst>
            <a:ext uri="{FF2B5EF4-FFF2-40B4-BE49-F238E27FC236}">
              <a16:creationId xmlns:a16="http://schemas.microsoft.com/office/drawing/2014/main" id="{00000000-0008-0000-0A00-00005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37" name="직사각형 580">
          <a:extLst>
            <a:ext uri="{FF2B5EF4-FFF2-40B4-BE49-F238E27FC236}">
              <a16:creationId xmlns:a16="http://schemas.microsoft.com/office/drawing/2014/main" id="{00000000-0008-0000-0A00-00005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38" name="직사각형 581">
          <a:extLst>
            <a:ext uri="{FF2B5EF4-FFF2-40B4-BE49-F238E27FC236}">
              <a16:creationId xmlns:a16="http://schemas.microsoft.com/office/drawing/2014/main" id="{00000000-0008-0000-0A00-00005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39" name="직사각형 582">
          <a:extLst>
            <a:ext uri="{FF2B5EF4-FFF2-40B4-BE49-F238E27FC236}">
              <a16:creationId xmlns:a16="http://schemas.microsoft.com/office/drawing/2014/main" id="{00000000-0008-0000-0A00-00005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0" name="직사각형 583">
          <a:extLst>
            <a:ext uri="{FF2B5EF4-FFF2-40B4-BE49-F238E27FC236}">
              <a16:creationId xmlns:a16="http://schemas.microsoft.com/office/drawing/2014/main" id="{00000000-0008-0000-0A00-00005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1" name="직사각형 584">
          <a:extLst>
            <a:ext uri="{FF2B5EF4-FFF2-40B4-BE49-F238E27FC236}">
              <a16:creationId xmlns:a16="http://schemas.microsoft.com/office/drawing/2014/main" id="{00000000-0008-0000-0A00-00005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2" name="직사각형 585">
          <a:extLst>
            <a:ext uri="{FF2B5EF4-FFF2-40B4-BE49-F238E27FC236}">
              <a16:creationId xmlns:a16="http://schemas.microsoft.com/office/drawing/2014/main" id="{00000000-0008-0000-0A00-00005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3" name="직사각형 586">
          <a:extLst>
            <a:ext uri="{FF2B5EF4-FFF2-40B4-BE49-F238E27FC236}">
              <a16:creationId xmlns:a16="http://schemas.microsoft.com/office/drawing/2014/main" id="{00000000-0008-0000-0A00-00005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4" name="직사각형 587">
          <a:extLst>
            <a:ext uri="{FF2B5EF4-FFF2-40B4-BE49-F238E27FC236}">
              <a16:creationId xmlns:a16="http://schemas.microsoft.com/office/drawing/2014/main" id="{00000000-0008-0000-0A00-00005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5" name="직사각형 588">
          <a:extLst>
            <a:ext uri="{FF2B5EF4-FFF2-40B4-BE49-F238E27FC236}">
              <a16:creationId xmlns:a16="http://schemas.microsoft.com/office/drawing/2014/main" id="{00000000-0008-0000-0A00-00005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6" name="직사각형 589">
          <a:extLst>
            <a:ext uri="{FF2B5EF4-FFF2-40B4-BE49-F238E27FC236}">
              <a16:creationId xmlns:a16="http://schemas.microsoft.com/office/drawing/2014/main" id="{00000000-0008-0000-0A00-00005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7" name="직사각형 590">
          <a:extLst>
            <a:ext uri="{FF2B5EF4-FFF2-40B4-BE49-F238E27FC236}">
              <a16:creationId xmlns:a16="http://schemas.microsoft.com/office/drawing/2014/main" id="{00000000-0008-0000-0A00-00005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8" name="직사각형 591">
          <a:extLst>
            <a:ext uri="{FF2B5EF4-FFF2-40B4-BE49-F238E27FC236}">
              <a16:creationId xmlns:a16="http://schemas.microsoft.com/office/drawing/2014/main" id="{00000000-0008-0000-0A00-00005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49" name="직사각형 592">
          <a:extLst>
            <a:ext uri="{FF2B5EF4-FFF2-40B4-BE49-F238E27FC236}">
              <a16:creationId xmlns:a16="http://schemas.microsoft.com/office/drawing/2014/main" id="{00000000-0008-0000-0A00-00005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0" name="직사각형 593">
          <a:extLst>
            <a:ext uri="{FF2B5EF4-FFF2-40B4-BE49-F238E27FC236}">
              <a16:creationId xmlns:a16="http://schemas.microsoft.com/office/drawing/2014/main" id="{00000000-0008-0000-0A00-00005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1" name="직사각형 594">
          <a:extLst>
            <a:ext uri="{FF2B5EF4-FFF2-40B4-BE49-F238E27FC236}">
              <a16:creationId xmlns:a16="http://schemas.microsoft.com/office/drawing/2014/main" id="{00000000-0008-0000-0A00-00005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2" name="직사각형 595">
          <a:extLst>
            <a:ext uri="{FF2B5EF4-FFF2-40B4-BE49-F238E27FC236}">
              <a16:creationId xmlns:a16="http://schemas.microsoft.com/office/drawing/2014/main" id="{00000000-0008-0000-0A00-00006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3" name="직사각형 596">
          <a:extLst>
            <a:ext uri="{FF2B5EF4-FFF2-40B4-BE49-F238E27FC236}">
              <a16:creationId xmlns:a16="http://schemas.microsoft.com/office/drawing/2014/main" id="{00000000-0008-0000-0A00-00006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4" name="직사각형 597">
          <a:extLst>
            <a:ext uri="{FF2B5EF4-FFF2-40B4-BE49-F238E27FC236}">
              <a16:creationId xmlns:a16="http://schemas.microsoft.com/office/drawing/2014/main" id="{00000000-0008-0000-0A00-00006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5" name="직사각형 598">
          <a:extLst>
            <a:ext uri="{FF2B5EF4-FFF2-40B4-BE49-F238E27FC236}">
              <a16:creationId xmlns:a16="http://schemas.microsoft.com/office/drawing/2014/main" id="{00000000-0008-0000-0A00-00006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6" name="직사각형 599">
          <a:extLst>
            <a:ext uri="{FF2B5EF4-FFF2-40B4-BE49-F238E27FC236}">
              <a16:creationId xmlns:a16="http://schemas.microsoft.com/office/drawing/2014/main" id="{00000000-0008-0000-0A00-00006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7" name="직사각형 600">
          <a:extLst>
            <a:ext uri="{FF2B5EF4-FFF2-40B4-BE49-F238E27FC236}">
              <a16:creationId xmlns:a16="http://schemas.microsoft.com/office/drawing/2014/main" id="{00000000-0008-0000-0A00-00006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8" name="직사각형 601">
          <a:extLst>
            <a:ext uri="{FF2B5EF4-FFF2-40B4-BE49-F238E27FC236}">
              <a16:creationId xmlns:a16="http://schemas.microsoft.com/office/drawing/2014/main" id="{00000000-0008-0000-0A00-00006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59" name="직사각형 602">
          <a:extLst>
            <a:ext uri="{FF2B5EF4-FFF2-40B4-BE49-F238E27FC236}">
              <a16:creationId xmlns:a16="http://schemas.microsoft.com/office/drawing/2014/main" id="{00000000-0008-0000-0A00-00006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0" name="직사각형 603">
          <a:extLst>
            <a:ext uri="{FF2B5EF4-FFF2-40B4-BE49-F238E27FC236}">
              <a16:creationId xmlns:a16="http://schemas.microsoft.com/office/drawing/2014/main" id="{00000000-0008-0000-0A00-00006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1" name="직사각형 604">
          <a:extLst>
            <a:ext uri="{FF2B5EF4-FFF2-40B4-BE49-F238E27FC236}">
              <a16:creationId xmlns:a16="http://schemas.microsoft.com/office/drawing/2014/main" id="{00000000-0008-0000-0A00-00006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2" name="직사각형 605">
          <a:extLst>
            <a:ext uri="{FF2B5EF4-FFF2-40B4-BE49-F238E27FC236}">
              <a16:creationId xmlns:a16="http://schemas.microsoft.com/office/drawing/2014/main" id="{00000000-0008-0000-0A00-00006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763" name="직사각형 606">
          <a:extLst>
            <a:ext uri="{FF2B5EF4-FFF2-40B4-BE49-F238E27FC236}">
              <a16:creationId xmlns:a16="http://schemas.microsoft.com/office/drawing/2014/main" id="{00000000-0008-0000-0A00-00006B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4" name="직사각형 607">
          <a:extLst>
            <a:ext uri="{FF2B5EF4-FFF2-40B4-BE49-F238E27FC236}">
              <a16:creationId xmlns:a16="http://schemas.microsoft.com/office/drawing/2014/main" id="{00000000-0008-0000-0A00-00006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5" name="직사각형 608">
          <a:extLst>
            <a:ext uri="{FF2B5EF4-FFF2-40B4-BE49-F238E27FC236}">
              <a16:creationId xmlns:a16="http://schemas.microsoft.com/office/drawing/2014/main" id="{00000000-0008-0000-0A00-00006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66" name="직사각형 609">
          <a:extLst>
            <a:ext uri="{FF2B5EF4-FFF2-40B4-BE49-F238E27FC236}">
              <a16:creationId xmlns:a16="http://schemas.microsoft.com/office/drawing/2014/main" id="{00000000-0008-0000-0A00-00006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67" name="직사각형 610">
          <a:extLst>
            <a:ext uri="{FF2B5EF4-FFF2-40B4-BE49-F238E27FC236}">
              <a16:creationId xmlns:a16="http://schemas.microsoft.com/office/drawing/2014/main" id="{00000000-0008-0000-0A00-00006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68" name="직사각형 611">
          <a:extLst>
            <a:ext uri="{FF2B5EF4-FFF2-40B4-BE49-F238E27FC236}">
              <a16:creationId xmlns:a16="http://schemas.microsoft.com/office/drawing/2014/main" id="{00000000-0008-0000-0A00-00007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69" name="직사각형 612">
          <a:extLst>
            <a:ext uri="{FF2B5EF4-FFF2-40B4-BE49-F238E27FC236}">
              <a16:creationId xmlns:a16="http://schemas.microsoft.com/office/drawing/2014/main" id="{00000000-0008-0000-0A00-00007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70" name="직사각형 613">
          <a:extLst>
            <a:ext uri="{FF2B5EF4-FFF2-40B4-BE49-F238E27FC236}">
              <a16:creationId xmlns:a16="http://schemas.microsoft.com/office/drawing/2014/main" id="{00000000-0008-0000-0A00-00007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71" name="직사각형 614">
          <a:extLst>
            <a:ext uri="{FF2B5EF4-FFF2-40B4-BE49-F238E27FC236}">
              <a16:creationId xmlns:a16="http://schemas.microsoft.com/office/drawing/2014/main" id="{00000000-0008-0000-0A00-00007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72" name="직사각형 615">
          <a:extLst>
            <a:ext uri="{FF2B5EF4-FFF2-40B4-BE49-F238E27FC236}">
              <a16:creationId xmlns:a16="http://schemas.microsoft.com/office/drawing/2014/main" id="{00000000-0008-0000-0A00-00007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73" name="직사각형 616">
          <a:extLst>
            <a:ext uri="{FF2B5EF4-FFF2-40B4-BE49-F238E27FC236}">
              <a16:creationId xmlns:a16="http://schemas.microsoft.com/office/drawing/2014/main" id="{00000000-0008-0000-0A00-00007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774" name="직사각형 617">
          <a:extLst>
            <a:ext uri="{FF2B5EF4-FFF2-40B4-BE49-F238E27FC236}">
              <a16:creationId xmlns:a16="http://schemas.microsoft.com/office/drawing/2014/main" id="{00000000-0008-0000-0A00-00007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5" name="직사각형 618">
          <a:extLst>
            <a:ext uri="{FF2B5EF4-FFF2-40B4-BE49-F238E27FC236}">
              <a16:creationId xmlns:a16="http://schemas.microsoft.com/office/drawing/2014/main" id="{00000000-0008-0000-0A00-00007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6" name="직사각형 619">
          <a:extLst>
            <a:ext uri="{FF2B5EF4-FFF2-40B4-BE49-F238E27FC236}">
              <a16:creationId xmlns:a16="http://schemas.microsoft.com/office/drawing/2014/main" id="{00000000-0008-0000-0A00-00007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7" name="직사각형 620">
          <a:extLst>
            <a:ext uri="{FF2B5EF4-FFF2-40B4-BE49-F238E27FC236}">
              <a16:creationId xmlns:a16="http://schemas.microsoft.com/office/drawing/2014/main" id="{00000000-0008-0000-0A00-00007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8" name="직사각형 621">
          <a:extLst>
            <a:ext uri="{FF2B5EF4-FFF2-40B4-BE49-F238E27FC236}">
              <a16:creationId xmlns:a16="http://schemas.microsoft.com/office/drawing/2014/main" id="{00000000-0008-0000-0A00-00007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79" name="직사각형 622">
          <a:extLst>
            <a:ext uri="{FF2B5EF4-FFF2-40B4-BE49-F238E27FC236}">
              <a16:creationId xmlns:a16="http://schemas.microsoft.com/office/drawing/2014/main" id="{00000000-0008-0000-0A00-00007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0" name="직사각형 623">
          <a:extLst>
            <a:ext uri="{FF2B5EF4-FFF2-40B4-BE49-F238E27FC236}">
              <a16:creationId xmlns:a16="http://schemas.microsoft.com/office/drawing/2014/main" id="{00000000-0008-0000-0A00-00007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1" name="직사각형 624">
          <a:extLst>
            <a:ext uri="{FF2B5EF4-FFF2-40B4-BE49-F238E27FC236}">
              <a16:creationId xmlns:a16="http://schemas.microsoft.com/office/drawing/2014/main" id="{00000000-0008-0000-0A00-00007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2" name="직사각형 625">
          <a:extLst>
            <a:ext uri="{FF2B5EF4-FFF2-40B4-BE49-F238E27FC236}">
              <a16:creationId xmlns:a16="http://schemas.microsoft.com/office/drawing/2014/main" id="{00000000-0008-0000-0A00-00007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3" name="직사각형 626">
          <a:extLst>
            <a:ext uri="{FF2B5EF4-FFF2-40B4-BE49-F238E27FC236}">
              <a16:creationId xmlns:a16="http://schemas.microsoft.com/office/drawing/2014/main" id="{00000000-0008-0000-0A00-00007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4" name="직사각형 627">
          <a:extLst>
            <a:ext uri="{FF2B5EF4-FFF2-40B4-BE49-F238E27FC236}">
              <a16:creationId xmlns:a16="http://schemas.microsoft.com/office/drawing/2014/main" id="{00000000-0008-0000-0A00-00008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5" name="직사각형 628">
          <a:extLst>
            <a:ext uri="{FF2B5EF4-FFF2-40B4-BE49-F238E27FC236}">
              <a16:creationId xmlns:a16="http://schemas.microsoft.com/office/drawing/2014/main" id="{00000000-0008-0000-0A00-00008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6" name="직사각형 629">
          <a:extLst>
            <a:ext uri="{FF2B5EF4-FFF2-40B4-BE49-F238E27FC236}">
              <a16:creationId xmlns:a16="http://schemas.microsoft.com/office/drawing/2014/main" id="{00000000-0008-0000-0A00-00008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7" name="직사각형 630">
          <a:extLst>
            <a:ext uri="{FF2B5EF4-FFF2-40B4-BE49-F238E27FC236}">
              <a16:creationId xmlns:a16="http://schemas.microsoft.com/office/drawing/2014/main" id="{00000000-0008-0000-0A00-00008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8" name="직사각형 631">
          <a:extLst>
            <a:ext uri="{FF2B5EF4-FFF2-40B4-BE49-F238E27FC236}">
              <a16:creationId xmlns:a16="http://schemas.microsoft.com/office/drawing/2014/main" id="{00000000-0008-0000-0A00-00008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89" name="직사각형 632">
          <a:extLst>
            <a:ext uri="{FF2B5EF4-FFF2-40B4-BE49-F238E27FC236}">
              <a16:creationId xmlns:a16="http://schemas.microsoft.com/office/drawing/2014/main" id="{00000000-0008-0000-0A00-00008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0" name="직사각형 633">
          <a:extLst>
            <a:ext uri="{FF2B5EF4-FFF2-40B4-BE49-F238E27FC236}">
              <a16:creationId xmlns:a16="http://schemas.microsoft.com/office/drawing/2014/main" id="{00000000-0008-0000-0A00-00008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1" name="직사각형 634">
          <a:extLst>
            <a:ext uri="{FF2B5EF4-FFF2-40B4-BE49-F238E27FC236}">
              <a16:creationId xmlns:a16="http://schemas.microsoft.com/office/drawing/2014/main" id="{00000000-0008-0000-0A00-00008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2" name="직사각형 635">
          <a:extLst>
            <a:ext uri="{FF2B5EF4-FFF2-40B4-BE49-F238E27FC236}">
              <a16:creationId xmlns:a16="http://schemas.microsoft.com/office/drawing/2014/main" id="{00000000-0008-0000-0A00-00008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3" name="직사각형 636">
          <a:extLst>
            <a:ext uri="{FF2B5EF4-FFF2-40B4-BE49-F238E27FC236}">
              <a16:creationId xmlns:a16="http://schemas.microsoft.com/office/drawing/2014/main" id="{00000000-0008-0000-0A00-00008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4" name="직사각형 637">
          <a:extLst>
            <a:ext uri="{FF2B5EF4-FFF2-40B4-BE49-F238E27FC236}">
              <a16:creationId xmlns:a16="http://schemas.microsoft.com/office/drawing/2014/main" id="{00000000-0008-0000-0A00-00008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5" name="직사각형 638">
          <a:extLst>
            <a:ext uri="{FF2B5EF4-FFF2-40B4-BE49-F238E27FC236}">
              <a16:creationId xmlns:a16="http://schemas.microsoft.com/office/drawing/2014/main" id="{00000000-0008-0000-0A00-00008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6" name="직사각형 639">
          <a:extLst>
            <a:ext uri="{FF2B5EF4-FFF2-40B4-BE49-F238E27FC236}">
              <a16:creationId xmlns:a16="http://schemas.microsoft.com/office/drawing/2014/main" id="{00000000-0008-0000-0A00-00008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7" name="직사각형 640">
          <a:extLst>
            <a:ext uri="{FF2B5EF4-FFF2-40B4-BE49-F238E27FC236}">
              <a16:creationId xmlns:a16="http://schemas.microsoft.com/office/drawing/2014/main" id="{00000000-0008-0000-0A00-00008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8" name="직사각형 641">
          <a:extLst>
            <a:ext uri="{FF2B5EF4-FFF2-40B4-BE49-F238E27FC236}">
              <a16:creationId xmlns:a16="http://schemas.microsoft.com/office/drawing/2014/main" id="{00000000-0008-0000-0A00-00008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799" name="직사각형 642">
          <a:extLst>
            <a:ext uri="{FF2B5EF4-FFF2-40B4-BE49-F238E27FC236}">
              <a16:creationId xmlns:a16="http://schemas.microsoft.com/office/drawing/2014/main" id="{00000000-0008-0000-0A00-00008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00" name="직사각형 643">
          <a:extLst>
            <a:ext uri="{FF2B5EF4-FFF2-40B4-BE49-F238E27FC236}">
              <a16:creationId xmlns:a16="http://schemas.microsoft.com/office/drawing/2014/main" id="{00000000-0008-0000-0A00-00009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801" name="직사각형 644">
          <a:extLst>
            <a:ext uri="{FF2B5EF4-FFF2-40B4-BE49-F238E27FC236}">
              <a16:creationId xmlns:a16="http://schemas.microsoft.com/office/drawing/2014/main" id="{00000000-0008-0000-0A00-000091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02" name="직사각형 645">
          <a:extLst>
            <a:ext uri="{FF2B5EF4-FFF2-40B4-BE49-F238E27FC236}">
              <a16:creationId xmlns:a16="http://schemas.microsoft.com/office/drawing/2014/main" id="{00000000-0008-0000-0A00-00009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03" name="직사각형 646">
          <a:extLst>
            <a:ext uri="{FF2B5EF4-FFF2-40B4-BE49-F238E27FC236}">
              <a16:creationId xmlns:a16="http://schemas.microsoft.com/office/drawing/2014/main" id="{00000000-0008-0000-0A00-00009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04" name="직사각형 647">
          <a:extLst>
            <a:ext uri="{FF2B5EF4-FFF2-40B4-BE49-F238E27FC236}">
              <a16:creationId xmlns:a16="http://schemas.microsoft.com/office/drawing/2014/main" id="{00000000-0008-0000-0A00-00009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5" name="직사각형 648">
          <a:extLst>
            <a:ext uri="{FF2B5EF4-FFF2-40B4-BE49-F238E27FC236}">
              <a16:creationId xmlns:a16="http://schemas.microsoft.com/office/drawing/2014/main" id="{00000000-0008-0000-0A00-00009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6" name="직사각형 649">
          <a:extLst>
            <a:ext uri="{FF2B5EF4-FFF2-40B4-BE49-F238E27FC236}">
              <a16:creationId xmlns:a16="http://schemas.microsoft.com/office/drawing/2014/main" id="{00000000-0008-0000-0A00-00009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7" name="직사각형 650">
          <a:extLst>
            <a:ext uri="{FF2B5EF4-FFF2-40B4-BE49-F238E27FC236}">
              <a16:creationId xmlns:a16="http://schemas.microsoft.com/office/drawing/2014/main" id="{00000000-0008-0000-0A00-00009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8" name="직사각형 651">
          <a:extLst>
            <a:ext uri="{FF2B5EF4-FFF2-40B4-BE49-F238E27FC236}">
              <a16:creationId xmlns:a16="http://schemas.microsoft.com/office/drawing/2014/main" id="{00000000-0008-0000-0A00-00009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09" name="직사각형 652">
          <a:extLst>
            <a:ext uri="{FF2B5EF4-FFF2-40B4-BE49-F238E27FC236}">
              <a16:creationId xmlns:a16="http://schemas.microsoft.com/office/drawing/2014/main" id="{00000000-0008-0000-0A00-00009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10" name="직사각형 653">
          <a:extLst>
            <a:ext uri="{FF2B5EF4-FFF2-40B4-BE49-F238E27FC236}">
              <a16:creationId xmlns:a16="http://schemas.microsoft.com/office/drawing/2014/main" id="{00000000-0008-0000-0A00-00009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11" name="직사각형 654">
          <a:extLst>
            <a:ext uri="{FF2B5EF4-FFF2-40B4-BE49-F238E27FC236}">
              <a16:creationId xmlns:a16="http://schemas.microsoft.com/office/drawing/2014/main" id="{00000000-0008-0000-0A00-00009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12" name="직사각형 655">
          <a:extLst>
            <a:ext uri="{FF2B5EF4-FFF2-40B4-BE49-F238E27FC236}">
              <a16:creationId xmlns:a16="http://schemas.microsoft.com/office/drawing/2014/main" id="{00000000-0008-0000-0A00-00009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3" name="직사각형 656">
          <a:extLst>
            <a:ext uri="{FF2B5EF4-FFF2-40B4-BE49-F238E27FC236}">
              <a16:creationId xmlns:a16="http://schemas.microsoft.com/office/drawing/2014/main" id="{00000000-0008-0000-0A00-00009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4" name="직사각형 657">
          <a:extLst>
            <a:ext uri="{FF2B5EF4-FFF2-40B4-BE49-F238E27FC236}">
              <a16:creationId xmlns:a16="http://schemas.microsoft.com/office/drawing/2014/main" id="{00000000-0008-0000-0A00-00009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5" name="직사각형 658">
          <a:extLst>
            <a:ext uri="{FF2B5EF4-FFF2-40B4-BE49-F238E27FC236}">
              <a16:creationId xmlns:a16="http://schemas.microsoft.com/office/drawing/2014/main" id="{00000000-0008-0000-0A00-00009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6" name="직사각형 659">
          <a:extLst>
            <a:ext uri="{FF2B5EF4-FFF2-40B4-BE49-F238E27FC236}">
              <a16:creationId xmlns:a16="http://schemas.microsoft.com/office/drawing/2014/main" id="{00000000-0008-0000-0A00-0000A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7" name="직사각형 660">
          <a:extLst>
            <a:ext uri="{FF2B5EF4-FFF2-40B4-BE49-F238E27FC236}">
              <a16:creationId xmlns:a16="http://schemas.microsoft.com/office/drawing/2014/main" id="{00000000-0008-0000-0A00-0000A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8" name="직사각형 661">
          <a:extLst>
            <a:ext uri="{FF2B5EF4-FFF2-40B4-BE49-F238E27FC236}">
              <a16:creationId xmlns:a16="http://schemas.microsoft.com/office/drawing/2014/main" id="{00000000-0008-0000-0A00-0000A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19" name="직사각형 662">
          <a:extLst>
            <a:ext uri="{FF2B5EF4-FFF2-40B4-BE49-F238E27FC236}">
              <a16:creationId xmlns:a16="http://schemas.microsoft.com/office/drawing/2014/main" id="{00000000-0008-0000-0A00-0000A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0" name="직사각형 663">
          <a:extLst>
            <a:ext uri="{FF2B5EF4-FFF2-40B4-BE49-F238E27FC236}">
              <a16:creationId xmlns:a16="http://schemas.microsoft.com/office/drawing/2014/main" id="{00000000-0008-0000-0A00-0000A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1" name="직사각형 664">
          <a:extLst>
            <a:ext uri="{FF2B5EF4-FFF2-40B4-BE49-F238E27FC236}">
              <a16:creationId xmlns:a16="http://schemas.microsoft.com/office/drawing/2014/main" id="{00000000-0008-0000-0A00-0000A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2" name="직사각형 665">
          <a:extLst>
            <a:ext uri="{FF2B5EF4-FFF2-40B4-BE49-F238E27FC236}">
              <a16:creationId xmlns:a16="http://schemas.microsoft.com/office/drawing/2014/main" id="{00000000-0008-0000-0A00-0000A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3" name="직사각형 666">
          <a:extLst>
            <a:ext uri="{FF2B5EF4-FFF2-40B4-BE49-F238E27FC236}">
              <a16:creationId xmlns:a16="http://schemas.microsoft.com/office/drawing/2014/main" id="{00000000-0008-0000-0A00-0000A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4" name="직사각형 667">
          <a:extLst>
            <a:ext uri="{FF2B5EF4-FFF2-40B4-BE49-F238E27FC236}">
              <a16:creationId xmlns:a16="http://schemas.microsoft.com/office/drawing/2014/main" id="{00000000-0008-0000-0A00-0000A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5" name="직사각형 668">
          <a:extLst>
            <a:ext uri="{FF2B5EF4-FFF2-40B4-BE49-F238E27FC236}">
              <a16:creationId xmlns:a16="http://schemas.microsoft.com/office/drawing/2014/main" id="{00000000-0008-0000-0A00-0000A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6" name="직사각형 669">
          <a:extLst>
            <a:ext uri="{FF2B5EF4-FFF2-40B4-BE49-F238E27FC236}">
              <a16:creationId xmlns:a16="http://schemas.microsoft.com/office/drawing/2014/main" id="{00000000-0008-0000-0A00-0000A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7" name="직사각형 670">
          <a:extLst>
            <a:ext uri="{FF2B5EF4-FFF2-40B4-BE49-F238E27FC236}">
              <a16:creationId xmlns:a16="http://schemas.microsoft.com/office/drawing/2014/main" id="{00000000-0008-0000-0A00-0000A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8" name="직사각형 671">
          <a:extLst>
            <a:ext uri="{FF2B5EF4-FFF2-40B4-BE49-F238E27FC236}">
              <a16:creationId xmlns:a16="http://schemas.microsoft.com/office/drawing/2014/main" id="{00000000-0008-0000-0A00-0000A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29" name="직사각형 672">
          <a:extLst>
            <a:ext uri="{FF2B5EF4-FFF2-40B4-BE49-F238E27FC236}">
              <a16:creationId xmlns:a16="http://schemas.microsoft.com/office/drawing/2014/main" id="{00000000-0008-0000-0A00-0000A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0" name="직사각형 673">
          <a:extLst>
            <a:ext uri="{FF2B5EF4-FFF2-40B4-BE49-F238E27FC236}">
              <a16:creationId xmlns:a16="http://schemas.microsoft.com/office/drawing/2014/main" id="{00000000-0008-0000-0A00-0000A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1" name="직사각형 674">
          <a:extLst>
            <a:ext uri="{FF2B5EF4-FFF2-40B4-BE49-F238E27FC236}">
              <a16:creationId xmlns:a16="http://schemas.microsoft.com/office/drawing/2014/main" id="{00000000-0008-0000-0A00-0000A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2" name="직사각형 675">
          <a:extLst>
            <a:ext uri="{FF2B5EF4-FFF2-40B4-BE49-F238E27FC236}">
              <a16:creationId xmlns:a16="http://schemas.microsoft.com/office/drawing/2014/main" id="{00000000-0008-0000-0A00-0000B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3" name="직사각형 676">
          <a:extLst>
            <a:ext uri="{FF2B5EF4-FFF2-40B4-BE49-F238E27FC236}">
              <a16:creationId xmlns:a16="http://schemas.microsoft.com/office/drawing/2014/main" id="{00000000-0008-0000-0A00-0000B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4" name="직사각형 677">
          <a:extLst>
            <a:ext uri="{FF2B5EF4-FFF2-40B4-BE49-F238E27FC236}">
              <a16:creationId xmlns:a16="http://schemas.microsoft.com/office/drawing/2014/main" id="{00000000-0008-0000-0A00-0000B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5" name="직사각형 678">
          <a:extLst>
            <a:ext uri="{FF2B5EF4-FFF2-40B4-BE49-F238E27FC236}">
              <a16:creationId xmlns:a16="http://schemas.microsoft.com/office/drawing/2014/main" id="{00000000-0008-0000-0A00-0000B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6" name="직사각형 679">
          <a:extLst>
            <a:ext uri="{FF2B5EF4-FFF2-40B4-BE49-F238E27FC236}">
              <a16:creationId xmlns:a16="http://schemas.microsoft.com/office/drawing/2014/main" id="{00000000-0008-0000-0A00-0000B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7" name="직사각형 680">
          <a:extLst>
            <a:ext uri="{FF2B5EF4-FFF2-40B4-BE49-F238E27FC236}">
              <a16:creationId xmlns:a16="http://schemas.microsoft.com/office/drawing/2014/main" id="{00000000-0008-0000-0A00-0000B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38" name="직사각형 681">
          <a:extLst>
            <a:ext uri="{FF2B5EF4-FFF2-40B4-BE49-F238E27FC236}">
              <a16:creationId xmlns:a16="http://schemas.microsoft.com/office/drawing/2014/main" id="{00000000-0008-0000-0A00-0000B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839" name="직사각형 682">
          <a:extLst>
            <a:ext uri="{FF2B5EF4-FFF2-40B4-BE49-F238E27FC236}">
              <a16:creationId xmlns:a16="http://schemas.microsoft.com/office/drawing/2014/main" id="{00000000-0008-0000-0A00-0000B7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40" name="직사각형 683">
          <a:extLst>
            <a:ext uri="{FF2B5EF4-FFF2-40B4-BE49-F238E27FC236}">
              <a16:creationId xmlns:a16="http://schemas.microsoft.com/office/drawing/2014/main" id="{00000000-0008-0000-0A00-0000B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41" name="직사각형 684">
          <a:extLst>
            <a:ext uri="{FF2B5EF4-FFF2-40B4-BE49-F238E27FC236}">
              <a16:creationId xmlns:a16="http://schemas.microsoft.com/office/drawing/2014/main" id="{00000000-0008-0000-0A00-0000B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42" name="직사각형 685">
          <a:extLst>
            <a:ext uri="{FF2B5EF4-FFF2-40B4-BE49-F238E27FC236}">
              <a16:creationId xmlns:a16="http://schemas.microsoft.com/office/drawing/2014/main" id="{00000000-0008-0000-0A00-0000B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3" name="직사각형 686">
          <a:extLst>
            <a:ext uri="{FF2B5EF4-FFF2-40B4-BE49-F238E27FC236}">
              <a16:creationId xmlns:a16="http://schemas.microsoft.com/office/drawing/2014/main" id="{00000000-0008-0000-0A00-0000B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4" name="직사각형 687">
          <a:extLst>
            <a:ext uri="{FF2B5EF4-FFF2-40B4-BE49-F238E27FC236}">
              <a16:creationId xmlns:a16="http://schemas.microsoft.com/office/drawing/2014/main" id="{00000000-0008-0000-0A00-0000B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5" name="직사각형 688">
          <a:extLst>
            <a:ext uri="{FF2B5EF4-FFF2-40B4-BE49-F238E27FC236}">
              <a16:creationId xmlns:a16="http://schemas.microsoft.com/office/drawing/2014/main" id="{00000000-0008-0000-0A00-0000B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6" name="직사각형 689">
          <a:extLst>
            <a:ext uri="{FF2B5EF4-FFF2-40B4-BE49-F238E27FC236}">
              <a16:creationId xmlns:a16="http://schemas.microsoft.com/office/drawing/2014/main" id="{00000000-0008-0000-0A00-0000B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7" name="직사각형 690">
          <a:extLst>
            <a:ext uri="{FF2B5EF4-FFF2-40B4-BE49-F238E27FC236}">
              <a16:creationId xmlns:a16="http://schemas.microsoft.com/office/drawing/2014/main" id="{00000000-0008-0000-0A00-0000B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8" name="직사각형 691">
          <a:extLst>
            <a:ext uri="{FF2B5EF4-FFF2-40B4-BE49-F238E27FC236}">
              <a16:creationId xmlns:a16="http://schemas.microsoft.com/office/drawing/2014/main" id="{00000000-0008-0000-0A00-0000C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49" name="직사각형 692">
          <a:extLst>
            <a:ext uri="{FF2B5EF4-FFF2-40B4-BE49-F238E27FC236}">
              <a16:creationId xmlns:a16="http://schemas.microsoft.com/office/drawing/2014/main" id="{00000000-0008-0000-0A00-0000C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50" name="직사각형 693">
          <a:extLst>
            <a:ext uri="{FF2B5EF4-FFF2-40B4-BE49-F238E27FC236}">
              <a16:creationId xmlns:a16="http://schemas.microsoft.com/office/drawing/2014/main" id="{00000000-0008-0000-0A00-0000C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1" name="직사각형 694">
          <a:extLst>
            <a:ext uri="{FF2B5EF4-FFF2-40B4-BE49-F238E27FC236}">
              <a16:creationId xmlns:a16="http://schemas.microsoft.com/office/drawing/2014/main" id="{00000000-0008-0000-0A00-0000C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2" name="직사각형 695">
          <a:extLst>
            <a:ext uri="{FF2B5EF4-FFF2-40B4-BE49-F238E27FC236}">
              <a16:creationId xmlns:a16="http://schemas.microsoft.com/office/drawing/2014/main" id="{00000000-0008-0000-0A00-0000C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3" name="직사각형 696">
          <a:extLst>
            <a:ext uri="{FF2B5EF4-FFF2-40B4-BE49-F238E27FC236}">
              <a16:creationId xmlns:a16="http://schemas.microsoft.com/office/drawing/2014/main" id="{00000000-0008-0000-0A00-0000C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4" name="직사각형 697">
          <a:extLst>
            <a:ext uri="{FF2B5EF4-FFF2-40B4-BE49-F238E27FC236}">
              <a16:creationId xmlns:a16="http://schemas.microsoft.com/office/drawing/2014/main" id="{00000000-0008-0000-0A00-0000C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5" name="직사각형 698">
          <a:extLst>
            <a:ext uri="{FF2B5EF4-FFF2-40B4-BE49-F238E27FC236}">
              <a16:creationId xmlns:a16="http://schemas.microsoft.com/office/drawing/2014/main" id="{00000000-0008-0000-0A00-0000C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6" name="직사각형 699">
          <a:extLst>
            <a:ext uri="{FF2B5EF4-FFF2-40B4-BE49-F238E27FC236}">
              <a16:creationId xmlns:a16="http://schemas.microsoft.com/office/drawing/2014/main" id="{00000000-0008-0000-0A00-0000C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7" name="직사각형 700">
          <a:extLst>
            <a:ext uri="{FF2B5EF4-FFF2-40B4-BE49-F238E27FC236}">
              <a16:creationId xmlns:a16="http://schemas.microsoft.com/office/drawing/2014/main" id="{00000000-0008-0000-0A00-0000C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8" name="직사각형 701">
          <a:extLst>
            <a:ext uri="{FF2B5EF4-FFF2-40B4-BE49-F238E27FC236}">
              <a16:creationId xmlns:a16="http://schemas.microsoft.com/office/drawing/2014/main" id="{00000000-0008-0000-0A00-0000C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59" name="직사각형 702">
          <a:extLst>
            <a:ext uri="{FF2B5EF4-FFF2-40B4-BE49-F238E27FC236}">
              <a16:creationId xmlns:a16="http://schemas.microsoft.com/office/drawing/2014/main" id="{00000000-0008-0000-0A00-0000C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0" name="직사각형 703">
          <a:extLst>
            <a:ext uri="{FF2B5EF4-FFF2-40B4-BE49-F238E27FC236}">
              <a16:creationId xmlns:a16="http://schemas.microsoft.com/office/drawing/2014/main" id="{00000000-0008-0000-0A00-0000C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1" name="직사각형 704">
          <a:extLst>
            <a:ext uri="{FF2B5EF4-FFF2-40B4-BE49-F238E27FC236}">
              <a16:creationId xmlns:a16="http://schemas.microsoft.com/office/drawing/2014/main" id="{00000000-0008-0000-0A00-0000C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2" name="직사각형 705">
          <a:extLst>
            <a:ext uri="{FF2B5EF4-FFF2-40B4-BE49-F238E27FC236}">
              <a16:creationId xmlns:a16="http://schemas.microsoft.com/office/drawing/2014/main" id="{00000000-0008-0000-0A00-0000C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3" name="직사각형 706">
          <a:extLst>
            <a:ext uri="{FF2B5EF4-FFF2-40B4-BE49-F238E27FC236}">
              <a16:creationId xmlns:a16="http://schemas.microsoft.com/office/drawing/2014/main" id="{00000000-0008-0000-0A00-0000C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4" name="직사각형 707">
          <a:extLst>
            <a:ext uri="{FF2B5EF4-FFF2-40B4-BE49-F238E27FC236}">
              <a16:creationId xmlns:a16="http://schemas.microsoft.com/office/drawing/2014/main" id="{00000000-0008-0000-0A00-0000D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5" name="직사각형 708">
          <a:extLst>
            <a:ext uri="{FF2B5EF4-FFF2-40B4-BE49-F238E27FC236}">
              <a16:creationId xmlns:a16="http://schemas.microsoft.com/office/drawing/2014/main" id="{00000000-0008-0000-0A00-0000D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6" name="직사각형 709">
          <a:extLst>
            <a:ext uri="{FF2B5EF4-FFF2-40B4-BE49-F238E27FC236}">
              <a16:creationId xmlns:a16="http://schemas.microsoft.com/office/drawing/2014/main" id="{00000000-0008-0000-0A00-0000D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7" name="직사각형 710">
          <a:extLst>
            <a:ext uri="{FF2B5EF4-FFF2-40B4-BE49-F238E27FC236}">
              <a16:creationId xmlns:a16="http://schemas.microsoft.com/office/drawing/2014/main" id="{00000000-0008-0000-0A00-0000D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8" name="직사각형 711">
          <a:extLst>
            <a:ext uri="{FF2B5EF4-FFF2-40B4-BE49-F238E27FC236}">
              <a16:creationId xmlns:a16="http://schemas.microsoft.com/office/drawing/2014/main" id="{00000000-0008-0000-0A00-0000D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69" name="직사각형 712">
          <a:extLst>
            <a:ext uri="{FF2B5EF4-FFF2-40B4-BE49-F238E27FC236}">
              <a16:creationId xmlns:a16="http://schemas.microsoft.com/office/drawing/2014/main" id="{00000000-0008-0000-0A00-0000D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0" name="직사각형 713">
          <a:extLst>
            <a:ext uri="{FF2B5EF4-FFF2-40B4-BE49-F238E27FC236}">
              <a16:creationId xmlns:a16="http://schemas.microsoft.com/office/drawing/2014/main" id="{00000000-0008-0000-0A00-0000D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1" name="직사각형 714">
          <a:extLst>
            <a:ext uri="{FF2B5EF4-FFF2-40B4-BE49-F238E27FC236}">
              <a16:creationId xmlns:a16="http://schemas.microsoft.com/office/drawing/2014/main" id="{00000000-0008-0000-0A00-0000D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2" name="직사각형 715">
          <a:extLst>
            <a:ext uri="{FF2B5EF4-FFF2-40B4-BE49-F238E27FC236}">
              <a16:creationId xmlns:a16="http://schemas.microsoft.com/office/drawing/2014/main" id="{00000000-0008-0000-0A00-0000D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3" name="직사각형 716">
          <a:extLst>
            <a:ext uri="{FF2B5EF4-FFF2-40B4-BE49-F238E27FC236}">
              <a16:creationId xmlns:a16="http://schemas.microsoft.com/office/drawing/2014/main" id="{00000000-0008-0000-0A00-0000D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4" name="직사각형 717">
          <a:extLst>
            <a:ext uri="{FF2B5EF4-FFF2-40B4-BE49-F238E27FC236}">
              <a16:creationId xmlns:a16="http://schemas.microsoft.com/office/drawing/2014/main" id="{00000000-0008-0000-0A00-0000D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5" name="직사각형 718">
          <a:extLst>
            <a:ext uri="{FF2B5EF4-FFF2-40B4-BE49-F238E27FC236}">
              <a16:creationId xmlns:a16="http://schemas.microsoft.com/office/drawing/2014/main" id="{00000000-0008-0000-0A00-0000D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6" name="직사각형 719">
          <a:extLst>
            <a:ext uri="{FF2B5EF4-FFF2-40B4-BE49-F238E27FC236}">
              <a16:creationId xmlns:a16="http://schemas.microsoft.com/office/drawing/2014/main" id="{00000000-0008-0000-0A00-0000D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161925</xdr:rowOff>
    </xdr:to>
    <xdr:sp macro="" textlink="">
      <xdr:nvSpPr>
        <xdr:cNvPr id="6877" name="직사각형 720">
          <a:extLst>
            <a:ext uri="{FF2B5EF4-FFF2-40B4-BE49-F238E27FC236}">
              <a16:creationId xmlns:a16="http://schemas.microsoft.com/office/drawing/2014/main" id="{00000000-0008-0000-0A00-0000DD1A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8" name="직사각형 721">
          <a:extLst>
            <a:ext uri="{FF2B5EF4-FFF2-40B4-BE49-F238E27FC236}">
              <a16:creationId xmlns:a16="http://schemas.microsoft.com/office/drawing/2014/main" id="{00000000-0008-0000-0A00-0000D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79" name="직사각형 722">
          <a:extLst>
            <a:ext uri="{FF2B5EF4-FFF2-40B4-BE49-F238E27FC236}">
              <a16:creationId xmlns:a16="http://schemas.microsoft.com/office/drawing/2014/main" id="{00000000-0008-0000-0A00-0000D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161925</xdr:rowOff>
    </xdr:to>
    <xdr:sp macro="" textlink="">
      <xdr:nvSpPr>
        <xdr:cNvPr id="6880" name="직사각형 723">
          <a:extLst>
            <a:ext uri="{FF2B5EF4-FFF2-40B4-BE49-F238E27FC236}">
              <a16:creationId xmlns:a16="http://schemas.microsoft.com/office/drawing/2014/main" id="{00000000-0008-0000-0A00-0000E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1" name="직사각형 724">
          <a:extLst>
            <a:ext uri="{FF2B5EF4-FFF2-40B4-BE49-F238E27FC236}">
              <a16:creationId xmlns:a16="http://schemas.microsoft.com/office/drawing/2014/main" id="{00000000-0008-0000-0A00-0000E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2" name="직사각형 725">
          <a:extLst>
            <a:ext uri="{FF2B5EF4-FFF2-40B4-BE49-F238E27FC236}">
              <a16:creationId xmlns:a16="http://schemas.microsoft.com/office/drawing/2014/main" id="{00000000-0008-0000-0A00-0000E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3" name="직사각형 726">
          <a:extLst>
            <a:ext uri="{FF2B5EF4-FFF2-40B4-BE49-F238E27FC236}">
              <a16:creationId xmlns:a16="http://schemas.microsoft.com/office/drawing/2014/main" id="{00000000-0008-0000-0A00-0000E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4" name="직사각형 727">
          <a:extLst>
            <a:ext uri="{FF2B5EF4-FFF2-40B4-BE49-F238E27FC236}">
              <a16:creationId xmlns:a16="http://schemas.microsoft.com/office/drawing/2014/main" id="{00000000-0008-0000-0A00-0000E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5" name="직사각형 728">
          <a:extLst>
            <a:ext uri="{FF2B5EF4-FFF2-40B4-BE49-F238E27FC236}">
              <a16:creationId xmlns:a16="http://schemas.microsoft.com/office/drawing/2014/main" id="{00000000-0008-0000-0A00-0000E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6" name="직사각형 729">
          <a:extLst>
            <a:ext uri="{FF2B5EF4-FFF2-40B4-BE49-F238E27FC236}">
              <a16:creationId xmlns:a16="http://schemas.microsoft.com/office/drawing/2014/main" id="{00000000-0008-0000-0A00-0000E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7" name="직사각형 730">
          <a:extLst>
            <a:ext uri="{FF2B5EF4-FFF2-40B4-BE49-F238E27FC236}">
              <a16:creationId xmlns:a16="http://schemas.microsoft.com/office/drawing/2014/main" id="{00000000-0008-0000-0A00-0000E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171449</xdr:rowOff>
    </xdr:to>
    <xdr:sp macro="" textlink="">
      <xdr:nvSpPr>
        <xdr:cNvPr id="6888" name="직사각형 731">
          <a:extLst>
            <a:ext uri="{FF2B5EF4-FFF2-40B4-BE49-F238E27FC236}">
              <a16:creationId xmlns:a16="http://schemas.microsoft.com/office/drawing/2014/main" id="{00000000-0008-0000-0A00-0000E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89" name="직사각형 732">
          <a:extLst>
            <a:ext uri="{FF2B5EF4-FFF2-40B4-BE49-F238E27FC236}">
              <a16:creationId xmlns:a16="http://schemas.microsoft.com/office/drawing/2014/main" id="{00000000-0008-0000-0A00-0000E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0" name="직사각형 733">
          <a:extLst>
            <a:ext uri="{FF2B5EF4-FFF2-40B4-BE49-F238E27FC236}">
              <a16:creationId xmlns:a16="http://schemas.microsoft.com/office/drawing/2014/main" id="{00000000-0008-0000-0A00-0000E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1" name="직사각형 734">
          <a:extLst>
            <a:ext uri="{FF2B5EF4-FFF2-40B4-BE49-F238E27FC236}">
              <a16:creationId xmlns:a16="http://schemas.microsoft.com/office/drawing/2014/main" id="{00000000-0008-0000-0A00-0000E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2" name="직사각형 735">
          <a:extLst>
            <a:ext uri="{FF2B5EF4-FFF2-40B4-BE49-F238E27FC236}">
              <a16:creationId xmlns:a16="http://schemas.microsoft.com/office/drawing/2014/main" id="{00000000-0008-0000-0A00-0000E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3" name="직사각형 736">
          <a:extLst>
            <a:ext uri="{FF2B5EF4-FFF2-40B4-BE49-F238E27FC236}">
              <a16:creationId xmlns:a16="http://schemas.microsoft.com/office/drawing/2014/main" id="{00000000-0008-0000-0A00-0000E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4" name="직사각형 737">
          <a:extLst>
            <a:ext uri="{FF2B5EF4-FFF2-40B4-BE49-F238E27FC236}">
              <a16:creationId xmlns:a16="http://schemas.microsoft.com/office/drawing/2014/main" id="{00000000-0008-0000-0A00-0000E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5" name="직사각형 738">
          <a:extLst>
            <a:ext uri="{FF2B5EF4-FFF2-40B4-BE49-F238E27FC236}">
              <a16:creationId xmlns:a16="http://schemas.microsoft.com/office/drawing/2014/main" id="{00000000-0008-0000-0A00-0000E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6" name="직사각형 739">
          <a:extLst>
            <a:ext uri="{FF2B5EF4-FFF2-40B4-BE49-F238E27FC236}">
              <a16:creationId xmlns:a16="http://schemas.microsoft.com/office/drawing/2014/main" id="{00000000-0008-0000-0A00-0000F0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7" name="직사각형 740">
          <a:extLst>
            <a:ext uri="{FF2B5EF4-FFF2-40B4-BE49-F238E27FC236}">
              <a16:creationId xmlns:a16="http://schemas.microsoft.com/office/drawing/2014/main" id="{00000000-0008-0000-0A00-0000F1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8" name="직사각형 741">
          <a:extLst>
            <a:ext uri="{FF2B5EF4-FFF2-40B4-BE49-F238E27FC236}">
              <a16:creationId xmlns:a16="http://schemas.microsoft.com/office/drawing/2014/main" id="{00000000-0008-0000-0A00-0000F2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899" name="직사각형 742">
          <a:extLst>
            <a:ext uri="{FF2B5EF4-FFF2-40B4-BE49-F238E27FC236}">
              <a16:creationId xmlns:a16="http://schemas.microsoft.com/office/drawing/2014/main" id="{00000000-0008-0000-0A00-0000F3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0" name="직사각형 743">
          <a:extLst>
            <a:ext uri="{FF2B5EF4-FFF2-40B4-BE49-F238E27FC236}">
              <a16:creationId xmlns:a16="http://schemas.microsoft.com/office/drawing/2014/main" id="{00000000-0008-0000-0A00-0000F4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1" name="직사각형 744">
          <a:extLst>
            <a:ext uri="{FF2B5EF4-FFF2-40B4-BE49-F238E27FC236}">
              <a16:creationId xmlns:a16="http://schemas.microsoft.com/office/drawing/2014/main" id="{00000000-0008-0000-0A00-0000F5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2" name="직사각형 745">
          <a:extLst>
            <a:ext uri="{FF2B5EF4-FFF2-40B4-BE49-F238E27FC236}">
              <a16:creationId xmlns:a16="http://schemas.microsoft.com/office/drawing/2014/main" id="{00000000-0008-0000-0A00-0000F6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3" name="직사각형 746">
          <a:extLst>
            <a:ext uri="{FF2B5EF4-FFF2-40B4-BE49-F238E27FC236}">
              <a16:creationId xmlns:a16="http://schemas.microsoft.com/office/drawing/2014/main" id="{00000000-0008-0000-0A00-0000F7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4" name="직사각형 747">
          <a:extLst>
            <a:ext uri="{FF2B5EF4-FFF2-40B4-BE49-F238E27FC236}">
              <a16:creationId xmlns:a16="http://schemas.microsoft.com/office/drawing/2014/main" id="{00000000-0008-0000-0A00-0000F8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5" name="직사각형 748">
          <a:extLst>
            <a:ext uri="{FF2B5EF4-FFF2-40B4-BE49-F238E27FC236}">
              <a16:creationId xmlns:a16="http://schemas.microsoft.com/office/drawing/2014/main" id="{00000000-0008-0000-0A00-0000F9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6" name="직사각형 749">
          <a:extLst>
            <a:ext uri="{FF2B5EF4-FFF2-40B4-BE49-F238E27FC236}">
              <a16:creationId xmlns:a16="http://schemas.microsoft.com/office/drawing/2014/main" id="{00000000-0008-0000-0A00-0000FA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7" name="직사각형 750">
          <a:extLst>
            <a:ext uri="{FF2B5EF4-FFF2-40B4-BE49-F238E27FC236}">
              <a16:creationId xmlns:a16="http://schemas.microsoft.com/office/drawing/2014/main" id="{00000000-0008-0000-0A00-0000FB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8" name="직사각형 751">
          <a:extLst>
            <a:ext uri="{FF2B5EF4-FFF2-40B4-BE49-F238E27FC236}">
              <a16:creationId xmlns:a16="http://schemas.microsoft.com/office/drawing/2014/main" id="{00000000-0008-0000-0A00-0000FC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09" name="직사각형 752">
          <a:extLst>
            <a:ext uri="{FF2B5EF4-FFF2-40B4-BE49-F238E27FC236}">
              <a16:creationId xmlns:a16="http://schemas.microsoft.com/office/drawing/2014/main" id="{00000000-0008-0000-0A00-0000FD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0" name="직사각형 753">
          <a:extLst>
            <a:ext uri="{FF2B5EF4-FFF2-40B4-BE49-F238E27FC236}">
              <a16:creationId xmlns:a16="http://schemas.microsoft.com/office/drawing/2014/main" id="{00000000-0008-0000-0A00-0000FE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1" name="직사각형 754">
          <a:extLst>
            <a:ext uri="{FF2B5EF4-FFF2-40B4-BE49-F238E27FC236}">
              <a16:creationId xmlns:a16="http://schemas.microsoft.com/office/drawing/2014/main" id="{00000000-0008-0000-0A00-0000FF1A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2" name="직사각형 755">
          <a:extLst>
            <a:ext uri="{FF2B5EF4-FFF2-40B4-BE49-F238E27FC236}">
              <a16:creationId xmlns:a16="http://schemas.microsoft.com/office/drawing/2014/main" id="{00000000-0008-0000-0A00-00000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3" name="직사각형 756">
          <a:extLst>
            <a:ext uri="{FF2B5EF4-FFF2-40B4-BE49-F238E27FC236}">
              <a16:creationId xmlns:a16="http://schemas.microsoft.com/office/drawing/2014/main" id="{00000000-0008-0000-0A00-00000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4" name="직사각형 757">
          <a:extLst>
            <a:ext uri="{FF2B5EF4-FFF2-40B4-BE49-F238E27FC236}">
              <a16:creationId xmlns:a16="http://schemas.microsoft.com/office/drawing/2014/main" id="{00000000-0008-0000-0A00-00000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152400</xdr:rowOff>
    </xdr:to>
    <xdr:sp macro="" textlink="">
      <xdr:nvSpPr>
        <xdr:cNvPr id="6915" name="직사각형 758">
          <a:extLst>
            <a:ext uri="{FF2B5EF4-FFF2-40B4-BE49-F238E27FC236}">
              <a16:creationId xmlns:a16="http://schemas.microsoft.com/office/drawing/2014/main" id="{00000000-0008-0000-0A00-0000031B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6" name="직사각형 759">
          <a:extLst>
            <a:ext uri="{FF2B5EF4-FFF2-40B4-BE49-F238E27FC236}">
              <a16:creationId xmlns:a16="http://schemas.microsoft.com/office/drawing/2014/main" id="{00000000-0008-0000-0A00-00000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7" name="직사각형 760">
          <a:extLst>
            <a:ext uri="{FF2B5EF4-FFF2-40B4-BE49-F238E27FC236}">
              <a16:creationId xmlns:a16="http://schemas.microsoft.com/office/drawing/2014/main" id="{00000000-0008-0000-0A00-00000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8" name="직사각형 761">
          <a:extLst>
            <a:ext uri="{FF2B5EF4-FFF2-40B4-BE49-F238E27FC236}">
              <a16:creationId xmlns:a16="http://schemas.microsoft.com/office/drawing/2014/main" id="{00000000-0008-0000-0A00-00000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19" name="직사각형 762">
          <a:extLst>
            <a:ext uri="{FF2B5EF4-FFF2-40B4-BE49-F238E27FC236}">
              <a16:creationId xmlns:a16="http://schemas.microsoft.com/office/drawing/2014/main" id="{00000000-0008-0000-0A00-00000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0" name="직사각형 763">
          <a:extLst>
            <a:ext uri="{FF2B5EF4-FFF2-40B4-BE49-F238E27FC236}">
              <a16:creationId xmlns:a16="http://schemas.microsoft.com/office/drawing/2014/main" id="{00000000-0008-0000-0A00-00000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1" name="직사각형 764">
          <a:extLst>
            <a:ext uri="{FF2B5EF4-FFF2-40B4-BE49-F238E27FC236}">
              <a16:creationId xmlns:a16="http://schemas.microsoft.com/office/drawing/2014/main" id="{00000000-0008-0000-0A00-00000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2" name="직사각형 765">
          <a:extLst>
            <a:ext uri="{FF2B5EF4-FFF2-40B4-BE49-F238E27FC236}">
              <a16:creationId xmlns:a16="http://schemas.microsoft.com/office/drawing/2014/main" id="{00000000-0008-0000-0A00-00000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3" name="직사각형 766">
          <a:extLst>
            <a:ext uri="{FF2B5EF4-FFF2-40B4-BE49-F238E27FC236}">
              <a16:creationId xmlns:a16="http://schemas.microsoft.com/office/drawing/2014/main" id="{00000000-0008-0000-0A00-00000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4" name="직사각형 767">
          <a:extLst>
            <a:ext uri="{FF2B5EF4-FFF2-40B4-BE49-F238E27FC236}">
              <a16:creationId xmlns:a16="http://schemas.microsoft.com/office/drawing/2014/main" id="{00000000-0008-0000-0A00-00000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5" name="직사각형 768">
          <a:extLst>
            <a:ext uri="{FF2B5EF4-FFF2-40B4-BE49-F238E27FC236}">
              <a16:creationId xmlns:a16="http://schemas.microsoft.com/office/drawing/2014/main" id="{00000000-0008-0000-0A00-00000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6" name="직사각형 769">
          <a:extLst>
            <a:ext uri="{FF2B5EF4-FFF2-40B4-BE49-F238E27FC236}">
              <a16:creationId xmlns:a16="http://schemas.microsoft.com/office/drawing/2014/main" id="{00000000-0008-0000-0A00-00000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7" name="직사각형 770">
          <a:extLst>
            <a:ext uri="{FF2B5EF4-FFF2-40B4-BE49-F238E27FC236}">
              <a16:creationId xmlns:a16="http://schemas.microsoft.com/office/drawing/2014/main" id="{00000000-0008-0000-0A00-00000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8" name="직사각형 771">
          <a:extLst>
            <a:ext uri="{FF2B5EF4-FFF2-40B4-BE49-F238E27FC236}">
              <a16:creationId xmlns:a16="http://schemas.microsoft.com/office/drawing/2014/main" id="{00000000-0008-0000-0A00-00001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29" name="직사각형 772">
          <a:extLst>
            <a:ext uri="{FF2B5EF4-FFF2-40B4-BE49-F238E27FC236}">
              <a16:creationId xmlns:a16="http://schemas.microsoft.com/office/drawing/2014/main" id="{00000000-0008-0000-0A00-00001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0" name="직사각형 773">
          <a:extLst>
            <a:ext uri="{FF2B5EF4-FFF2-40B4-BE49-F238E27FC236}">
              <a16:creationId xmlns:a16="http://schemas.microsoft.com/office/drawing/2014/main" id="{00000000-0008-0000-0A00-00001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1" name="직사각형 774">
          <a:extLst>
            <a:ext uri="{FF2B5EF4-FFF2-40B4-BE49-F238E27FC236}">
              <a16:creationId xmlns:a16="http://schemas.microsoft.com/office/drawing/2014/main" id="{00000000-0008-0000-0A00-00001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2" name="직사각형 775">
          <a:extLst>
            <a:ext uri="{FF2B5EF4-FFF2-40B4-BE49-F238E27FC236}">
              <a16:creationId xmlns:a16="http://schemas.microsoft.com/office/drawing/2014/main" id="{00000000-0008-0000-0A00-00001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3" name="직사각형 776">
          <a:extLst>
            <a:ext uri="{FF2B5EF4-FFF2-40B4-BE49-F238E27FC236}">
              <a16:creationId xmlns:a16="http://schemas.microsoft.com/office/drawing/2014/main" id="{00000000-0008-0000-0A00-00001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4" name="직사각형 777">
          <a:extLst>
            <a:ext uri="{FF2B5EF4-FFF2-40B4-BE49-F238E27FC236}">
              <a16:creationId xmlns:a16="http://schemas.microsoft.com/office/drawing/2014/main" id="{00000000-0008-0000-0A00-00001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5" name="직사각형 778">
          <a:extLst>
            <a:ext uri="{FF2B5EF4-FFF2-40B4-BE49-F238E27FC236}">
              <a16:creationId xmlns:a16="http://schemas.microsoft.com/office/drawing/2014/main" id="{00000000-0008-0000-0A00-00001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6" name="직사각형 779">
          <a:extLst>
            <a:ext uri="{FF2B5EF4-FFF2-40B4-BE49-F238E27FC236}">
              <a16:creationId xmlns:a16="http://schemas.microsoft.com/office/drawing/2014/main" id="{00000000-0008-0000-0A00-00001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7" name="직사각형 780">
          <a:extLst>
            <a:ext uri="{FF2B5EF4-FFF2-40B4-BE49-F238E27FC236}">
              <a16:creationId xmlns:a16="http://schemas.microsoft.com/office/drawing/2014/main" id="{00000000-0008-0000-0A00-00001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8" name="직사각형 781">
          <a:extLst>
            <a:ext uri="{FF2B5EF4-FFF2-40B4-BE49-F238E27FC236}">
              <a16:creationId xmlns:a16="http://schemas.microsoft.com/office/drawing/2014/main" id="{00000000-0008-0000-0A00-00001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39" name="직사각형 782">
          <a:extLst>
            <a:ext uri="{FF2B5EF4-FFF2-40B4-BE49-F238E27FC236}">
              <a16:creationId xmlns:a16="http://schemas.microsoft.com/office/drawing/2014/main" id="{00000000-0008-0000-0A00-00001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0" name="직사각형 783">
          <a:extLst>
            <a:ext uri="{FF2B5EF4-FFF2-40B4-BE49-F238E27FC236}">
              <a16:creationId xmlns:a16="http://schemas.microsoft.com/office/drawing/2014/main" id="{00000000-0008-0000-0A00-00001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1" name="직사각형 784">
          <a:extLst>
            <a:ext uri="{FF2B5EF4-FFF2-40B4-BE49-F238E27FC236}">
              <a16:creationId xmlns:a16="http://schemas.microsoft.com/office/drawing/2014/main" id="{00000000-0008-0000-0A00-00001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2" name="직사각형 785">
          <a:extLst>
            <a:ext uri="{FF2B5EF4-FFF2-40B4-BE49-F238E27FC236}">
              <a16:creationId xmlns:a16="http://schemas.microsoft.com/office/drawing/2014/main" id="{00000000-0008-0000-0A00-00001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3" name="직사각형 786">
          <a:extLst>
            <a:ext uri="{FF2B5EF4-FFF2-40B4-BE49-F238E27FC236}">
              <a16:creationId xmlns:a16="http://schemas.microsoft.com/office/drawing/2014/main" id="{00000000-0008-0000-0A00-00001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4" name="직사각형 787">
          <a:extLst>
            <a:ext uri="{FF2B5EF4-FFF2-40B4-BE49-F238E27FC236}">
              <a16:creationId xmlns:a16="http://schemas.microsoft.com/office/drawing/2014/main" id="{00000000-0008-0000-0A00-00002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5" name="직사각형 788">
          <a:extLst>
            <a:ext uri="{FF2B5EF4-FFF2-40B4-BE49-F238E27FC236}">
              <a16:creationId xmlns:a16="http://schemas.microsoft.com/office/drawing/2014/main" id="{00000000-0008-0000-0A00-00002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6" name="직사각형 789">
          <a:extLst>
            <a:ext uri="{FF2B5EF4-FFF2-40B4-BE49-F238E27FC236}">
              <a16:creationId xmlns:a16="http://schemas.microsoft.com/office/drawing/2014/main" id="{00000000-0008-0000-0A00-00002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7" name="직사각형 790">
          <a:extLst>
            <a:ext uri="{FF2B5EF4-FFF2-40B4-BE49-F238E27FC236}">
              <a16:creationId xmlns:a16="http://schemas.microsoft.com/office/drawing/2014/main" id="{00000000-0008-0000-0A00-00002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8" name="직사각형 791">
          <a:extLst>
            <a:ext uri="{FF2B5EF4-FFF2-40B4-BE49-F238E27FC236}">
              <a16:creationId xmlns:a16="http://schemas.microsoft.com/office/drawing/2014/main" id="{00000000-0008-0000-0A00-00002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49" name="직사각형 792">
          <a:extLst>
            <a:ext uri="{FF2B5EF4-FFF2-40B4-BE49-F238E27FC236}">
              <a16:creationId xmlns:a16="http://schemas.microsoft.com/office/drawing/2014/main" id="{00000000-0008-0000-0A00-00002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0" name="직사각형 793">
          <a:extLst>
            <a:ext uri="{FF2B5EF4-FFF2-40B4-BE49-F238E27FC236}">
              <a16:creationId xmlns:a16="http://schemas.microsoft.com/office/drawing/2014/main" id="{00000000-0008-0000-0A00-00002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1" name="직사각형 794">
          <a:extLst>
            <a:ext uri="{FF2B5EF4-FFF2-40B4-BE49-F238E27FC236}">
              <a16:creationId xmlns:a16="http://schemas.microsoft.com/office/drawing/2014/main" id="{00000000-0008-0000-0A00-00002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2" name="직사각형 795">
          <a:extLst>
            <a:ext uri="{FF2B5EF4-FFF2-40B4-BE49-F238E27FC236}">
              <a16:creationId xmlns:a16="http://schemas.microsoft.com/office/drawing/2014/main" id="{00000000-0008-0000-0A00-00002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457200</xdr:colOff>
      <xdr:row>14</xdr:row>
      <xdr:rowOff>152400</xdr:rowOff>
    </xdr:to>
    <xdr:sp macro="" textlink="">
      <xdr:nvSpPr>
        <xdr:cNvPr id="6953" name="직사각형 796">
          <a:extLst>
            <a:ext uri="{FF2B5EF4-FFF2-40B4-BE49-F238E27FC236}">
              <a16:creationId xmlns:a16="http://schemas.microsoft.com/office/drawing/2014/main" id="{00000000-0008-0000-0A00-0000291B0000}"/>
            </a:ext>
          </a:extLst>
        </xdr:cNvPr>
        <xdr:cNvSpPr>
          <a:spLocks noChangeArrowheads="1"/>
        </xdr:cNvSpPr>
      </xdr:nvSpPr>
      <xdr:spPr>
        <a:xfrm>
          <a:off x="1830916" y="4296833"/>
          <a:ext cx="33866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4" name="직사각형 797">
          <a:extLst>
            <a:ext uri="{FF2B5EF4-FFF2-40B4-BE49-F238E27FC236}">
              <a16:creationId xmlns:a16="http://schemas.microsoft.com/office/drawing/2014/main" id="{00000000-0008-0000-0A00-00002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5" name="직사각형 798">
          <a:extLst>
            <a:ext uri="{FF2B5EF4-FFF2-40B4-BE49-F238E27FC236}">
              <a16:creationId xmlns:a16="http://schemas.microsoft.com/office/drawing/2014/main" id="{00000000-0008-0000-0A00-00002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6" name="직사각형 799">
          <a:extLst>
            <a:ext uri="{FF2B5EF4-FFF2-40B4-BE49-F238E27FC236}">
              <a16:creationId xmlns:a16="http://schemas.microsoft.com/office/drawing/2014/main" id="{00000000-0008-0000-0A00-00002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7" name="직사각형 800">
          <a:extLst>
            <a:ext uri="{FF2B5EF4-FFF2-40B4-BE49-F238E27FC236}">
              <a16:creationId xmlns:a16="http://schemas.microsoft.com/office/drawing/2014/main" id="{00000000-0008-0000-0A00-00002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8" name="직사각형 801">
          <a:extLst>
            <a:ext uri="{FF2B5EF4-FFF2-40B4-BE49-F238E27FC236}">
              <a16:creationId xmlns:a16="http://schemas.microsoft.com/office/drawing/2014/main" id="{00000000-0008-0000-0A00-00002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59" name="직사각형 802">
          <a:extLst>
            <a:ext uri="{FF2B5EF4-FFF2-40B4-BE49-F238E27FC236}">
              <a16:creationId xmlns:a16="http://schemas.microsoft.com/office/drawing/2014/main" id="{00000000-0008-0000-0A00-00002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0" name="직사각형 803">
          <a:extLst>
            <a:ext uri="{FF2B5EF4-FFF2-40B4-BE49-F238E27FC236}">
              <a16:creationId xmlns:a16="http://schemas.microsoft.com/office/drawing/2014/main" id="{00000000-0008-0000-0A00-00003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1" name="직사각형 804">
          <a:extLst>
            <a:ext uri="{FF2B5EF4-FFF2-40B4-BE49-F238E27FC236}">
              <a16:creationId xmlns:a16="http://schemas.microsoft.com/office/drawing/2014/main" id="{00000000-0008-0000-0A00-00003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2" name="직사각형 805">
          <a:extLst>
            <a:ext uri="{FF2B5EF4-FFF2-40B4-BE49-F238E27FC236}">
              <a16:creationId xmlns:a16="http://schemas.microsoft.com/office/drawing/2014/main" id="{00000000-0008-0000-0A00-00003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3" name="직사각형 806">
          <a:extLst>
            <a:ext uri="{FF2B5EF4-FFF2-40B4-BE49-F238E27FC236}">
              <a16:creationId xmlns:a16="http://schemas.microsoft.com/office/drawing/2014/main" id="{00000000-0008-0000-0A00-00003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4" name="직사각형 807">
          <a:extLst>
            <a:ext uri="{FF2B5EF4-FFF2-40B4-BE49-F238E27FC236}">
              <a16:creationId xmlns:a16="http://schemas.microsoft.com/office/drawing/2014/main" id="{00000000-0008-0000-0A00-00003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5" name="직사각형 808">
          <a:extLst>
            <a:ext uri="{FF2B5EF4-FFF2-40B4-BE49-F238E27FC236}">
              <a16:creationId xmlns:a16="http://schemas.microsoft.com/office/drawing/2014/main" id="{00000000-0008-0000-0A00-00003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6" name="직사각형 809">
          <a:extLst>
            <a:ext uri="{FF2B5EF4-FFF2-40B4-BE49-F238E27FC236}">
              <a16:creationId xmlns:a16="http://schemas.microsoft.com/office/drawing/2014/main" id="{00000000-0008-0000-0A00-00003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7" name="직사각형 810">
          <a:extLst>
            <a:ext uri="{FF2B5EF4-FFF2-40B4-BE49-F238E27FC236}">
              <a16:creationId xmlns:a16="http://schemas.microsoft.com/office/drawing/2014/main" id="{00000000-0008-0000-0A00-00003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8" name="직사각형 811">
          <a:extLst>
            <a:ext uri="{FF2B5EF4-FFF2-40B4-BE49-F238E27FC236}">
              <a16:creationId xmlns:a16="http://schemas.microsoft.com/office/drawing/2014/main" id="{00000000-0008-0000-0A00-00003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69" name="직사각형 812">
          <a:extLst>
            <a:ext uri="{FF2B5EF4-FFF2-40B4-BE49-F238E27FC236}">
              <a16:creationId xmlns:a16="http://schemas.microsoft.com/office/drawing/2014/main" id="{00000000-0008-0000-0A00-00003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0" name="직사각형 813">
          <a:extLst>
            <a:ext uri="{FF2B5EF4-FFF2-40B4-BE49-F238E27FC236}">
              <a16:creationId xmlns:a16="http://schemas.microsoft.com/office/drawing/2014/main" id="{00000000-0008-0000-0A00-00003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1" name="직사각형 814">
          <a:extLst>
            <a:ext uri="{FF2B5EF4-FFF2-40B4-BE49-F238E27FC236}">
              <a16:creationId xmlns:a16="http://schemas.microsoft.com/office/drawing/2014/main" id="{00000000-0008-0000-0A00-00003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2" name="직사각형 815">
          <a:extLst>
            <a:ext uri="{FF2B5EF4-FFF2-40B4-BE49-F238E27FC236}">
              <a16:creationId xmlns:a16="http://schemas.microsoft.com/office/drawing/2014/main" id="{00000000-0008-0000-0A00-00003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3" name="직사각형 816">
          <a:extLst>
            <a:ext uri="{FF2B5EF4-FFF2-40B4-BE49-F238E27FC236}">
              <a16:creationId xmlns:a16="http://schemas.microsoft.com/office/drawing/2014/main" id="{00000000-0008-0000-0A00-00003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4" name="직사각형 817">
          <a:extLst>
            <a:ext uri="{FF2B5EF4-FFF2-40B4-BE49-F238E27FC236}">
              <a16:creationId xmlns:a16="http://schemas.microsoft.com/office/drawing/2014/main" id="{00000000-0008-0000-0A00-00003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5" name="직사각형 818">
          <a:extLst>
            <a:ext uri="{FF2B5EF4-FFF2-40B4-BE49-F238E27FC236}">
              <a16:creationId xmlns:a16="http://schemas.microsoft.com/office/drawing/2014/main" id="{00000000-0008-0000-0A00-00003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6" name="직사각형 819">
          <a:extLst>
            <a:ext uri="{FF2B5EF4-FFF2-40B4-BE49-F238E27FC236}">
              <a16:creationId xmlns:a16="http://schemas.microsoft.com/office/drawing/2014/main" id="{00000000-0008-0000-0A00-00004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7" name="직사각형 820">
          <a:extLst>
            <a:ext uri="{FF2B5EF4-FFF2-40B4-BE49-F238E27FC236}">
              <a16:creationId xmlns:a16="http://schemas.microsoft.com/office/drawing/2014/main" id="{00000000-0008-0000-0A00-00004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8" name="직사각형 821">
          <a:extLst>
            <a:ext uri="{FF2B5EF4-FFF2-40B4-BE49-F238E27FC236}">
              <a16:creationId xmlns:a16="http://schemas.microsoft.com/office/drawing/2014/main" id="{00000000-0008-0000-0A00-00004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79" name="직사각형 822">
          <a:extLst>
            <a:ext uri="{FF2B5EF4-FFF2-40B4-BE49-F238E27FC236}">
              <a16:creationId xmlns:a16="http://schemas.microsoft.com/office/drawing/2014/main" id="{00000000-0008-0000-0A00-00004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0" name="직사각형 823">
          <a:extLst>
            <a:ext uri="{FF2B5EF4-FFF2-40B4-BE49-F238E27FC236}">
              <a16:creationId xmlns:a16="http://schemas.microsoft.com/office/drawing/2014/main" id="{00000000-0008-0000-0A00-00004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1" name="직사각형 824">
          <a:extLst>
            <a:ext uri="{FF2B5EF4-FFF2-40B4-BE49-F238E27FC236}">
              <a16:creationId xmlns:a16="http://schemas.microsoft.com/office/drawing/2014/main" id="{00000000-0008-0000-0A00-00004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2" name="직사각형 825">
          <a:extLst>
            <a:ext uri="{FF2B5EF4-FFF2-40B4-BE49-F238E27FC236}">
              <a16:creationId xmlns:a16="http://schemas.microsoft.com/office/drawing/2014/main" id="{00000000-0008-0000-0A00-00004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3" name="직사각형 826">
          <a:extLst>
            <a:ext uri="{FF2B5EF4-FFF2-40B4-BE49-F238E27FC236}">
              <a16:creationId xmlns:a16="http://schemas.microsoft.com/office/drawing/2014/main" id="{00000000-0008-0000-0A00-00004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4" name="직사각형 827">
          <a:extLst>
            <a:ext uri="{FF2B5EF4-FFF2-40B4-BE49-F238E27FC236}">
              <a16:creationId xmlns:a16="http://schemas.microsoft.com/office/drawing/2014/main" id="{00000000-0008-0000-0A00-00004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5" name="직사각형 828">
          <a:extLst>
            <a:ext uri="{FF2B5EF4-FFF2-40B4-BE49-F238E27FC236}">
              <a16:creationId xmlns:a16="http://schemas.microsoft.com/office/drawing/2014/main" id="{00000000-0008-0000-0A00-00004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6" name="직사각형 829">
          <a:extLst>
            <a:ext uri="{FF2B5EF4-FFF2-40B4-BE49-F238E27FC236}">
              <a16:creationId xmlns:a16="http://schemas.microsoft.com/office/drawing/2014/main" id="{00000000-0008-0000-0A00-00004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7" name="직사각형 830">
          <a:extLst>
            <a:ext uri="{FF2B5EF4-FFF2-40B4-BE49-F238E27FC236}">
              <a16:creationId xmlns:a16="http://schemas.microsoft.com/office/drawing/2014/main" id="{00000000-0008-0000-0A00-00004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8" name="직사각형 831">
          <a:extLst>
            <a:ext uri="{FF2B5EF4-FFF2-40B4-BE49-F238E27FC236}">
              <a16:creationId xmlns:a16="http://schemas.microsoft.com/office/drawing/2014/main" id="{00000000-0008-0000-0A00-00004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89" name="직사각형 832">
          <a:extLst>
            <a:ext uri="{FF2B5EF4-FFF2-40B4-BE49-F238E27FC236}">
              <a16:creationId xmlns:a16="http://schemas.microsoft.com/office/drawing/2014/main" id="{00000000-0008-0000-0A00-00004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0" name="직사각형 833">
          <a:extLst>
            <a:ext uri="{FF2B5EF4-FFF2-40B4-BE49-F238E27FC236}">
              <a16:creationId xmlns:a16="http://schemas.microsoft.com/office/drawing/2014/main" id="{00000000-0008-0000-0A00-00004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1" name="직사각형 835">
          <a:extLst>
            <a:ext uri="{FF2B5EF4-FFF2-40B4-BE49-F238E27FC236}">
              <a16:creationId xmlns:a16="http://schemas.microsoft.com/office/drawing/2014/main" id="{00000000-0008-0000-0A00-00004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2" name="직사각형 836">
          <a:extLst>
            <a:ext uri="{FF2B5EF4-FFF2-40B4-BE49-F238E27FC236}">
              <a16:creationId xmlns:a16="http://schemas.microsoft.com/office/drawing/2014/main" id="{00000000-0008-0000-0A00-00005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3" name="직사각형 837">
          <a:extLst>
            <a:ext uri="{FF2B5EF4-FFF2-40B4-BE49-F238E27FC236}">
              <a16:creationId xmlns:a16="http://schemas.microsoft.com/office/drawing/2014/main" id="{00000000-0008-0000-0A00-00005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4" name="직사각형 838">
          <a:extLst>
            <a:ext uri="{FF2B5EF4-FFF2-40B4-BE49-F238E27FC236}">
              <a16:creationId xmlns:a16="http://schemas.microsoft.com/office/drawing/2014/main" id="{00000000-0008-0000-0A00-00005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5" name="직사각형 839">
          <a:extLst>
            <a:ext uri="{FF2B5EF4-FFF2-40B4-BE49-F238E27FC236}">
              <a16:creationId xmlns:a16="http://schemas.microsoft.com/office/drawing/2014/main" id="{00000000-0008-0000-0A00-00005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6" name="직사각형 840">
          <a:extLst>
            <a:ext uri="{FF2B5EF4-FFF2-40B4-BE49-F238E27FC236}">
              <a16:creationId xmlns:a16="http://schemas.microsoft.com/office/drawing/2014/main" id="{00000000-0008-0000-0A00-00005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7" name="직사각형 841">
          <a:extLst>
            <a:ext uri="{FF2B5EF4-FFF2-40B4-BE49-F238E27FC236}">
              <a16:creationId xmlns:a16="http://schemas.microsoft.com/office/drawing/2014/main" id="{00000000-0008-0000-0A00-00005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8" name="직사각형 842">
          <a:extLst>
            <a:ext uri="{FF2B5EF4-FFF2-40B4-BE49-F238E27FC236}">
              <a16:creationId xmlns:a16="http://schemas.microsoft.com/office/drawing/2014/main" id="{00000000-0008-0000-0A00-00005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6999" name="직사각형 843">
          <a:extLst>
            <a:ext uri="{FF2B5EF4-FFF2-40B4-BE49-F238E27FC236}">
              <a16:creationId xmlns:a16="http://schemas.microsoft.com/office/drawing/2014/main" id="{00000000-0008-0000-0A00-00005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0" name="직사각형 844">
          <a:extLst>
            <a:ext uri="{FF2B5EF4-FFF2-40B4-BE49-F238E27FC236}">
              <a16:creationId xmlns:a16="http://schemas.microsoft.com/office/drawing/2014/main" id="{00000000-0008-0000-0A00-00005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1" name="직사각형 845">
          <a:extLst>
            <a:ext uri="{FF2B5EF4-FFF2-40B4-BE49-F238E27FC236}">
              <a16:creationId xmlns:a16="http://schemas.microsoft.com/office/drawing/2014/main" id="{00000000-0008-0000-0A00-00005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2" name="직사각형 846">
          <a:extLst>
            <a:ext uri="{FF2B5EF4-FFF2-40B4-BE49-F238E27FC236}">
              <a16:creationId xmlns:a16="http://schemas.microsoft.com/office/drawing/2014/main" id="{00000000-0008-0000-0A00-00005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3" name="직사각형 847">
          <a:extLst>
            <a:ext uri="{FF2B5EF4-FFF2-40B4-BE49-F238E27FC236}">
              <a16:creationId xmlns:a16="http://schemas.microsoft.com/office/drawing/2014/main" id="{00000000-0008-0000-0A00-00005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4" name="직사각형 848">
          <a:extLst>
            <a:ext uri="{FF2B5EF4-FFF2-40B4-BE49-F238E27FC236}">
              <a16:creationId xmlns:a16="http://schemas.microsoft.com/office/drawing/2014/main" id="{00000000-0008-0000-0A00-00005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5" name="직사각형 849">
          <a:extLst>
            <a:ext uri="{FF2B5EF4-FFF2-40B4-BE49-F238E27FC236}">
              <a16:creationId xmlns:a16="http://schemas.microsoft.com/office/drawing/2014/main" id="{00000000-0008-0000-0A00-00005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6" name="직사각형 850">
          <a:extLst>
            <a:ext uri="{FF2B5EF4-FFF2-40B4-BE49-F238E27FC236}">
              <a16:creationId xmlns:a16="http://schemas.microsoft.com/office/drawing/2014/main" id="{00000000-0008-0000-0A00-00005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7" name="직사각형 851">
          <a:extLst>
            <a:ext uri="{FF2B5EF4-FFF2-40B4-BE49-F238E27FC236}">
              <a16:creationId xmlns:a16="http://schemas.microsoft.com/office/drawing/2014/main" id="{00000000-0008-0000-0A00-00005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8" name="직사각형 852">
          <a:extLst>
            <a:ext uri="{FF2B5EF4-FFF2-40B4-BE49-F238E27FC236}">
              <a16:creationId xmlns:a16="http://schemas.microsoft.com/office/drawing/2014/main" id="{00000000-0008-0000-0A00-00006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09" name="직사각형 853">
          <a:extLst>
            <a:ext uri="{FF2B5EF4-FFF2-40B4-BE49-F238E27FC236}">
              <a16:creationId xmlns:a16="http://schemas.microsoft.com/office/drawing/2014/main" id="{00000000-0008-0000-0A00-00006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0" name="직사각형 854">
          <a:extLst>
            <a:ext uri="{FF2B5EF4-FFF2-40B4-BE49-F238E27FC236}">
              <a16:creationId xmlns:a16="http://schemas.microsoft.com/office/drawing/2014/main" id="{00000000-0008-0000-0A00-00006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1" name="직사각형 855">
          <a:extLst>
            <a:ext uri="{FF2B5EF4-FFF2-40B4-BE49-F238E27FC236}">
              <a16:creationId xmlns:a16="http://schemas.microsoft.com/office/drawing/2014/main" id="{00000000-0008-0000-0A00-00006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2" name="직사각형 856">
          <a:extLst>
            <a:ext uri="{FF2B5EF4-FFF2-40B4-BE49-F238E27FC236}">
              <a16:creationId xmlns:a16="http://schemas.microsoft.com/office/drawing/2014/main" id="{00000000-0008-0000-0A00-00006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3" name="직사각형 857">
          <a:extLst>
            <a:ext uri="{FF2B5EF4-FFF2-40B4-BE49-F238E27FC236}">
              <a16:creationId xmlns:a16="http://schemas.microsoft.com/office/drawing/2014/main" id="{00000000-0008-0000-0A00-00006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4" name="직사각형 858">
          <a:extLst>
            <a:ext uri="{FF2B5EF4-FFF2-40B4-BE49-F238E27FC236}">
              <a16:creationId xmlns:a16="http://schemas.microsoft.com/office/drawing/2014/main" id="{00000000-0008-0000-0A00-00006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5" name="직사각형 859">
          <a:extLst>
            <a:ext uri="{FF2B5EF4-FFF2-40B4-BE49-F238E27FC236}">
              <a16:creationId xmlns:a16="http://schemas.microsoft.com/office/drawing/2014/main" id="{00000000-0008-0000-0A00-00006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6" name="직사각형 860">
          <a:extLst>
            <a:ext uri="{FF2B5EF4-FFF2-40B4-BE49-F238E27FC236}">
              <a16:creationId xmlns:a16="http://schemas.microsoft.com/office/drawing/2014/main" id="{00000000-0008-0000-0A00-00006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7" name="직사각형 861">
          <a:extLst>
            <a:ext uri="{FF2B5EF4-FFF2-40B4-BE49-F238E27FC236}">
              <a16:creationId xmlns:a16="http://schemas.microsoft.com/office/drawing/2014/main" id="{00000000-0008-0000-0A00-00006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8" name="직사각형 862">
          <a:extLst>
            <a:ext uri="{FF2B5EF4-FFF2-40B4-BE49-F238E27FC236}">
              <a16:creationId xmlns:a16="http://schemas.microsoft.com/office/drawing/2014/main" id="{00000000-0008-0000-0A00-00006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19" name="직사각형 863">
          <a:extLst>
            <a:ext uri="{FF2B5EF4-FFF2-40B4-BE49-F238E27FC236}">
              <a16:creationId xmlns:a16="http://schemas.microsoft.com/office/drawing/2014/main" id="{00000000-0008-0000-0A00-00006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0" name="직사각형 864">
          <a:extLst>
            <a:ext uri="{FF2B5EF4-FFF2-40B4-BE49-F238E27FC236}">
              <a16:creationId xmlns:a16="http://schemas.microsoft.com/office/drawing/2014/main" id="{00000000-0008-0000-0A00-00006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1" name="직사각형 865">
          <a:extLst>
            <a:ext uri="{FF2B5EF4-FFF2-40B4-BE49-F238E27FC236}">
              <a16:creationId xmlns:a16="http://schemas.microsoft.com/office/drawing/2014/main" id="{00000000-0008-0000-0A00-00006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2" name="직사각형 866">
          <a:extLst>
            <a:ext uri="{FF2B5EF4-FFF2-40B4-BE49-F238E27FC236}">
              <a16:creationId xmlns:a16="http://schemas.microsoft.com/office/drawing/2014/main" id="{00000000-0008-0000-0A00-00006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3" name="직사각형 867">
          <a:extLst>
            <a:ext uri="{FF2B5EF4-FFF2-40B4-BE49-F238E27FC236}">
              <a16:creationId xmlns:a16="http://schemas.microsoft.com/office/drawing/2014/main" id="{00000000-0008-0000-0A00-00006F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4" name="직사각형 868">
          <a:extLst>
            <a:ext uri="{FF2B5EF4-FFF2-40B4-BE49-F238E27FC236}">
              <a16:creationId xmlns:a16="http://schemas.microsoft.com/office/drawing/2014/main" id="{00000000-0008-0000-0A00-000070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5" name="직사각형 869">
          <a:extLst>
            <a:ext uri="{FF2B5EF4-FFF2-40B4-BE49-F238E27FC236}">
              <a16:creationId xmlns:a16="http://schemas.microsoft.com/office/drawing/2014/main" id="{00000000-0008-0000-0A00-000071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6" name="직사각형 870">
          <a:extLst>
            <a:ext uri="{FF2B5EF4-FFF2-40B4-BE49-F238E27FC236}">
              <a16:creationId xmlns:a16="http://schemas.microsoft.com/office/drawing/2014/main" id="{00000000-0008-0000-0A00-000072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7" name="직사각형 871">
          <a:extLst>
            <a:ext uri="{FF2B5EF4-FFF2-40B4-BE49-F238E27FC236}">
              <a16:creationId xmlns:a16="http://schemas.microsoft.com/office/drawing/2014/main" id="{00000000-0008-0000-0A00-000073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8" name="직사각형 873">
          <a:extLst>
            <a:ext uri="{FF2B5EF4-FFF2-40B4-BE49-F238E27FC236}">
              <a16:creationId xmlns:a16="http://schemas.microsoft.com/office/drawing/2014/main" id="{00000000-0008-0000-0A00-000074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29" name="직사각형 874">
          <a:extLst>
            <a:ext uri="{FF2B5EF4-FFF2-40B4-BE49-F238E27FC236}">
              <a16:creationId xmlns:a16="http://schemas.microsoft.com/office/drawing/2014/main" id="{00000000-0008-0000-0A00-000075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0" name="직사각형 875">
          <a:extLst>
            <a:ext uri="{FF2B5EF4-FFF2-40B4-BE49-F238E27FC236}">
              <a16:creationId xmlns:a16="http://schemas.microsoft.com/office/drawing/2014/main" id="{00000000-0008-0000-0A00-000076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1" name="직사각형 876">
          <a:extLst>
            <a:ext uri="{FF2B5EF4-FFF2-40B4-BE49-F238E27FC236}">
              <a16:creationId xmlns:a16="http://schemas.microsoft.com/office/drawing/2014/main" id="{00000000-0008-0000-0A00-000077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2" name="직사각형 877">
          <a:extLst>
            <a:ext uri="{FF2B5EF4-FFF2-40B4-BE49-F238E27FC236}">
              <a16:creationId xmlns:a16="http://schemas.microsoft.com/office/drawing/2014/main" id="{00000000-0008-0000-0A00-000078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3" name="직사각형 878">
          <a:extLst>
            <a:ext uri="{FF2B5EF4-FFF2-40B4-BE49-F238E27FC236}">
              <a16:creationId xmlns:a16="http://schemas.microsoft.com/office/drawing/2014/main" id="{00000000-0008-0000-0A00-000079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4" name="직사각형 879">
          <a:extLst>
            <a:ext uri="{FF2B5EF4-FFF2-40B4-BE49-F238E27FC236}">
              <a16:creationId xmlns:a16="http://schemas.microsoft.com/office/drawing/2014/main" id="{00000000-0008-0000-0A00-00007A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5" name="직사각형 880">
          <a:extLst>
            <a:ext uri="{FF2B5EF4-FFF2-40B4-BE49-F238E27FC236}">
              <a16:creationId xmlns:a16="http://schemas.microsoft.com/office/drawing/2014/main" id="{00000000-0008-0000-0A00-00007B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6" name="직사각형 881">
          <a:extLst>
            <a:ext uri="{FF2B5EF4-FFF2-40B4-BE49-F238E27FC236}">
              <a16:creationId xmlns:a16="http://schemas.microsoft.com/office/drawing/2014/main" id="{00000000-0008-0000-0A00-00007C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7" name="직사각형 882">
          <a:extLst>
            <a:ext uri="{FF2B5EF4-FFF2-40B4-BE49-F238E27FC236}">
              <a16:creationId xmlns:a16="http://schemas.microsoft.com/office/drawing/2014/main" id="{00000000-0008-0000-0A00-00007D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285750</xdr:colOff>
      <xdr:row>14</xdr:row>
      <xdr:rowOff>152400</xdr:rowOff>
    </xdr:to>
    <xdr:sp macro="" textlink="">
      <xdr:nvSpPr>
        <xdr:cNvPr id="7038" name="직사각형 883">
          <a:extLst>
            <a:ext uri="{FF2B5EF4-FFF2-40B4-BE49-F238E27FC236}">
              <a16:creationId xmlns:a16="http://schemas.microsoft.com/office/drawing/2014/main" id="{00000000-0008-0000-0A00-00007E1B0000}"/>
            </a:ext>
          </a:extLst>
        </xdr:cNvPr>
        <xdr:cNvSpPr>
          <a:spLocks noChangeArrowheads="1"/>
        </xdr:cNvSpPr>
      </xdr:nvSpPr>
      <xdr:spPr>
        <a:xfrm>
          <a:off x="171450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39" name="직사각형 885">
          <a:extLst>
            <a:ext uri="{FF2B5EF4-FFF2-40B4-BE49-F238E27FC236}">
              <a16:creationId xmlns:a16="http://schemas.microsoft.com/office/drawing/2014/main" id="{00000000-0008-0000-0A00-00007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0" name="직사각형 886">
          <a:extLst>
            <a:ext uri="{FF2B5EF4-FFF2-40B4-BE49-F238E27FC236}">
              <a16:creationId xmlns:a16="http://schemas.microsoft.com/office/drawing/2014/main" id="{00000000-0008-0000-0A00-00008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1" name="직사각형 887">
          <a:extLst>
            <a:ext uri="{FF2B5EF4-FFF2-40B4-BE49-F238E27FC236}">
              <a16:creationId xmlns:a16="http://schemas.microsoft.com/office/drawing/2014/main" id="{00000000-0008-0000-0A00-00008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2" name="직사각형 888">
          <a:extLst>
            <a:ext uri="{FF2B5EF4-FFF2-40B4-BE49-F238E27FC236}">
              <a16:creationId xmlns:a16="http://schemas.microsoft.com/office/drawing/2014/main" id="{00000000-0008-0000-0A00-00008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3" name="직사각형 889">
          <a:extLst>
            <a:ext uri="{FF2B5EF4-FFF2-40B4-BE49-F238E27FC236}">
              <a16:creationId xmlns:a16="http://schemas.microsoft.com/office/drawing/2014/main" id="{00000000-0008-0000-0A00-00008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4" name="직사각형 890">
          <a:extLst>
            <a:ext uri="{FF2B5EF4-FFF2-40B4-BE49-F238E27FC236}">
              <a16:creationId xmlns:a16="http://schemas.microsoft.com/office/drawing/2014/main" id="{00000000-0008-0000-0A00-00008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5" name="직사각형 891">
          <a:extLst>
            <a:ext uri="{FF2B5EF4-FFF2-40B4-BE49-F238E27FC236}">
              <a16:creationId xmlns:a16="http://schemas.microsoft.com/office/drawing/2014/main" id="{00000000-0008-0000-0A00-00008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6" name="직사각형 892">
          <a:extLst>
            <a:ext uri="{FF2B5EF4-FFF2-40B4-BE49-F238E27FC236}">
              <a16:creationId xmlns:a16="http://schemas.microsoft.com/office/drawing/2014/main" id="{00000000-0008-0000-0A00-00008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7" name="직사각형 893">
          <a:extLst>
            <a:ext uri="{FF2B5EF4-FFF2-40B4-BE49-F238E27FC236}">
              <a16:creationId xmlns:a16="http://schemas.microsoft.com/office/drawing/2014/main" id="{00000000-0008-0000-0A00-00008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8" name="직사각형 894">
          <a:extLst>
            <a:ext uri="{FF2B5EF4-FFF2-40B4-BE49-F238E27FC236}">
              <a16:creationId xmlns:a16="http://schemas.microsoft.com/office/drawing/2014/main" id="{00000000-0008-0000-0A00-00008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49" name="직사각형 895">
          <a:extLst>
            <a:ext uri="{FF2B5EF4-FFF2-40B4-BE49-F238E27FC236}">
              <a16:creationId xmlns:a16="http://schemas.microsoft.com/office/drawing/2014/main" id="{00000000-0008-0000-0A00-00008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0" name="직사각형 896">
          <a:extLst>
            <a:ext uri="{FF2B5EF4-FFF2-40B4-BE49-F238E27FC236}">
              <a16:creationId xmlns:a16="http://schemas.microsoft.com/office/drawing/2014/main" id="{00000000-0008-0000-0A00-00008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1" name="직사각형 897">
          <a:extLst>
            <a:ext uri="{FF2B5EF4-FFF2-40B4-BE49-F238E27FC236}">
              <a16:creationId xmlns:a16="http://schemas.microsoft.com/office/drawing/2014/main" id="{00000000-0008-0000-0A00-00008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2" name="직사각형 898">
          <a:extLst>
            <a:ext uri="{FF2B5EF4-FFF2-40B4-BE49-F238E27FC236}">
              <a16:creationId xmlns:a16="http://schemas.microsoft.com/office/drawing/2014/main" id="{00000000-0008-0000-0A00-00008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3" name="직사각형 899">
          <a:extLst>
            <a:ext uri="{FF2B5EF4-FFF2-40B4-BE49-F238E27FC236}">
              <a16:creationId xmlns:a16="http://schemas.microsoft.com/office/drawing/2014/main" id="{00000000-0008-0000-0A00-00008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4" name="직사각형 900">
          <a:extLst>
            <a:ext uri="{FF2B5EF4-FFF2-40B4-BE49-F238E27FC236}">
              <a16:creationId xmlns:a16="http://schemas.microsoft.com/office/drawing/2014/main" id="{00000000-0008-0000-0A00-00008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5" name="직사각형 901">
          <a:extLst>
            <a:ext uri="{FF2B5EF4-FFF2-40B4-BE49-F238E27FC236}">
              <a16:creationId xmlns:a16="http://schemas.microsoft.com/office/drawing/2014/main" id="{00000000-0008-0000-0A00-00008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6" name="직사각형 902">
          <a:extLst>
            <a:ext uri="{FF2B5EF4-FFF2-40B4-BE49-F238E27FC236}">
              <a16:creationId xmlns:a16="http://schemas.microsoft.com/office/drawing/2014/main" id="{00000000-0008-0000-0A00-00009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7" name="직사각형 903">
          <a:extLst>
            <a:ext uri="{FF2B5EF4-FFF2-40B4-BE49-F238E27FC236}">
              <a16:creationId xmlns:a16="http://schemas.microsoft.com/office/drawing/2014/main" id="{00000000-0008-0000-0A00-00009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8" name="직사각형 904">
          <a:extLst>
            <a:ext uri="{FF2B5EF4-FFF2-40B4-BE49-F238E27FC236}">
              <a16:creationId xmlns:a16="http://schemas.microsoft.com/office/drawing/2014/main" id="{00000000-0008-0000-0A00-00009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59" name="직사각형 905">
          <a:extLst>
            <a:ext uri="{FF2B5EF4-FFF2-40B4-BE49-F238E27FC236}">
              <a16:creationId xmlns:a16="http://schemas.microsoft.com/office/drawing/2014/main" id="{00000000-0008-0000-0A00-00009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0" name="직사각형 906">
          <a:extLst>
            <a:ext uri="{FF2B5EF4-FFF2-40B4-BE49-F238E27FC236}">
              <a16:creationId xmlns:a16="http://schemas.microsoft.com/office/drawing/2014/main" id="{00000000-0008-0000-0A00-00009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1" name="직사각형 907">
          <a:extLst>
            <a:ext uri="{FF2B5EF4-FFF2-40B4-BE49-F238E27FC236}">
              <a16:creationId xmlns:a16="http://schemas.microsoft.com/office/drawing/2014/main" id="{00000000-0008-0000-0A00-00009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2" name="직사각형 908">
          <a:extLst>
            <a:ext uri="{FF2B5EF4-FFF2-40B4-BE49-F238E27FC236}">
              <a16:creationId xmlns:a16="http://schemas.microsoft.com/office/drawing/2014/main" id="{00000000-0008-0000-0A00-00009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3" name="직사각형 909">
          <a:extLst>
            <a:ext uri="{FF2B5EF4-FFF2-40B4-BE49-F238E27FC236}">
              <a16:creationId xmlns:a16="http://schemas.microsoft.com/office/drawing/2014/main" id="{00000000-0008-0000-0A00-00009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064" name="직사각형 910">
          <a:extLst>
            <a:ext uri="{FF2B5EF4-FFF2-40B4-BE49-F238E27FC236}">
              <a16:creationId xmlns:a16="http://schemas.microsoft.com/office/drawing/2014/main" id="{00000000-0008-0000-0A00-0000981B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5" name="직사각형 911">
          <a:extLst>
            <a:ext uri="{FF2B5EF4-FFF2-40B4-BE49-F238E27FC236}">
              <a16:creationId xmlns:a16="http://schemas.microsoft.com/office/drawing/2014/main" id="{00000000-0008-0000-0A00-00009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6" name="직사각형 912">
          <a:extLst>
            <a:ext uri="{FF2B5EF4-FFF2-40B4-BE49-F238E27FC236}">
              <a16:creationId xmlns:a16="http://schemas.microsoft.com/office/drawing/2014/main" id="{00000000-0008-0000-0A00-00009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67" name="직사각형 913">
          <a:extLst>
            <a:ext uri="{FF2B5EF4-FFF2-40B4-BE49-F238E27FC236}">
              <a16:creationId xmlns:a16="http://schemas.microsoft.com/office/drawing/2014/main" id="{00000000-0008-0000-0A00-00009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68" name="직사각형 914">
          <a:extLst>
            <a:ext uri="{FF2B5EF4-FFF2-40B4-BE49-F238E27FC236}">
              <a16:creationId xmlns:a16="http://schemas.microsoft.com/office/drawing/2014/main" id="{00000000-0008-0000-0A00-00009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69" name="직사각형 915">
          <a:extLst>
            <a:ext uri="{FF2B5EF4-FFF2-40B4-BE49-F238E27FC236}">
              <a16:creationId xmlns:a16="http://schemas.microsoft.com/office/drawing/2014/main" id="{00000000-0008-0000-0A00-00009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0" name="직사각형 916">
          <a:extLst>
            <a:ext uri="{FF2B5EF4-FFF2-40B4-BE49-F238E27FC236}">
              <a16:creationId xmlns:a16="http://schemas.microsoft.com/office/drawing/2014/main" id="{00000000-0008-0000-0A00-00009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1" name="직사각형 917">
          <a:extLst>
            <a:ext uri="{FF2B5EF4-FFF2-40B4-BE49-F238E27FC236}">
              <a16:creationId xmlns:a16="http://schemas.microsoft.com/office/drawing/2014/main" id="{00000000-0008-0000-0A00-00009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2" name="직사각형 918">
          <a:extLst>
            <a:ext uri="{FF2B5EF4-FFF2-40B4-BE49-F238E27FC236}">
              <a16:creationId xmlns:a16="http://schemas.microsoft.com/office/drawing/2014/main" id="{00000000-0008-0000-0A00-0000A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3" name="직사각형 919">
          <a:extLst>
            <a:ext uri="{FF2B5EF4-FFF2-40B4-BE49-F238E27FC236}">
              <a16:creationId xmlns:a16="http://schemas.microsoft.com/office/drawing/2014/main" id="{00000000-0008-0000-0A00-0000A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4" name="직사각형 920">
          <a:extLst>
            <a:ext uri="{FF2B5EF4-FFF2-40B4-BE49-F238E27FC236}">
              <a16:creationId xmlns:a16="http://schemas.microsoft.com/office/drawing/2014/main" id="{00000000-0008-0000-0A00-0000A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075" name="직사각형 921">
          <a:extLst>
            <a:ext uri="{FF2B5EF4-FFF2-40B4-BE49-F238E27FC236}">
              <a16:creationId xmlns:a16="http://schemas.microsoft.com/office/drawing/2014/main" id="{00000000-0008-0000-0A00-0000A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76" name="직사각형 922">
          <a:extLst>
            <a:ext uri="{FF2B5EF4-FFF2-40B4-BE49-F238E27FC236}">
              <a16:creationId xmlns:a16="http://schemas.microsoft.com/office/drawing/2014/main" id="{00000000-0008-0000-0A00-0000A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77" name="직사각형 923">
          <a:extLst>
            <a:ext uri="{FF2B5EF4-FFF2-40B4-BE49-F238E27FC236}">
              <a16:creationId xmlns:a16="http://schemas.microsoft.com/office/drawing/2014/main" id="{00000000-0008-0000-0A00-0000A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78" name="직사각형 924">
          <a:extLst>
            <a:ext uri="{FF2B5EF4-FFF2-40B4-BE49-F238E27FC236}">
              <a16:creationId xmlns:a16="http://schemas.microsoft.com/office/drawing/2014/main" id="{00000000-0008-0000-0A00-0000A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79" name="직사각형 925">
          <a:extLst>
            <a:ext uri="{FF2B5EF4-FFF2-40B4-BE49-F238E27FC236}">
              <a16:creationId xmlns:a16="http://schemas.microsoft.com/office/drawing/2014/main" id="{00000000-0008-0000-0A00-0000A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0" name="직사각형 926">
          <a:extLst>
            <a:ext uri="{FF2B5EF4-FFF2-40B4-BE49-F238E27FC236}">
              <a16:creationId xmlns:a16="http://schemas.microsoft.com/office/drawing/2014/main" id="{00000000-0008-0000-0A00-0000A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1" name="직사각형 927">
          <a:extLst>
            <a:ext uri="{FF2B5EF4-FFF2-40B4-BE49-F238E27FC236}">
              <a16:creationId xmlns:a16="http://schemas.microsoft.com/office/drawing/2014/main" id="{00000000-0008-0000-0A00-0000A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2" name="직사각형 928">
          <a:extLst>
            <a:ext uri="{FF2B5EF4-FFF2-40B4-BE49-F238E27FC236}">
              <a16:creationId xmlns:a16="http://schemas.microsoft.com/office/drawing/2014/main" id="{00000000-0008-0000-0A00-0000A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3" name="직사각형 929">
          <a:extLst>
            <a:ext uri="{FF2B5EF4-FFF2-40B4-BE49-F238E27FC236}">
              <a16:creationId xmlns:a16="http://schemas.microsoft.com/office/drawing/2014/main" id="{00000000-0008-0000-0A00-0000A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4" name="직사각형 930">
          <a:extLst>
            <a:ext uri="{FF2B5EF4-FFF2-40B4-BE49-F238E27FC236}">
              <a16:creationId xmlns:a16="http://schemas.microsoft.com/office/drawing/2014/main" id="{00000000-0008-0000-0A00-0000A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5" name="직사각형 931">
          <a:extLst>
            <a:ext uri="{FF2B5EF4-FFF2-40B4-BE49-F238E27FC236}">
              <a16:creationId xmlns:a16="http://schemas.microsoft.com/office/drawing/2014/main" id="{00000000-0008-0000-0A00-0000A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6" name="직사각형 932">
          <a:extLst>
            <a:ext uri="{FF2B5EF4-FFF2-40B4-BE49-F238E27FC236}">
              <a16:creationId xmlns:a16="http://schemas.microsoft.com/office/drawing/2014/main" id="{00000000-0008-0000-0A00-0000A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7" name="직사각형 933">
          <a:extLst>
            <a:ext uri="{FF2B5EF4-FFF2-40B4-BE49-F238E27FC236}">
              <a16:creationId xmlns:a16="http://schemas.microsoft.com/office/drawing/2014/main" id="{00000000-0008-0000-0A00-0000A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8" name="직사각형 934">
          <a:extLst>
            <a:ext uri="{FF2B5EF4-FFF2-40B4-BE49-F238E27FC236}">
              <a16:creationId xmlns:a16="http://schemas.microsoft.com/office/drawing/2014/main" id="{00000000-0008-0000-0A00-0000B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89" name="직사각형 935">
          <a:extLst>
            <a:ext uri="{FF2B5EF4-FFF2-40B4-BE49-F238E27FC236}">
              <a16:creationId xmlns:a16="http://schemas.microsoft.com/office/drawing/2014/main" id="{00000000-0008-0000-0A00-0000B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0" name="직사각형 936">
          <a:extLst>
            <a:ext uri="{FF2B5EF4-FFF2-40B4-BE49-F238E27FC236}">
              <a16:creationId xmlns:a16="http://schemas.microsoft.com/office/drawing/2014/main" id="{00000000-0008-0000-0A00-0000B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1" name="직사각형 937">
          <a:extLst>
            <a:ext uri="{FF2B5EF4-FFF2-40B4-BE49-F238E27FC236}">
              <a16:creationId xmlns:a16="http://schemas.microsoft.com/office/drawing/2014/main" id="{00000000-0008-0000-0A00-0000B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2" name="직사각형 938">
          <a:extLst>
            <a:ext uri="{FF2B5EF4-FFF2-40B4-BE49-F238E27FC236}">
              <a16:creationId xmlns:a16="http://schemas.microsoft.com/office/drawing/2014/main" id="{00000000-0008-0000-0A00-0000B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3" name="직사각형 939">
          <a:extLst>
            <a:ext uri="{FF2B5EF4-FFF2-40B4-BE49-F238E27FC236}">
              <a16:creationId xmlns:a16="http://schemas.microsoft.com/office/drawing/2014/main" id="{00000000-0008-0000-0A00-0000B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4" name="직사각형 940">
          <a:extLst>
            <a:ext uri="{FF2B5EF4-FFF2-40B4-BE49-F238E27FC236}">
              <a16:creationId xmlns:a16="http://schemas.microsoft.com/office/drawing/2014/main" id="{00000000-0008-0000-0A00-0000B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5" name="직사각형 941">
          <a:extLst>
            <a:ext uri="{FF2B5EF4-FFF2-40B4-BE49-F238E27FC236}">
              <a16:creationId xmlns:a16="http://schemas.microsoft.com/office/drawing/2014/main" id="{00000000-0008-0000-0A00-0000B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6" name="직사각형 942">
          <a:extLst>
            <a:ext uri="{FF2B5EF4-FFF2-40B4-BE49-F238E27FC236}">
              <a16:creationId xmlns:a16="http://schemas.microsoft.com/office/drawing/2014/main" id="{00000000-0008-0000-0A00-0000B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7" name="직사각형 943">
          <a:extLst>
            <a:ext uri="{FF2B5EF4-FFF2-40B4-BE49-F238E27FC236}">
              <a16:creationId xmlns:a16="http://schemas.microsoft.com/office/drawing/2014/main" id="{00000000-0008-0000-0A00-0000B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8" name="직사각형 944">
          <a:extLst>
            <a:ext uri="{FF2B5EF4-FFF2-40B4-BE49-F238E27FC236}">
              <a16:creationId xmlns:a16="http://schemas.microsoft.com/office/drawing/2014/main" id="{00000000-0008-0000-0A00-0000B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099" name="직사각형 945">
          <a:extLst>
            <a:ext uri="{FF2B5EF4-FFF2-40B4-BE49-F238E27FC236}">
              <a16:creationId xmlns:a16="http://schemas.microsoft.com/office/drawing/2014/main" id="{00000000-0008-0000-0A00-0000B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00" name="직사각형 946">
          <a:extLst>
            <a:ext uri="{FF2B5EF4-FFF2-40B4-BE49-F238E27FC236}">
              <a16:creationId xmlns:a16="http://schemas.microsoft.com/office/drawing/2014/main" id="{00000000-0008-0000-0A00-0000B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01" name="직사각형 947">
          <a:extLst>
            <a:ext uri="{FF2B5EF4-FFF2-40B4-BE49-F238E27FC236}">
              <a16:creationId xmlns:a16="http://schemas.microsoft.com/office/drawing/2014/main" id="{00000000-0008-0000-0A00-0000B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102" name="직사각형 948">
          <a:extLst>
            <a:ext uri="{FF2B5EF4-FFF2-40B4-BE49-F238E27FC236}">
              <a16:creationId xmlns:a16="http://schemas.microsoft.com/office/drawing/2014/main" id="{00000000-0008-0000-0A00-0000BE1B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03" name="직사각형 949">
          <a:extLst>
            <a:ext uri="{FF2B5EF4-FFF2-40B4-BE49-F238E27FC236}">
              <a16:creationId xmlns:a16="http://schemas.microsoft.com/office/drawing/2014/main" id="{00000000-0008-0000-0A00-0000B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04" name="직사각형 950">
          <a:extLst>
            <a:ext uri="{FF2B5EF4-FFF2-40B4-BE49-F238E27FC236}">
              <a16:creationId xmlns:a16="http://schemas.microsoft.com/office/drawing/2014/main" id="{00000000-0008-0000-0A00-0000C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05" name="직사각형 951">
          <a:extLst>
            <a:ext uri="{FF2B5EF4-FFF2-40B4-BE49-F238E27FC236}">
              <a16:creationId xmlns:a16="http://schemas.microsoft.com/office/drawing/2014/main" id="{00000000-0008-0000-0A00-0000C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06" name="직사각형 952">
          <a:extLst>
            <a:ext uri="{FF2B5EF4-FFF2-40B4-BE49-F238E27FC236}">
              <a16:creationId xmlns:a16="http://schemas.microsoft.com/office/drawing/2014/main" id="{00000000-0008-0000-0A00-0000C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07" name="직사각형 953">
          <a:extLst>
            <a:ext uri="{FF2B5EF4-FFF2-40B4-BE49-F238E27FC236}">
              <a16:creationId xmlns:a16="http://schemas.microsoft.com/office/drawing/2014/main" id="{00000000-0008-0000-0A00-0000C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08" name="직사각형 954">
          <a:extLst>
            <a:ext uri="{FF2B5EF4-FFF2-40B4-BE49-F238E27FC236}">
              <a16:creationId xmlns:a16="http://schemas.microsoft.com/office/drawing/2014/main" id="{00000000-0008-0000-0A00-0000C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09" name="직사각형 955">
          <a:extLst>
            <a:ext uri="{FF2B5EF4-FFF2-40B4-BE49-F238E27FC236}">
              <a16:creationId xmlns:a16="http://schemas.microsoft.com/office/drawing/2014/main" id="{00000000-0008-0000-0A00-0000C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10" name="직사각형 956">
          <a:extLst>
            <a:ext uri="{FF2B5EF4-FFF2-40B4-BE49-F238E27FC236}">
              <a16:creationId xmlns:a16="http://schemas.microsoft.com/office/drawing/2014/main" id="{00000000-0008-0000-0A00-0000C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11" name="직사각형 957">
          <a:extLst>
            <a:ext uri="{FF2B5EF4-FFF2-40B4-BE49-F238E27FC236}">
              <a16:creationId xmlns:a16="http://schemas.microsoft.com/office/drawing/2014/main" id="{00000000-0008-0000-0A00-0000C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12" name="직사각형 958">
          <a:extLst>
            <a:ext uri="{FF2B5EF4-FFF2-40B4-BE49-F238E27FC236}">
              <a16:creationId xmlns:a16="http://schemas.microsoft.com/office/drawing/2014/main" id="{00000000-0008-0000-0A00-0000C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13" name="직사각형 959">
          <a:extLst>
            <a:ext uri="{FF2B5EF4-FFF2-40B4-BE49-F238E27FC236}">
              <a16:creationId xmlns:a16="http://schemas.microsoft.com/office/drawing/2014/main" id="{00000000-0008-0000-0A00-0000C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4" name="직사각형 960">
          <a:extLst>
            <a:ext uri="{FF2B5EF4-FFF2-40B4-BE49-F238E27FC236}">
              <a16:creationId xmlns:a16="http://schemas.microsoft.com/office/drawing/2014/main" id="{00000000-0008-0000-0A00-0000C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5" name="직사각형 961">
          <a:extLst>
            <a:ext uri="{FF2B5EF4-FFF2-40B4-BE49-F238E27FC236}">
              <a16:creationId xmlns:a16="http://schemas.microsoft.com/office/drawing/2014/main" id="{00000000-0008-0000-0A00-0000C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6" name="직사각형 962">
          <a:extLst>
            <a:ext uri="{FF2B5EF4-FFF2-40B4-BE49-F238E27FC236}">
              <a16:creationId xmlns:a16="http://schemas.microsoft.com/office/drawing/2014/main" id="{00000000-0008-0000-0A00-0000C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7" name="직사각형 963">
          <a:extLst>
            <a:ext uri="{FF2B5EF4-FFF2-40B4-BE49-F238E27FC236}">
              <a16:creationId xmlns:a16="http://schemas.microsoft.com/office/drawing/2014/main" id="{00000000-0008-0000-0A00-0000C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8" name="직사각형 964">
          <a:extLst>
            <a:ext uri="{FF2B5EF4-FFF2-40B4-BE49-F238E27FC236}">
              <a16:creationId xmlns:a16="http://schemas.microsoft.com/office/drawing/2014/main" id="{00000000-0008-0000-0A00-0000C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19" name="직사각형 965">
          <a:extLst>
            <a:ext uri="{FF2B5EF4-FFF2-40B4-BE49-F238E27FC236}">
              <a16:creationId xmlns:a16="http://schemas.microsoft.com/office/drawing/2014/main" id="{00000000-0008-0000-0A00-0000C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0" name="직사각형 966">
          <a:extLst>
            <a:ext uri="{FF2B5EF4-FFF2-40B4-BE49-F238E27FC236}">
              <a16:creationId xmlns:a16="http://schemas.microsoft.com/office/drawing/2014/main" id="{00000000-0008-0000-0A00-0000D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1" name="직사각형 967">
          <a:extLst>
            <a:ext uri="{FF2B5EF4-FFF2-40B4-BE49-F238E27FC236}">
              <a16:creationId xmlns:a16="http://schemas.microsoft.com/office/drawing/2014/main" id="{00000000-0008-0000-0A00-0000D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2" name="직사각형 968">
          <a:extLst>
            <a:ext uri="{FF2B5EF4-FFF2-40B4-BE49-F238E27FC236}">
              <a16:creationId xmlns:a16="http://schemas.microsoft.com/office/drawing/2014/main" id="{00000000-0008-0000-0A00-0000D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3" name="직사각형 969">
          <a:extLst>
            <a:ext uri="{FF2B5EF4-FFF2-40B4-BE49-F238E27FC236}">
              <a16:creationId xmlns:a16="http://schemas.microsoft.com/office/drawing/2014/main" id="{00000000-0008-0000-0A00-0000D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4" name="직사각형 970">
          <a:extLst>
            <a:ext uri="{FF2B5EF4-FFF2-40B4-BE49-F238E27FC236}">
              <a16:creationId xmlns:a16="http://schemas.microsoft.com/office/drawing/2014/main" id="{00000000-0008-0000-0A00-0000D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5" name="직사각형 971">
          <a:extLst>
            <a:ext uri="{FF2B5EF4-FFF2-40B4-BE49-F238E27FC236}">
              <a16:creationId xmlns:a16="http://schemas.microsoft.com/office/drawing/2014/main" id="{00000000-0008-0000-0A00-0000D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6" name="직사각형 972">
          <a:extLst>
            <a:ext uri="{FF2B5EF4-FFF2-40B4-BE49-F238E27FC236}">
              <a16:creationId xmlns:a16="http://schemas.microsoft.com/office/drawing/2014/main" id="{00000000-0008-0000-0A00-0000D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7" name="직사각형 973">
          <a:extLst>
            <a:ext uri="{FF2B5EF4-FFF2-40B4-BE49-F238E27FC236}">
              <a16:creationId xmlns:a16="http://schemas.microsoft.com/office/drawing/2014/main" id="{00000000-0008-0000-0A00-0000D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8" name="직사각형 974">
          <a:extLst>
            <a:ext uri="{FF2B5EF4-FFF2-40B4-BE49-F238E27FC236}">
              <a16:creationId xmlns:a16="http://schemas.microsoft.com/office/drawing/2014/main" id="{00000000-0008-0000-0A00-0000D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29" name="직사각형 975">
          <a:extLst>
            <a:ext uri="{FF2B5EF4-FFF2-40B4-BE49-F238E27FC236}">
              <a16:creationId xmlns:a16="http://schemas.microsoft.com/office/drawing/2014/main" id="{00000000-0008-0000-0A00-0000D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0" name="직사각형 976">
          <a:extLst>
            <a:ext uri="{FF2B5EF4-FFF2-40B4-BE49-F238E27FC236}">
              <a16:creationId xmlns:a16="http://schemas.microsoft.com/office/drawing/2014/main" id="{00000000-0008-0000-0A00-0000D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1" name="직사각형 977">
          <a:extLst>
            <a:ext uri="{FF2B5EF4-FFF2-40B4-BE49-F238E27FC236}">
              <a16:creationId xmlns:a16="http://schemas.microsoft.com/office/drawing/2014/main" id="{00000000-0008-0000-0A00-0000D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2" name="직사각형 978">
          <a:extLst>
            <a:ext uri="{FF2B5EF4-FFF2-40B4-BE49-F238E27FC236}">
              <a16:creationId xmlns:a16="http://schemas.microsoft.com/office/drawing/2014/main" id="{00000000-0008-0000-0A00-0000D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3" name="직사각형 979">
          <a:extLst>
            <a:ext uri="{FF2B5EF4-FFF2-40B4-BE49-F238E27FC236}">
              <a16:creationId xmlns:a16="http://schemas.microsoft.com/office/drawing/2014/main" id="{00000000-0008-0000-0A00-0000D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4" name="직사각형 980">
          <a:extLst>
            <a:ext uri="{FF2B5EF4-FFF2-40B4-BE49-F238E27FC236}">
              <a16:creationId xmlns:a16="http://schemas.microsoft.com/office/drawing/2014/main" id="{00000000-0008-0000-0A00-0000D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5" name="직사각형 981">
          <a:extLst>
            <a:ext uri="{FF2B5EF4-FFF2-40B4-BE49-F238E27FC236}">
              <a16:creationId xmlns:a16="http://schemas.microsoft.com/office/drawing/2014/main" id="{00000000-0008-0000-0A00-0000D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6" name="직사각형 982">
          <a:extLst>
            <a:ext uri="{FF2B5EF4-FFF2-40B4-BE49-F238E27FC236}">
              <a16:creationId xmlns:a16="http://schemas.microsoft.com/office/drawing/2014/main" id="{00000000-0008-0000-0A00-0000E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7" name="직사각형 983">
          <a:extLst>
            <a:ext uri="{FF2B5EF4-FFF2-40B4-BE49-F238E27FC236}">
              <a16:creationId xmlns:a16="http://schemas.microsoft.com/office/drawing/2014/main" id="{00000000-0008-0000-0A00-0000E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8" name="직사각형 984">
          <a:extLst>
            <a:ext uri="{FF2B5EF4-FFF2-40B4-BE49-F238E27FC236}">
              <a16:creationId xmlns:a16="http://schemas.microsoft.com/office/drawing/2014/main" id="{00000000-0008-0000-0A00-0000E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39" name="직사각형 985">
          <a:extLst>
            <a:ext uri="{FF2B5EF4-FFF2-40B4-BE49-F238E27FC236}">
              <a16:creationId xmlns:a16="http://schemas.microsoft.com/office/drawing/2014/main" id="{00000000-0008-0000-0A00-0000E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140" name="직사각형 986">
          <a:extLst>
            <a:ext uri="{FF2B5EF4-FFF2-40B4-BE49-F238E27FC236}">
              <a16:creationId xmlns:a16="http://schemas.microsoft.com/office/drawing/2014/main" id="{00000000-0008-0000-0A00-0000E41B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41" name="직사각형 987">
          <a:extLst>
            <a:ext uri="{FF2B5EF4-FFF2-40B4-BE49-F238E27FC236}">
              <a16:creationId xmlns:a16="http://schemas.microsoft.com/office/drawing/2014/main" id="{00000000-0008-0000-0A00-0000E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42" name="직사각형 988">
          <a:extLst>
            <a:ext uri="{FF2B5EF4-FFF2-40B4-BE49-F238E27FC236}">
              <a16:creationId xmlns:a16="http://schemas.microsoft.com/office/drawing/2014/main" id="{00000000-0008-0000-0A00-0000E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43" name="직사각형 989">
          <a:extLst>
            <a:ext uri="{FF2B5EF4-FFF2-40B4-BE49-F238E27FC236}">
              <a16:creationId xmlns:a16="http://schemas.microsoft.com/office/drawing/2014/main" id="{00000000-0008-0000-0A00-0000E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4" name="직사각형 990">
          <a:extLst>
            <a:ext uri="{FF2B5EF4-FFF2-40B4-BE49-F238E27FC236}">
              <a16:creationId xmlns:a16="http://schemas.microsoft.com/office/drawing/2014/main" id="{00000000-0008-0000-0A00-0000E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5" name="직사각형 991">
          <a:extLst>
            <a:ext uri="{FF2B5EF4-FFF2-40B4-BE49-F238E27FC236}">
              <a16:creationId xmlns:a16="http://schemas.microsoft.com/office/drawing/2014/main" id="{00000000-0008-0000-0A00-0000E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6" name="직사각형 992">
          <a:extLst>
            <a:ext uri="{FF2B5EF4-FFF2-40B4-BE49-F238E27FC236}">
              <a16:creationId xmlns:a16="http://schemas.microsoft.com/office/drawing/2014/main" id="{00000000-0008-0000-0A00-0000E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7" name="직사각형 993">
          <a:extLst>
            <a:ext uri="{FF2B5EF4-FFF2-40B4-BE49-F238E27FC236}">
              <a16:creationId xmlns:a16="http://schemas.microsoft.com/office/drawing/2014/main" id="{00000000-0008-0000-0A00-0000E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8" name="직사각형 994">
          <a:extLst>
            <a:ext uri="{FF2B5EF4-FFF2-40B4-BE49-F238E27FC236}">
              <a16:creationId xmlns:a16="http://schemas.microsoft.com/office/drawing/2014/main" id="{00000000-0008-0000-0A00-0000E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49" name="직사각형 995">
          <a:extLst>
            <a:ext uri="{FF2B5EF4-FFF2-40B4-BE49-F238E27FC236}">
              <a16:creationId xmlns:a16="http://schemas.microsoft.com/office/drawing/2014/main" id="{00000000-0008-0000-0A00-0000E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50" name="직사각형 996">
          <a:extLst>
            <a:ext uri="{FF2B5EF4-FFF2-40B4-BE49-F238E27FC236}">
              <a16:creationId xmlns:a16="http://schemas.microsoft.com/office/drawing/2014/main" id="{00000000-0008-0000-0A00-0000E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51" name="직사각형 997">
          <a:extLst>
            <a:ext uri="{FF2B5EF4-FFF2-40B4-BE49-F238E27FC236}">
              <a16:creationId xmlns:a16="http://schemas.microsoft.com/office/drawing/2014/main" id="{00000000-0008-0000-0A00-0000E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2" name="직사각형 998">
          <a:extLst>
            <a:ext uri="{FF2B5EF4-FFF2-40B4-BE49-F238E27FC236}">
              <a16:creationId xmlns:a16="http://schemas.microsoft.com/office/drawing/2014/main" id="{00000000-0008-0000-0A00-0000F0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3" name="직사각형 999">
          <a:extLst>
            <a:ext uri="{FF2B5EF4-FFF2-40B4-BE49-F238E27FC236}">
              <a16:creationId xmlns:a16="http://schemas.microsoft.com/office/drawing/2014/main" id="{00000000-0008-0000-0A00-0000F1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4" name="직사각형 1000">
          <a:extLst>
            <a:ext uri="{FF2B5EF4-FFF2-40B4-BE49-F238E27FC236}">
              <a16:creationId xmlns:a16="http://schemas.microsoft.com/office/drawing/2014/main" id="{00000000-0008-0000-0A00-0000F2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5" name="직사각형 1001">
          <a:extLst>
            <a:ext uri="{FF2B5EF4-FFF2-40B4-BE49-F238E27FC236}">
              <a16:creationId xmlns:a16="http://schemas.microsoft.com/office/drawing/2014/main" id="{00000000-0008-0000-0A00-0000F3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6" name="직사각형 1002">
          <a:extLst>
            <a:ext uri="{FF2B5EF4-FFF2-40B4-BE49-F238E27FC236}">
              <a16:creationId xmlns:a16="http://schemas.microsoft.com/office/drawing/2014/main" id="{00000000-0008-0000-0A00-0000F4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7" name="직사각형 1003">
          <a:extLst>
            <a:ext uri="{FF2B5EF4-FFF2-40B4-BE49-F238E27FC236}">
              <a16:creationId xmlns:a16="http://schemas.microsoft.com/office/drawing/2014/main" id="{00000000-0008-0000-0A00-0000F5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8" name="직사각형 1004">
          <a:extLst>
            <a:ext uri="{FF2B5EF4-FFF2-40B4-BE49-F238E27FC236}">
              <a16:creationId xmlns:a16="http://schemas.microsoft.com/office/drawing/2014/main" id="{00000000-0008-0000-0A00-0000F6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59" name="직사각형 1005">
          <a:extLst>
            <a:ext uri="{FF2B5EF4-FFF2-40B4-BE49-F238E27FC236}">
              <a16:creationId xmlns:a16="http://schemas.microsoft.com/office/drawing/2014/main" id="{00000000-0008-0000-0A00-0000F7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0" name="직사각형 1006">
          <a:extLst>
            <a:ext uri="{FF2B5EF4-FFF2-40B4-BE49-F238E27FC236}">
              <a16:creationId xmlns:a16="http://schemas.microsoft.com/office/drawing/2014/main" id="{00000000-0008-0000-0A00-0000F8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1" name="직사각형 1007">
          <a:extLst>
            <a:ext uri="{FF2B5EF4-FFF2-40B4-BE49-F238E27FC236}">
              <a16:creationId xmlns:a16="http://schemas.microsoft.com/office/drawing/2014/main" id="{00000000-0008-0000-0A00-0000F9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2" name="직사각형 1008">
          <a:extLst>
            <a:ext uri="{FF2B5EF4-FFF2-40B4-BE49-F238E27FC236}">
              <a16:creationId xmlns:a16="http://schemas.microsoft.com/office/drawing/2014/main" id="{00000000-0008-0000-0A00-0000FA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3" name="직사각형 1009">
          <a:extLst>
            <a:ext uri="{FF2B5EF4-FFF2-40B4-BE49-F238E27FC236}">
              <a16:creationId xmlns:a16="http://schemas.microsoft.com/office/drawing/2014/main" id="{00000000-0008-0000-0A00-0000FB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4" name="직사각형 1010">
          <a:extLst>
            <a:ext uri="{FF2B5EF4-FFF2-40B4-BE49-F238E27FC236}">
              <a16:creationId xmlns:a16="http://schemas.microsoft.com/office/drawing/2014/main" id="{00000000-0008-0000-0A00-0000FC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5" name="직사각형 1011">
          <a:extLst>
            <a:ext uri="{FF2B5EF4-FFF2-40B4-BE49-F238E27FC236}">
              <a16:creationId xmlns:a16="http://schemas.microsoft.com/office/drawing/2014/main" id="{00000000-0008-0000-0A00-0000FD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6" name="직사각형 1012">
          <a:extLst>
            <a:ext uri="{FF2B5EF4-FFF2-40B4-BE49-F238E27FC236}">
              <a16:creationId xmlns:a16="http://schemas.microsoft.com/office/drawing/2014/main" id="{00000000-0008-0000-0A00-0000FE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7" name="직사각형 1013">
          <a:extLst>
            <a:ext uri="{FF2B5EF4-FFF2-40B4-BE49-F238E27FC236}">
              <a16:creationId xmlns:a16="http://schemas.microsoft.com/office/drawing/2014/main" id="{00000000-0008-0000-0A00-0000FF1B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8" name="직사각형 1014">
          <a:extLst>
            <a:ext uri="{FF2B5EF4-FFF2-40B4-BE49-F238E27FC236}">
              <a16:creationId xmlns:a16="http://schemas.microsoft.com/office/drawing/2014/main" id="{00000000-0008-0000-0A00-00000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69" name="직사각형 1015">
          <a:extLst>
            <a:ext uri="{FF2B5EF4-FFF2-40B4-BE49-F238E27FC236}">
              <a16:creationId xmlns:a16="http://schemas.microsoft.com/office/drawing/2014/main" id="{00000000-0008-0000-0A00-00000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0" name="직사각형 1016">
          <a:extLst>
            <a:ext uri="{FF2B5EF4-FFF2-40B4-BE49-F238E27FC236}">
              <a16:creationId xmlns:a16="http://schemas.microsoft.com/office/drawing/2014/main" id="{00000000-0008-0000-0A00-00000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1" name="직사각형 1017">
          <a:extLst>
            <a:ext uri="{FF2B5EF4-FFF2-40B4-BE49-F238E27FC236}">
              <a16:creationId xmlns:a16="http://schemas.microsoft.com/office/drawing/2014/main" id="{00000000-0008-0000-0A00-00000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2" name="직사각형 1018">
          <a:extLst>
            <a:ext uri="{FF2B5EF4-FFF2-40B4-BE49-F238E27FC236}">
              <a16:creationId xmlns:a16="http://schemas.microsoft.com/office/drawing/2014/main" id="{00000000-0008-0000-0A00-00000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3" name="직사각형 1019">
          <a:extLst>
            <a:ext uri="{FF2B5EF4-FFF2-40B4-BE49-F238E27FC236}">
              <a16:creationId xmlns:a16="http://schemas.microsoft.com/office/drawing/2014/main" id="{00000000-0008-0000-0A00-00000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4" name="직사각형 1020">
          <a:extLst>
            <a:ext uri="{FF2B5EF4-FFF2-40B4-BE49-F238E27FC236}">
              <a16:creationId xmlns:a16="http://schemas.microsoft.com/office/drawing/2014/main" id="{00000000-0008-0000-0A00-00000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5" name="직사각형 1021">
          <a:extLst>
            <a:ext uri="{FF2B5EF4-FFF2-40B4-BE49-F238E27FC236}">
              <a16:creationId xmlns:a16="http://schemas.microsoft.com/office/drawing/2014/main" id="{00000000-0008-0000-0A00-00000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6" name="직사각형 1022">
          <a:extLst>
            <a:ext uri="{FF2B5EF4-FFF2-40B4-BE49-F238E27FC236}">
              <a16:creationId xmlns:a16="http://schemas.microsoft.com/office/drawing/2014/main" id="{00000000-0008-0000-0A00-00000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7" name="직사각형 1023">
          <a:extLst>
            <a:ext uri="{FF2B5EF4-FFF2-40B4-BE49-F238E27FC236}">
              <a16:creationId xmlns:a16="http://schemas.microsoft.com/office/drawing/2014/main" id="{00000000-0008-0000-0A00-00000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178" name="직사각형 1024">
          <a:extLst>
            <a:ext uri="{FF2B5EF4-FFF2-40B4-BE49-F238E27FC236}">
              <a16:creationId xmlns:a16="http://schemas.microsoft.com/office/drawing/2014/main" id="{00000000-0008-0000-0A00-00000A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79" name="직사각형 1025">
          <a:extLst>
            <a:ext uri="{FF2B5EF4-FFF2-40B4-BE49-F238E27FC236}">
              <a16:creationId xmlns:a16="http://schemas.microsoft.com/office/drawing/2014/main" id="{00000000-0008-0000-0A00-00000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80" name="직사각형 1026">
          <a:extLst>
            <a:ext uri="{FF2B5EF4-FFF2-40B4-BE49-F238E27FC236}">
              <a16:creationId xmlns:a16="http://schemas.microsoft.com/office/drawing/2014/main" id="{00000000-0008-0000-0A00-00000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181" name="직사각형 1027">
          <a:extLst>
            <a:ext uri="{FF2B5EF4-FFF2-40B4-BE49-F238E27FC236}">
              <a16:creationId xmlns:a16="http://schemas.microsoft.com/office/drawing/2014/main" id="{00000000-0008-0000-0A00-00000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2" name="직사각형 1028">
          <a:extLst>
            <a:ext uri="{FF2B5EF4-FFF2-40B4-BE49-F238E27FC236}">
              <a16:creationId xmlns:a16="http://schemas.microsoft.com/office/drawing/2014/main" id="{00000000-0008-0000-0A00-00000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3" name="직사각형 1029">
          <a:extLst>
            <a:ext uri="{FF2B5EF4-FFF2-40B4-BE49-F238E27FC236}">
              <a16:creationId xmlns:a16="http://schemas.microsoft.com/office/drawing/2014/main" id="{00000000-0008-0000-0A00-00000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4" name="직사각형 1030">
          <a:extLst>
            <a:ext uri="{FF2B5EF4-FFF2-40B4-BE49-F238E27FC236}">
              <a16:creationId xmlns:a16="http://schemas.microsoft.com/office/drawing/2014/main" id="{00000000-0008-0000-0A00-00001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5" name="직사각형 1031">
          <a:extLst>
            <a:ext uri="{FF2B5EF4-FFF2-40B4-BE49-F238E27FC236}">
              <a16:creationId xmlns:a16="http://schemas.microsoft.com/office/drawing/2014/main" id="{00000000-0008-0000-0A00-00001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6" name="직사각형 1032">
          <a:extLst>
            <a:ext uri="{FF2B5EF4-FFF2-40B4-BE49-F238E27FC236}">
              <a16:creationId xmlns:a16="http://schemas.microsoft.com/office/drawing/2014/main" id="{00000000-0008-0000-0A00-00001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7" name="직사각형 1033">
          <a:extLst>
            <a:ext uri="{FF2B5EF4-FFF2-40B4-BE49-F238E27FC236}">
              <a16:creationId xmlns:a16="http://schemas.microsoft.com/office/drawing/2014/main" id="{00000000-0008-0000-0A00-00001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8" name="직사각형 1034">
          <a:extLst>
            <a:ext uri="{FF2B5EF4-FFF2-40B4-BE49-F238E27FC236}">
              <a16:creationId xmlns:a16="http://schemas.microsoft.com/office/drawing/2014/main" id="{00000000-0008-0000-0A00-00001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189" name="직사각형 1035">
          <a:extLst>
            <a:ext uri="{FF2B5EF4-FFF2-40B4-BE49-F238E27FC236}">
              <a16:creationId xmlns:a16="http://schemas.microsoft.com/office/drawing/2014/main" id="{00000000-0008-0000-0A00-00001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0" name="직사각형 1036">
          <a:extLst>
            <a:ext uri="{FF2B5EF4-FFF2-40B4-BE49-F238E27FC236}">
              <a16:creationId xmlns:a16="http://schemas.microsoft.com/office/drawing/2014/main" id="{00000000-0008-0000-0A00-00001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1" name="직사각형 1037">
          <a:extLst>
            <a:ext uri="{FF2B5EF4-FFF2-40B4-BE49-F238E27FC236}">
              <a16:creationId xmlns:a16="http://schemas.microsoft.com/office/drawing/2014/main" id="{00000000-0008-0000-0A00-00001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2" name="직사각형 1038">
          <a:extLst>
            <a:ext uri="{FF2B5EF4-FFF2-40B4-BE49-F238E27FC236}">
              <a16:creationId xmlns:a16="http://schemas.microsoft.com/office/drawing/2014/main" id="{00000000-0008-0000-0A00-00001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3" name="직사각형 1039">
          <a:extLst>
            <a:ext uri="{FF2B5EF4-FFF2-40B4-BE49-F238E27FC236}">
              <a16:creationId xmlns:a16="http://schemas.microsoft.com/office/drawing/2014/main" id="{00000000-0008-0000-0A00-00001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4" name="직사각형 1040">
          <a:extLst>
            <a:ext uri="{FF2B5EF4-FFF2-40B4-BE49-F238E27FC236}">
              <a16:creationId xmlns:a16="http://schemas.microsoft.com/office/drawing/2014/main" id="{00000000-0008-0000-0A00-00001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5" name="직사각형 1041">
          <a:extLst>
            <a:ext uri="{FF2B5EF4-FFF2-40B4-BE49-F238E27FC236}">
              <a16:creationId xmlns:a16="http://schemas.microsoft.com/office/drawing/2014/main" id="{00000000-0008-0000-0A00-00001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6" name="직사각형 1042">
          <a:extLst>
            <a:ext uri="{FF2B5EF4-FFF2-40B4-BE49-F238E27FC236}">
              <a16:creationId xmlns:a16="http://schemas.microsoft.com/office/drawing/2014/main" id="{00000000-0008-0000-0A00-00001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7" name="직사각형 1043">
          <a:extLst>
            <a:ext uri="{FF2B5EF4-FFF2-40B4-BE49-F238E27FC236}">
              <a16:creationId xmlns:a16="http://schemas.microsoft.com/office/drawing/2014/main" id="{00000000-0008-0000-0A00-00001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8" name="직사각형 1044">
          <a:extLst>
            <a:ext uri="{FF2B5EF4-FFF2-40B4-BE49-F238E27FC236}">
              <a16:creationId xmlns:a16="http://schemas.microsoft.com/office/drawing/2014/main" id="{00000000-0008-0000-0A00-00001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199" name="직사각형 1045">
          <a:extLst>
            <a:ext uri="{FF2B5EF4-FFF2-40B4-BE49-F238E27FC236}">
              <a16:creationId xmlns:a16="http://schemas.microsoft.com/office/drawing/2014/main" id="{00000000-0008-0000-0A00-00001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0" name="직사각형 1046">
          <a:extLst>
            <a:ext uri="{FF2B5EF4-FFF2-40B4-BE49-F238E27FC236}">
              <a16:creationId xmlns:a16="http://schemas.microsoft.com/office/drawing/2014/main" id="{00000000-0008-0000-0A00-00002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1" name="직사각형 1047">
          <a:extLst>
            <a:ext uri="{FF2B5EF4-FFF2-40B4-BE49-F238E27FC236}">
              <a16:creationId xmlns:a16="http://schemas.microsoft.com/office/drawing/2014/main" id="{00000000-0008-0000-0A00-00002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2" name="직사각형 1048">
          <a:extLst>
            <a:ext uri="{FF2B5EF4-FFF2-40B4-BE49-F238E27FC236}">
              <a16:creationId xmlns:a16="http://schemas.microsoft.com/office/drawing/2014/main" id="{00000000-0008-0000-0A00-00002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3" name="직사각형 1049">
          <a:extLst>
            <a:ext uri="{FF2B5EF4-FFF2-40B4-BE49-F238E27FC236}">
              <a16:creationId xmlns:a16="http://schemas.microsoft.com/office/drawing/2014/main" id="{00000000-0008-0000-0A00-00002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4" name="직사각형 1050">
          <a:extLst>
            <a:ext uri="{FF2B5EF4-FFF2-40B4-BE49-F238E27FC236}">
              <a16:creationId xmlns:a16="http://schemas.microsoft.com/office/drawing/2014/main" id="{00000000-0008-0000-0A00-00002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5" name="직사각형 1051">
          <a:extLst>
            <a:ext uri="{FF2B5EF4-FFF2-40B4-BE49-F238E27FC236}">
              <a16:creationId xmlns:a16="http://schemas.microsoft.com/office/drawing/2014/main" id="{00000000-0008-0000-0A00-00002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6" name="직사각형 1052">
          <a:extLst>
            <a:ext uri="{FF2B5EF4-FFF2-40B4-BE49-F238E27FC236}">
              <a16:creationId xmlns:a16="http://schemas.microsoft.com/office/drawing/2014/main" id="{00000000-0008-0000-0A00-00002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7" name="직사각형 1053">
          <a:extLst>
            <a:ext uri="{FF2B5EF4-FFF2-40B4-BE49-F238E27FC236}">
              <a16:creationId xmlns:a16="http://schemas.microsoft.com/office/drawing/2014/main" id="{00000000-0008-0000-0A00-00002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8" name="직사각형 1054">
          <a:extLst>
            <a:ext uri="{FF2B5EF4-FFF2-40B4-BE49-F238E27FC236}">
              <a16:creationId xmlns:a16="http://schemas.microsoft.com/office/drawing/2014/main" id="{00000000-0008-0000-0A00-00002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09" name="직사각형 1055">
          <a:extLst>
            <a:ext uri="{FF2B5EF4-FFF2-40B4-BE49-F238E27FC236}">
              <a16:creationId xmlns:a16="http://schemas.microsoft.com/office/drawing/2014/main" id="{00000000-0008-0000-0A00-00002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0" name="직사각형 1056">
          <a:extLst>
            <a:ext uri="{FF2B5EF4-FFF2-40B4-BE49-F238E27FC236}">
              <a16:creationId xmlns:a16="http://schemas.microsoft.com/office/drawing/2014/main" id="{00000000-0008-0000-0A00-00002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1" name="직사각형 1057">
          <a:extLst>
            <a:ext uri="{FF2B5EF4-FFF2-40B4-BE49-F238E27FC236}">
              <a16:creationId xmlns:a16="http://schemas.microsoft.com/office/drawing/2014/main" id="{00000000-0008-0000-0A00-00002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2" name="직사각형 1058">
          <a:extLst>
            <a:ext uri="{FF2B5EF4-FFF2-40B4-BE49-F238E27FC236}">
              <a16:creationId xmlns:a16="http://schemas.microsoft.com/office/drawing/2014/main" id="{00000000-0008-0000-0A00-00002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3" name="직사각형 1059">
          <a:extLst>
            <a:ext uri="{FF2B5EF4-FFF2-40B4-BE49-F238E27FC236}">
              <a16:creationId xmlns:a16="http://schemas.microsoft.com/office/drawing/2014/main" id="{00000000-0008-0000-0A00-00002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4" name="직사각형 1060">
          <a:extLst>
            <a:ext uri="{FF2B5EF4-FFF2-40B4-BE49-F238E27FC236}">
              <a16:creationId xmlns:a16="http://schemas.microsoft.com/office/drawing/2014/main" id="{00000000-0008-0000-0A00-00002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5" name="직사각형 1061">
          <a:extLst>
            <a:ext uri="{FF2B5EF4-FFF2-40B4-BE49-F238E27FC236}">
              <a16:creationId xmlns:a16="http://schemas.microsoft.com/office/drawing/2014/main" id="{00000000-0008-0000-0A00-00002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216" name="직사각형 1062">
          <a:extLst>
            <a:ext uri="{FF2B5EF4-FFF2-40B4-BE49-F238E27FC236}">
              <a16:creationId xmlns:a16="http://schemas.microsoft.com/office/drawing/2014/main" id="{00000000-0008-0000-0A00-000030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7" name="직사각형 1063">
          <a:extLst>
            <a:ext uri="{FF2B5EF4-FFF2-40B4-BE49-F238E27FC236}">
              <a16:creationId xmlns:a16="http://schemas.microsoft.com/office/drawing/2014/main" id="{00000000-0008-0000-0A00-00003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8" name="직사각형 1064">
          <a:extLst>
            <a:ext uri="{FF2B5EF4-FFF2-40B4-BE49-F238E27FC236}">
              <a16:creationId xmlns:a16="http://schemas.microsoft.com/office/drawing/2014/main" id="{00000000-0008-0000-0A00-00003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19" name="직사각형 1065">
          <a:extLst>
            <a:ext uri="{FF2B5EF4-FFF2-40B4-BE49-F238E27FC236}">
              <a16:creationId xmlns:a16="http://schemas.microsoft.com/office/drawing/2014/main" id="{00000000-0008-0000-0A00-00003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0" name="직사각형 1066">
          <a:extLst>
            <a:ext uri="{FF2B5EF4-FFF2-40B4-BE49-F238E27FC236}">
              <a16:creationId xmlns:a16="http://schemas.microsoft.com/office/drawing/2014/main" id="{00000000-0008-0000-0A00-00003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1" name="직사각형 1067">
          <a:extLst>
            <a:ext uri="{FF2B5EF4-FFF2-40B4-BE49-F238E27FC236}">
              <a16:creationId xmlns:a16="http://schemas.microsoft.com/office/drawing/2014/main" id="{00000000-0008-0000-0A00-00003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2" name="직사각형 1068">
          <a:extLst>
            <a:ext uri="{FF2B5EF4-FFF2-40B4-BE49-F238E27FC236}">
              <a16:creationId xmlns:a16="http://schemas.microsoft.com/office/drawing/2014/main" id="{00000000-0008-0000-0A00-00003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3" name="직사각형 1069">
          <a:extLst>
            <a:ext uri="{FF2B5EF4-FFF2-40B4-BE49-F238E27FC236}">
              <a16:creationId xmlns:a16="http://schemas.microsoft.com/office/drawing/2014/main" id="{00000000-0008-0000-0A00-00003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4" name="직사각형 1070">
          <a:extLst>
            <a:ext uri="{FF2B5EF4-FFF2-40B4-BE49-F238E27FC236}">
              <a16:creationId xmlns:a16="http://schemas.microsoft.com/office/drawing/2014/main" id="{00000000-0008-0000-0A00-00003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5" name="직사각형 1071">
          <a:extLst>
            <a:ext uri="{FF2B5EF4-FFF2-40B4-BE49-F238E27FC236}">
              <a16:creationId xmlns:a16="http://schemas.microsoft.com/office/drawing/2014/main" id="{00000000-0008-0000-0A00-00003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6" name="직사각형 1072">
          <a:extLst>
            <a:ext uri="{FF2B5EF4-FFF2-40B4-BE49-F238E27FC236}">
              <a16:creationId xmlns:a16="http://schemas.microsoft.com/office/drawing/2014/main" id="{00000000-0008-0000-0A00-00003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7" name="직사각형 1073">
          <a:extLst>
            <a:ext uri="{FF2B5EF4-FFF2-40B4-BE49-F238E27FC236}">
              <a16:creationId xmlns:a16="http://schemas.microsoft.com/office/drawing/2014/main" id="{00000000-0008-0000-0A00-00003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8" name="직사각형 1075">
          <a:extLst>
            <a:ext uri="{FF2B5EF4-FFF2-40B4-BE49-F238E27FC236}">
              <a16:creationId xmlns:a16="http://schemas.microsoft.com/office/drawing/2014/main" id="{00000000-0008-0000-0A00-00003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29" name="직사각형 1076">
          <a:extLst>
            <a:ext uri="{FF2B5EF4-FFF2-40B4-BE49-F238E27FC236}">
              <a16:creationId xmlns:a16="http://schemas.microsoft.com/office/drawing/2014/main" id="{00000000-0008-0000-0A00-00003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0" name="직사각형 1077">
          <a:extLst>
            <a:ext uri="{FF2B5EF4-FFF2-40B4-BE49-F238E27FC236}">
              <a16:creationId xmlns:a16="http://schemas.microsoft.com/office/drawing/2014/main" id="{00000000-0008-0000-0A00-00003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1" name="직사각형 1078">
          <a:extLst>
            <a:ext uri="{FF2B5EF4-FFF2-40B4-BE49-F238E27FC236}">
              <a16:creationId xmlns:a16="http://schemas.microsoft.com/office/drawing/2014/main" id="{00000000-0008-0000-0A00-00003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2" name="직사각형 1079">
          <a:extLst>
            <a:ext uri="{FF2B5EF4-FFF2-40B4-BE49-F238E27FC236}">
              <a16:creationId xmlns:a16="http://schemas.microsoft.com/office/drawing/2014/main" id="{00000000-0008-0000-0A00-00004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3" name="직사각형 1080">
          <a:extLst>
            <a:ext uri="{FF2B5EF4-FFF2-40B4-BE49-F238E27FC236}">
              <a16:creationId xmlns:a16="http://schemas.microsoft.com/office/drawing/2014/main" id="{00000000-0008-0000-0A00-00004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4" name="직사각형 1081">
          <a:extLst>
            <a:ext uri="{FF2B5EF4-FFF2-40B4-BE49-F238E27FC236}">
              <a16:creationId xmlns:a16="http://schemas.microsoft.com/office/drawing/2014/main" id="{00000000-0008-0000-0A00-00004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5" name="직사각형 1082">
          <a:extLst>
            <a:ext uri="{FF2B5EF4-FFF2-40B4-BE49-F238E27FC236}">
              <a16:creationId xmlns:a16="http://schemas.microsoft.com/office/drawing/2014/main" id="{00000000-0008-0000-0A00-00004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6" name="직사각형 1083">
          <a:extLst>
            <a:ext uri="{FF2B5EF4-FFF2-40B4-BE49-F238E27FC236}">
              <a16:creationId xmlns:a16="http://schemas.microsoft.com/office/drawing/2014/main" id="{00000000-0008-0000-0A00-00004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7" name="직사각형 1084">
          <a:extLst>
            <a:ext uri="{FF2B5EF4-FFF2-40B4-BE49-F238E27FC236}">
              <a16:creationId xmlns:a16="http://schemas.microsoft.com/office/drawing/2014/main" id="{00000000-0008-0000-0A00-00004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8" name="직사각형 1085">
          <a:extLst>
            <a:ext uri="{FF2B5EF4-FFF2-40B4-BE49-F238E27FC236}">
              <a16:creationId xmlns:a16="http://schemas.microsoft.com/office/drawing/2014/main" id="{00000000-0008-0000-0A00-00004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39" name="직사각형 1086">
          <a:extLst>
            <a:ext uri="{FF2B5EF4-FFF2-40B4-BE49-F238E27FC236}">
              <a16:creationId xmlns:a16="http://schemas.microsoft.com/office/drawing/2014/main" id="{00000000-0008-0000-0A00-00004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0" name="직사각형 1087">
          <a:extLst>
            <a:ext uri="{FF2B5EF4-FFF2-40B4-BE49-F238E27FC236}">
              <a16:creationId xmlns:a16="http://schemas.microsoft.com/office/drawing/2014/main" id="{00000000-0008-0000-0A00-00004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1" name="직사각형 1088">
          <a:extLst>
            <a:ext uri="{FF2B5EF4-FFF2-40B4-BE49-F238E27FC236}">
              <a16:creationId xmlns:a16="http://schemas.microsoft.com/office/drawing/2014/main" id="{00000000-0008-0000-0A00-00004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2" name="직사각형 1089">
          <a:extLst>
            <a:ext uri="{FF2B5EF4-FFF2-40B4-BE49-F238E27FC236}">
              <a16:creationId xmlns:a16="http://schemas.microsoft.com/office/drawing/2014/main" id="{00000000-0008-0000-0A00-00004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3" name="직사각형 1090">
          <a:extLst>
            <a:ext uri="{FF2B5EF4-FFF2-40B4-BE49-F238E27FC236}">
              <a16:creationId xmlns:a16="http://schemas.microsoft.com/office/drawing/2014/main" id="{00000000-0008-0000-0A00-00004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4" name="직사각형 1091">
          <a:extLst>
            <a:ext uri="{FF2B5EF4-FFF2-40B4-BE49-F238E27FC236}">
              <a16:creationId xmlns:a16="http://schemas.microsoft.com/office/drawing/2014/main" id="{00000000-0008-0000-0A00-00004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5" name="직사각형 1092">
          <a:extLst>
            <a:ext uri="{FF2B5EF4-FFF2-40B4-BE49-F238E27FC236}">
              <a16:creationId xmlns:a16="http://schemas.microsoft.com/office/drawing/2014/main" id="{00000000-0008-0000-0A00-00004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6" name="직사각형 1093">
          <a:extLst>
            <a:ext uri="{FF2B5EF4-FFF2-40B4-BE49-F238E27FC236}">
              <a16:creationId xmlns:a16="http://schemas.microsoft.com/office/drawing/2014/main" id="{00000000-0008-0000-0A00-00004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7" name="직사각형 1094">
          <a:extLst>
            <a:ext uri="{FF2B5EF4-FFF2-40B4-BE49-F238E27FC236}">
              <a16:creationId xmlns:a16="http://schemas.microsoft.com/office/drawing/2014/main" id="{00000000-0008-0000-0A00-00004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8" name="직사각형 1095">
          <a:extLst>
            <a:ext uri="{FF2B5EF4-FFF2-40B4-BE49-F238E27FC236}">
              <a16:creationId xmlns:a16="http://schemas.microsoft.com/office/drawing/2014/main" id="{00000000-0008-0000-0A00-00005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49" name="직사각형 1096">
          <a:extLst>
            <a:ext uri="{FF2B5EF4-FFF2-40B4-BE49-F238E27FC236}">
              <a16:creationId xmlns:a16="http://schemas.microsoft.com/office/drawing/2014/main" id="{00000000-0008-0000-0A00-00005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0" name="직사각형 1097">
          <a:extLst>
            <a:ext uri="{FF2B5EF4-FFF2-40B4-BE49-F238E27FC236}">
              <a16:creationId xmlns:a16="http://schemas.microsoft.com/office/drawing/2014/main" id="{00000000-0008-0000-0A00-00005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1" name="직사각형 1098">
          <a:extLst>
            <a:ext uri="{FF2B5EF4-FFF2-40B4-BE49-F238E27FC236}">
              <a16:creationId xmlns:a16="http://schemas.microsoft.com/office/drawing/2014/main" id="{00000000-0008-0000-0A00-00005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2" name="직사각형 1099">
          <a:extLst>
            <a:ext uri="{FF2B5EF4-FFF2-40B4-BE49-F238E27FC236}">
              <a16:creationId xmlns:a16="http://schemas.microsoft.com/office/drawing/2014/main" id="{00000000-0008-0000-0A00-00005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253" name="직사각형 1100">
          <a:extLst>
            <a:ext uri="{FF2B5EF4-FFF2-40B4-BE49-F238E27FC236}">
              <a16:creationId xmlns:a16="http://schemas.microsoft.com/office/drawing/2014/main" id="{00000000-0008-0000-0A00-000055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4" name="직사각형 1101">
          <a:extLst>
            <a:ext uri="{FF2B5EF4-FFF2-40B4-BE49-F238E27FC236}">
              <a16:creationId xmlns:a16="http://schemas.microsoft.com/office/drawing/2014/main" id="{00000000-0008-0000-0A00-00005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5" name="직사각형 1102">
          <a:extLst>
            <a:ext uri="{FF2B5EF4-FFF2-40B4-BE49-F238E27FC236}">
              <a16:creationId xmlns:a16="http://schemas.microsoft.com/office/drawing/2014/main" id="{00000000-0008-0000-0A00-00005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6" name="직사각형 1103">
          <a:extLst>
            <a:ext uri="{FF2B5EF4-FFF2-40B4-BE49-F238E27FC236}">
              <a16:creationId xmlns:a16="http://schemas.microsoft.com/office/drawing/2014/main" id="{00000000-0008-0000-0A00-00005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7" name="직사각형 1104">
          <a:extLst>
            <a:ext uri="{FF2B5EF4-FFF2-40B4-BE49-F238E27FC236}">
              <a16:creationId xmlns:a16="http://schemas.microsoft.com/office/drawing/2014/main" id="{00000000-0008-0000-0A00-00005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8" name="직사각형 1105">
          <a:extLst>
            <a:ext uri="{FF2B5EF4-FFF2-40B4-BE49-F238E27FC236}">
              <a16:creationId xmlns:a16="http://schemas.microsoft.com/office/drawing/2014/main" id="{00000000-0008-0000-0A00-00005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59" name="직사각형 1106">
          <a:extLst>
            <a:ext uri="{FF2B5EF4-FFF2-40B4-BE49-F238E27FC236}">
              <a16:creationId xmlns:a16="http://schemas.microsoft.com/office/drawing/2014/main" id="{00000000-0008-0000-0A00-00005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60" name="직사각형 1107">
          <a:extLst>
            <a:ext uri="{FF2B5EF4-FFF2-40B4-BE49-F238E27FC236}">
              <a16:creationId xmlns:a16="http://schemas.microsoft.com/office/drawing/2014/main" id="{00000000-0008-0000-0A00-00005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61" name="직사각형 1108">
          <a:extLst>
            <a:ext uri="{FF2B5EF4-FFF2-40B4-BE49-F238E27FC236}">
              <a16:creationId xmlns:a16="http://schemas.microsoft.com/office/drawing/2014/main" id="{00000000-0008-0000-0A00-00005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62" name="직사각형 1109">
          <a:extLst>
            <a:ext uri="{FF2B5EF4-FFF2-40B4-BE49-F238E27FC236}">
              <a16:creationId xmlns:a16="http://schemas.microsoft.com/office/drawing/2014/main" id="{00000000-0008-0000-0A00-00005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63" name="직사각형 1110">
          <a:extLst>
            <a:ext uri="{FF2B5EF4-FFF2-40B4-BE49-F238E27FC236}">
              <a16:creationId xmlns:a16="http://schemas.microsoft.com/office/drawing/2014/main" id="{00000000-0008-0000-0A00-00005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264" name="직사각형 1111">
          <a:extLst>
            <a:ext uri="{FF2B5EF4-FFF2-40B4-BE49-F238E27FC236}">
              <a16:creationId xmlns:a16="http://schemas.microsoft.com/office/drawing/2014/main" id="{00000000-0008-0000-0A00-00006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65" name="직사각형 1112">
          <a:extLst>
            <a:ext uri="{FF2B5EF4-FFF2-40B4-BE49-F238E27FC236}">
              <a16:creationId xmlns:a16="http://schemas.microsoft.com/office/drawing/2014/main" id="{00000000-0008-0000-0A00-00006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66" name="직사각형 1113">
          <a:extLst>
            <a:ext uri="{FF2B5EF4-FFF2-40B4-BE49-F238E27FC236}">
              <a16:creationId xmlns:a16="http://schemas.microsoft.com/office/drawing/2014/main" id="{00000000-0008-0000-0A00-00006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67" name="직사각형 1114">
          <a:extLst>
            <a:ext uri="{FF2B5EF4-FFF2-40B4-BE49-F238E27FC236}">
              <a16:creationId xmlns:a16="http://schemas.microsoft.com/office/drawing/2014/main" id="{00000000-0008-0000-0A00-00006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68" name="직사각형 1115">
          <a:extLst>
            <a:ext uri="{FF2B5EF4-FFF2-40B4-BE49-F238E27FC236}">
              <a16:creationId xmlns:a16="http://schemas.microsoft.com/office/drawing/2014/main" id="{00000000-0008-0000-0A00-00006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69" name="직사각형 1116">
          <a:extLst>
            <a:ext uri="{FF2B5EF4-FFF2-40B4-BE49-F238E27FC236}">
              <a16:creationId xmlns:a16="http://schemas.microsoft.com/office/drawing/2014/main" id="{00000000-0008-0000-0A00-00006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0" name="직사각형 1117">
          <a:extLst>
            <a:ext uri="{FF2B5EF4-FFF2-40B4-BE49-F238E27FC236}">
              <a16:creationId xmlns:a16="http://schemas.microsoft.com/office/drawing/2014/main" id="{00000000-0008-0000-0A00-00006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1" name="직사각형 1118">
          <a:extLst>
            <a:ext uri="{FF2B5EF4-FFF2-40B4-BE49-F238E27FC236}">
              <a16:creationId xmlns:a16="http://schemas.microsoft.com/office/drawing/2014/main" id="{00000000-0008-0000-0A00-00006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2" name="직사각형 1119">
          <a:extLst>
            <a:ext uri="{FF2B5EF4-FFF2-40B4-BE49-F238E27FC236}">
              <a16:creationId xmlns:a16="http://schemas.microsoft.com/office/drawing/2014/main" id="{00000000-0008-0000-0A00-00006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3" name="직사각형 1120">
          <a:extLst>
            <a:ext uri="{FF2B5EF4-FFF2-40B4-BE49-F238E27FC236}">
              <a16:creationId xmlns:a16="http://schemas.microsoft.com/office/drawing/2014/main" id="{00000000-0008-0000-0A00-00006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4" name="직사각형 1121">
          <a:extLst>
            <a:ext uri="{FF2B5EF4-FFF2-40B4-BE49-F238E27FC236}">
              <a16:creationId xmlns:a16="http://schemas.microsoft.com/office/drawing/2014/main" id="{00000000-0008-0000-0A00-00006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5" name="직사각형 1122">
          <a:extLst>
            <a:ext uri="{FF2B5EF4-FFF2-40B4-BE49-F238E27FC236}">
              <a16:creationId xmlns:a16="http://schemas.microsoft.com/office/drawing/2014/main" id="{00000000-0008-0000-0A00-00006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6" name="직사각형 1123">
          <a:extLst>
            <a:ext uri="{FF2B5EF4-FFF2-40B4-BE49-F238E27FC236}">
              <a16:creationId xmlns:a16="http://schemas.microsoft.com/office/drawing/2014/main" id="{00000000-0008-0000-0A00-00006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7" name="직사각형 1124">
          <a:extLst>
            <a:ext uri="{FF2B5EF4-FFF2-40B4-BE49-F238E27FC236}">
              <a16:creationId xmlns:a16="http://schemas.microsoft.com/office/drawing/2014/main" id="{00000000-0008-0000-0A00-00006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8" name="직사각형 1125">
          <a:extLst>
            <a:ext uri="{FF2B5EF4-FFF2-40B4-BE49-F238E27FC236}">
              <a16:creationId xmlns:a16="http://schemas.microsoft.com/office/drawing/2014/main" id="{00000000-0008-0000-0A00-00006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79" name="직사각형 1126">
          <a:extLst>
            <a:ext uri="{FF2B5EF4-FFF2-40B4-BE49-F238E27FC236}">
              <a16:creationId xmlns:a16="http://schemas.microsoft.com/office/drawing/2014/main" id="{00000000-0008-0000-0A00-00006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0" name="직사각형 1127">
          <a:extLst>
            <a:ext uri="{FF2B5EF4-FFF2-40B4-BE49-F238E27FC236}">
              <a16:creationId xmlns:a16="http://schemas.microsoft.com/office/drawing/2014/main" id="{00000000-0008-0000-0A00-00007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1" name="직사각형 1128">
          <a:extLst>
            <a:ext uri="{FF2B5EF4-FFF2-40B4-BE49-F238E27FC236}">
              <a16:creationId xmlns:a16="http://schemas.microsoft.com/office/drawing/2014/main" id="{00000000-0008-0000-0A00-00007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2" name="직사각형 1129">
          <a:extLst>
            <a:ext uri="{FF2B5EF4-FFF2-40B4-BE49-F238E27FC236}">
              <a16:creationId xmlns:a16="http://schemas.microsoft.com/office/drawing/2014/main" id="{00000000-0008-0000-0A00-00007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3" name="직사각형 1130">
          <a:extLst>
            <a:ext uri="{FF2B5EF4-FFF2-40B4-BE49-F238E27FC236}">
              <a16:creationId xmlns:a16="http://schemas.microsoft.com/office/drawing/2014/main" id="{00000000-0008-0000-0A00-00007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4" name="직사각형 1131">
          <a:extLst>
            <a:ext uri="{FF2B5EF4-FFF2-40B4-BE49-F238E27FC236}">
              <a16:creationId xmlns:a16="http://schemas.microsoft.com/office/drawing/2014/main" id="{00000000-0008-0000-0A00-00007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5" name="직사각형 1132">
          <a:extLst>
            <a:ext uri="{FF2B5EF4-FFF2-40B4-BE49-F238E27FC236}">
              <a16:creationId xmlns:a16="http://schemas.microsoft.com/office/drawing/2014/main" id="{00000000-0008-0000-0A00-00007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6" name="직사각형 1133">
          <a:extLst>
            <a:ext uri="{FF2B5EF4-FFF2-40B4-BE49-F238E27FC236}">
              <a16:creationId xmlns:a16="http://schemas.microsoft.com/office/drawing/2014/main" id="{00000000-0008-0000-0A00-00007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7" name="직사각형 1134">
          <a:extLst>
            <a:ext uri="{FF2B5EF4-FFF2-40B4-BE49-F238E27FC236}">
              <a16:creationId xmlns:a16="http://schemas.microsoft.com/office/drawing/2014/main" id="{00000000-0008-0000-0A00-00007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8" name="직사각형 1135">
          <a:extLst>
            <a:ext uri="{FF2B5EF4-FFF2-40B4-BE49-F238E27FC236}">
              <a16:creationId xmlns:a16="http://schemas.microsoft.com/office/drawing/2014/main" id="{00000000-0008-0000-0A00-00007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89" name="직사각형 1136">
          <a:extLst>
            <a:ext uri="{FF2B5EF4-FFF2-40B4-BE49-F238E27FC236}">
              <a16:creationId xmlns:a16="http://schemas.microsoft.com/office/drawing/2014/main" id="{00000000-0008-0000-0A00-00007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90" name="직사각형 1137">
          <a:extLst>
            <a:ext uri="{FF2B5EF4-FFF2-40B4-BE49-F238E27FC236}">
              <a16:creationId xmlns:a16="http://schemas.microsoft.com/office/drawing/2014/main" id="{00000000-0008-0000-0A00-00007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291" name="직사각형 1138">
          <a:extLst>
            <a:ext uri="{FF2B5EF4-FFF2-40B4-BE49-F238E27FC236}">
              <a16:creationId xmlns:a16="http://schemas.microsoft.com/office/drawing/2014/main" id="{00000000-0008-0000-0A00-00007B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92" name="직사각형 1139">
          <a:extLst>
            <a:ext uri="{FF2B5EF4-FFF2-40B4-BE49-F238E27FC236}">
              <a16:creationId xmlns:a16="http://schemas.microsoft.com/office/drawing/2014/main" id="{00000000-0008-0000-0A00-00007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93" name="직사각형 1140">
          <a:extLst>
            <a:ext uri="{FF2B5EF4-FFF2-40B4-BE49-F238E27FC236}">
              <a16:creationId xmlns:a16="http://schemas.microsoft.com/office/drawing/2014/main" id="{00000000-0008-0000-0A00-00007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294" name="직사각형 1141">
          <a:extLst>
            <a:ext uri="{FF2B5EF4-FFF2-40B4-BE49-F238E27FC236}">
              <a16:creationId xmlns:a16="http://schemas.microsoft.com/office/drawing/2014/main" id="{00000000-0008-0000-0A00-00007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295" name="직사각형 1142">
          <a:extLst>
            <a:ext uri="{FF2B5EF4-FFF2-40B4-BE49-F238E27FC236}">
              <a16:creationId xmlns:a16="http://schemas.microsoft.com/office/drawing/2014/main" id="{00000000-0008-0000-0A00-00007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296" name="직사각형 1143">
          <a:extLst>
            <a:ext uri="{FF2B5EF4-FFF2-40B4-BE49-F238E27FC236}">
              <a16:creationId xmlns:a16="http://schemas.microsoft.com/office/drawing/2014/main" id="{00000000-0008-0000-0A00-00008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297" name="직사각형 1144">
          <a:extLst>
            <a:ext uri="{FF2B5EF4-FFF2-40B4-BE49-F238E27FC236}">
              <a16:creationId xmlns:a16="http://schemas.microsoft.com/office/drawing/2014/main" id="{00000000-0008-0000-0A00-00008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298" name="직사각형 1145">
          <a:extLst>
            <a:ext uri="{FF2B5EF4-FFF2-40B4-BE49-F238E27FC236}">
              <a16:creationId xmlns:a16="http://schemas.microsoft.com/office/drawing/2014/main" id="{00000000-0008-0000-0A00-00008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299" name="직사각형 1146">
          <a:extLst>
            <a:ext uri="{FF2B5EF4-FFF2-40B4-BE49-F238E27FC236}">
              <a16:creationId xmlns:a16="http://schemas.microsoft.com/office/drawing/2014/main" id="{00000000-0008-0000-0A00-00008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00" name="직사각형 1147">
          <a:extLst>
            <a:ext uri="{FF2B5EF4-FFF2-40B4-BE49-F238E27FC236}">
              <a16:creationId xmlns:a16="http://schemas.microsoft.com/office/drawing/2014/main" id="{00000000-0008-0000-0A00-00008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01" name="직사각형 1148">
          <a:extLst>
            <a:ext uri="{FF2B5EF4-FFF2-40B4-BE49-F238E27FC236}">
              <a16:creationId xmlns:a16="http://schemas.microsoft.com/office/drawing/2014/main" id="{00000000-0008-0000-0A00-00008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02" name="직사각형 1149">
          <a:extLst>
            <a:ext uri="{FF2B5EF4-FFF2-40B4-BE49-F238E27FC236}">
              <a16:creationId xmlns:a16="http://schemas.microsoft.com/office/drawing/2014/main" id="{00000000-0008-0000-0A00-00008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3" name="직사각형 1150">
          <a:extLst>
            <a:ext uri="{FF2B5EF4-FFF2-40B4-BE49-F238E27FC236}">
              <a16:creationId xmlns:a16="http://schemas.microsoft.com/office/drawing/2014/main" id="{00000000-0008-0000-0A00-00008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4" name="직사각형 1151">
          <a:extLst>
            <a:ext uri="{FF2B5EF4-FFF2-40B4-BE49-F238E27FC236}">
              <a16:creationId xmlns:a16="http://schemas.microsoft.com/office/drawing/2014/main" id="{00000000-0008-0000-0A00-00008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5" name="직사각형 1152">
          <a:extLst>
            <a:ext uri="{FF2B5EF4-FFF2-40B4-BE49-F238E27FC236}">
              <a16:creationId xmlns:a16="http://schemas.microsoft.com/office/drawing/2014/main" id="{00000000-0008-0000-0A00-00008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6" name="직사각형 1153">
          <a:extLst>
            <a:ext uri="{FF2B5EF4-FFF2-40B4-BE49-F238E27FC236}">
              <a16:creationId xmlns:a16="http://schemas.microsoft.com/office/drawing/2014/main" id="{00000000-0008-0000-0A00-00008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7" name="직사각형 1154">
          <a:extLst>
            <a:ext uri="{FF2B5EF4-FFF2-40B4-BE49-F238E27FC236}">
              <a16:creationId xmlns:a16="http://schemas.microsoft.com/office/drawing/2014/main" id="{00000000-0008-0000-0A00-00008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8" name="직사각형 1155">
          <a:extLst>
            <a:ext uri="{FF2B5EF4-FFF2-40B4-BE49-F238E27FC236}">
              <a16:creationId xmlns:a16="http://schemas.microsoft.com/office/drawing/2014/main" id="{00000000-0008-0000-0A00-00008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09" name="직사각형 1156">
          <a:extLst>
            <a:ext uri="{FF2B5EF4-FFF2-40B4-BE49-F238E27FC236}">
              <a16:creationId xmlns:a16="http://schemas.microsoft.com/office/drawing/2014/main" id="{00000000-0008-0000-0A00-00008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0" name="직사각형 1157">
          <a:extLst>
            <a:ext uri="{FF2B5EF4-FFF2-40B4-BE49-F238E27FC236}">
              <a16:creationId xmlns:a16="http://schemas.microsoft.com/office/drawing/2014/main" id="{00000000-0008-0000-0A00-00008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1" name="직사각형 1158">
          <a:extLst>
            <a:ext uri="{FF2B5EF4-FFF2-40B4-BE49-F238E27FC236}">
              <a16:creationId xmlns:a16="http://schemas.microsoft.com/office/drawing/2014/main" id="{00000000-0008-0000-0A00-00008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2" name="직사각형 1159">
          <a:extLst>
            <a:ext uri="{FF2B5EF4-FFF2-40B4-BE49-F238E27FC236}">
              <a16:creationId xmlns:a16="http://schemas.microsoft.com/office/drawing/2014/main" id="{00000000-0008-0000-0A00-00009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3" name="직사각형 1160">
          <a:extLst>
            <a:ext uri="{FF2B5EF4-FFF2-40B4-BE49-F238E27FC236}">
              <a16:creationId xmlns:a16="http://schemas.microsoft.com/office/drawing/2014/main" id="{00000000-0008-0000-0A00-00009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4" name="직사각형 1161">
          <a:extLst>
            <a:ext uri="{FF2B5EF4-FFF2-40B4-BE49-F238E27FC236}">
              <a16:creationId xmlns:a16="http://schemas.microsoft.com/office/drawing/2014/main" id="{00000000-0008-0000-0A00-00009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5" name="직사각형 1162">
          <a:extLst>
            <a:ext uri="{FF2B5EF4-FFF2-40B4-BE49-F238E27FC236}">
              <a16:creationId xmlns:a16="http://schemas.microsoft.com/office/drawing/2014/main" id="{00000000-0008-0000-0A00-00009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6" name="직사각형 1163">
          <a:extLst>
            <a:ext uri="{FF2B5EF4-FFF2-40B4-BE49-F238E27FC236}">
              <a16:creationId xmlns:a16="http://schemas.microsoft.com/office/drawing/2014/main" id="{00000000-0008-0000-0A00-00009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7" name="직사각형 1164">
          <a:extLst>
            <a:ext uri="{FF2B5EF4-FFF2-40B4-BE49-F238E27FC236}">
              <a16:creationId xmlns:a16="http://schemas.microsoft.com/office/drawing/2014/main" id="{00000000-0008-0000-0A00-00009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8" name="직사각형 1165">
          <a:extLst>
            <a:ext uri="{FF2B5EF4-FFF2-40B4-BE49-F238E27FC236}">
              <a16:creationId xmlns:a16="http://schemas.microsoft.com/office/drawing/2014/main" id="{00000000-0008-0000-0A00-00009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19" name="직사각형 1166">
          <a:extLst>
            <a:ext uri="{FF2B5EF4-FFF2-40B4-BE49-F238E27FC236}">
              <a16:creationId xmlns:a16="http://schemas.microsoft.com/office/drawing/2014/main" id="{00000000-0008-0000-0A00-00009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0" name="직사각형 1167">
          <a:extLst>
            <a:ext uri="{FF2B5EF4-FFF2-40B4-BE49-F238E27FC236}">
              <a16:creationId xmlns:a16="http://schemas.microsoft.com/office/drawing/2014/main" id="{00000000-0008-0000-0A00-00009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1" name="직사각형 1168">
          <a:extLst>
            <a:ext uri="{FF2B5EF4-FFF2-40B4-BE49-F238E27FC236}">
              <a16:creationId xmlns:a16="http://schemas.microsoft.com/office/drawing/2014/main" id="{00000000-0008-0000-0A00-00009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2" name="직사각형 1169">
          <a:extLst>
            <a:ext uri="{FF2B5EF4-FFF2-40B4-BE49-F238E27FC236}">
              <a16:creationId xmlns:a16="http://schemas.microsoft.com/office/drawing/2014/main" id="{00000000-0008-0000-0A00-00009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3" name="직사각형 1170">
          <a:extLst>
            <a:ext uri="{FF2B5EF4-FFF2-40B4-BE49-F238E27FC236}">
              <a16:creationId xmlns:a16="http://schemas.microsoft.com/office/drawing/2014/main" id="{00000000-0008-0000-0A00-00009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4" name="직사각형 1171">
          <a:extLst>
            <a:ext uri="{FF2B5EF4-FFF2-40B4-BE49-F238E27FC236}">
              <a16:creationId xmlns:a16="http://schemas.microsoft.com/office/drawing/2014/main" id="{00000000-0008-0000-0A00-00009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5" name="직사각형 1172">
          <a:extLst>
            <a:ext uri="{FF2B5EF4-FFF2-40B4-BE49-F238E27FC236}">
              <a16:creationId xmlns:a16="http://schemas.microsoft.com/office/drawing/2014/main" id="{00000000-0008-0000-0A00-00009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6" name="직사각형 1173">
          <a:extLst>
            <a:ext uri="{FF2B5EF4-FFF2-40B4-BE49-F238E27FC236}">
              <a16:creationId xmlns:a16="http://schemas.microsoft.com/office/drawing/2014/main" id="{00000000-0008-0000-0A00-00009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7" name="직사각형 1174">
          <a:extLst>
            <a:ext uri="{FF2B5EF4-FFF2-40B4-BE49-F238E27FC236}">
              <a16:creationId xmlns:a16="http://schemas.microsoft.com/office/drawing/2014/main" id="{00000000-0008-0000-0A00-00009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28" name="직사각형 1175">
          <a:extLst>
            <a:ext uri="{FF2B5EF4-FFF2-40B4-BE49-F238E27FC236}">
              <a16:creationId xmlns:a16="http://schemas.microsoft.com/office/drawing/2014/main" id="{00000000-0008-0000-0A00-0000A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329" name="직사각형 1176">
          <a:extLst>
            <a:ext uri="{FF2B5EF4-FFF2-40B4-BE49-F238E27FC236}">
              <a16:creationId xmlns:a16="http://schemas.microsoft.com/office/drawing/2014/main" id="{00000000-0008-0000-0A00-0000A1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30" name="직사각형 1177">
          <a:extLst>
            <a:ext uri="{FF2B5EF4-FFF2-40B4-BE49-F238E27FC236}">
              <a16:creationId xmlns:a16="http://schemas.microsoft.com/office/drawing/2014/main" id="{00000000-0008-0000-0A00-0000A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31" name="직사각형 1178">
          <a:extLst>
            <a:ext uri="{FF2B5EF4-FFF2-40B4-BE49-F238E27FC236}">
              <a16:creationId xmlns:a16="http://schemas.microsoft.com/office/drawing/2014/main" id="{00000000-0008-0000-0A00-0000A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32" name="직사각형 1179">
          <a:extLst>
            <a:ext uri="{FF2B5EF4-FFF2-40B4-BE49-F238E27FC236}">
              <a16:creationId xmlns:a16="http://schemas.microsoft.com/office/drawing/2014/main" id="{00000000-0008-0000-0A00-0000A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3" name="직사각형 1180">
          <a:extLst>
            <a:ext uri="{FF2B5EF4-FFF2-40B4-BE49-F238E27FC236}">
              <a16:creationId xmlns:a16="http://schemas.microsoft.com/office/drawing/2014/main" id="{00000000-0008-0000-0A00-0000A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4" name="직사각형 1181">
          <a:extLst>
            <a:ext uri="{FF2B5EF4-FFF2-40B4-BE49-F238E27FC236}">
              <a16:creationId xmlns:a16="http://schemas.microsoft.com/office/drawing/2014/main" id="{00000000-0008-0000-0A00-0000A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5" name="직사각형 1182">
          <a:extLst>
            <a:ext uri="{FF2B5EF4-FFF2-40B4-BE49-F238E27FC236}">
              <a16:creationId xmlns:a16="http://schemas.microsoft.com/office/drawing/2014/main" id="{00000000-0008-0000-0A00-0000A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6" name="직사각형 1183">
          <a:extLst>
            <a:ext uri="{FF2B5EF4-FFF2-40B4-BE49-F238E27FC236}">
              <a16:creationId xmlns:a16="http://schemas.microsoft.com/office/drawing/2014/main" id="{00000000-0008-0000-0A00-0000A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7" name="직사각형 1184">
          <a:extLst>
            <a:ext uri="{FF2B5EF4-FFF2-40B4-BE49-F238E27FC236}">
              <a16:creationId xmlns:a16="http://schemas.microsoft.com/office/drawing/2014/main" id="{00000000-0008-0000-0A00-0000A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8" name="직사각형 1185">
          <a:extLst>
            <a:ext uri="{FF2B5EF4-FFF2-40B4-BE49-F238E27FC236}">
              <a16:creationId xmlns:a16="http://schemas.microsoft.com/office/drawing/2014/main" id="{00000000-0008-0000-0A00-0000A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39" name="직사각형 1186">
          <a:extLst>
            <a:ext uri="{FF2B5EF4-FFF2-40B4-BE49-F238E27FC236}">
              <a16:creationId xmlns:a16="http://schemas.microsoft.com/office/drawing/2014/main" id="{00000000-0008-0000-0A00-0000A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40" name="직사각형 1187">
          <a:extLst>
            <a:ext uri="{FF2B5EF4-FFF2-40B4-BE49-F238E27FC236}">
              <a16:creationId xmlns:a16="http://schemas.microsoft.com/office/drawing/2014/main" id="{00000000-0008-0000-0A00-0000A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1" name="직사각형 1188">
          <a:extLst>
            <a:ext uri="{FF2B5EF4-FFF2-40B4-BE49-F238E27FC236}">
              <a16:creationId xmlns:a16="http://schemas.microsoft.com/office/drawing/2014/main" id="{00000000-0008-0000-0A00-0000A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2" name="직사각형 1189">
          <a:extLst>
            <a:ext uri="{FF2B5EF4-FFF2-40B4-BE49-F238E27FC236}">
              <a16:creationId xmlns:a16="http://schemas.microsoft.com/office/drawing/2014/main" id="{00000000-0008-0000-0A00-0000A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3" name="직사각형 1190">
          <a:extLst>
            <a:ext uri="{FF2B5EF4-FFF2-40B4-BE49-F238E27FC236}">
              <a16:creationId xmlns:a16="http://schemas.microsoft.com/office/drawing/2014/main" id="{00000000-0008-0000-0A00-0000A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4" name="직사각형 1191">
          <a:extLst>
            <a:ext uri="{FF2B5EF4-FFF2-40B4-BE49-F238E27FC236}">
              <a16:creationId xmlns:a16="http://schemas.microsoft.com/office/drawing/2014/main" id="{00000000-0008-0000-0A00-0000B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5" name="직사각형 1192">
          <a:extLst>
            <a:ext uri="{FF2B5EF4-FFF2-40B4-BE49-F238E27FC236}">
              <a16:creationId xmlns:a16="http://schemas.microsoft.com/office/drawing/2014/main" id="{00000000-0008-0000-0A00-0000B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6" name="직사각형 1193">
          <a:extLst>
            <a:ext uri="{FF2B5EF4-FFF2-40B4-BE49-F238E27FC236}">
              <a16:creationId xmlns:a16="http://schemas.microsoft.com/office/drawing/2014/main" id="{00000000-0008-0000-0A00-0000B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7" name="직사각형 1194">
          <a:extLst>
            <a:ext uri="{FF2B5EF4-FFF2-40B4-BE49-F238E27FC236}">
              <a16:creationId xmlns:a16="http://schemas.microsoft.com/office/drawing/2014/main" id="{00000000-0008-0000-0A00-0000B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8" name="직사각형 1195">
          <a:extLst>
            <a:ext uri="{FF2B5EF4-FFF2-40B4-BE49-F238E27FC236}">
              <a16:creationId xmlns:a16="http://schemas.microsoft.com/office/drawing/2014/main" id="{00000000-0008-0000-0A00-0000B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49" name="직사각형 1196">
          <a:extLst>
            <a:ext uri="{FF2B5EF4-FFF2-40B4-BE49-F238E27FC236}">
              <a16:creationId xmlns:a16="http://schemas.microsoft.com/office/drawing/2014/main" id="{00000000-0008-0000-0A00-0000B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0" name="직사각형 1197">
          <a:extLst>
            <a:ext uri="{FF2B5EF4-FFF2-40B4-BE49-F238E27FC236}">
              <a16:creationId xmlns:a16="http://schemas.microsoft.com/office/drawing/2014/main" id="{00000000-0008-0000-0A00-0000B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1" name="직사각형 1198">
          <a:extLst>
            <a:ext uri="{FF2B5EF4-FFF2-40B4-BE49-F238E27FC236}">
              <a16:creationId xmlns:a16="http://schemas.microsoft.com/office/drawing/2014/main" id="{00000000-0008-0000-0A00-0000B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2" name="직사각형 1199">
          <a:extLst>
            <a:ext uri="{FF2B5EF4-FFF2-40B4-BE49-F238E27FC236}">
              <a16:creationId xmlns:a16="http://schemas.microsoft.com/office/drawing/2014/main" id="{00000000-0008-0000-0A00-0000B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3" name="직사각형 1200">
          <a:extLst>
            <a:ext uri="{FF2B5EF4-FFF2-40B4-BE49-F238E27FC236}">
              <a16:creationId xmlns:a16="http://schemas.microsoft.com/office/drawing/2014/main" id="{00000000-0008-0000-0A00-0000B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4" name="직사각형 1201">
          <a:extLst>
            <a:ext uri="{FF2B5EF4-FFF2-40B4-BE49-F238E27FC236}">
              <a16:creationId xmlns:a16="http://schemas.microsoft.com/office/drawing/2014/main" id="{00000000-0008-0000-0A00-0000B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5" name="직사각형 1202">
          <a:extLst>
            <a:ext uri="{FF2B5EF4-FFF2-40B4-BE49-F238E27FC236}">
              <a16:creationId xmlns:a16="http://schemas.microsoft.com/office/drawing/2014/main" id="{00000000-0008-0000-0A00-0000B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6" name="직사각형 1203">
          <a:extLst>
            <a:ext uri="{FF2B5EF4-FFF2-40B4-BE49-F238E27FC236}">
              <a16:creationId xmlns:a16="http://schemas.microsoft.com/office/drawing/2014/main" id="{00000000-0008-0000-0A00-0000B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7" name="직사각형 1204">
          <a:extLst>
            <a:ext uri="{FF2B5EF4-FFF2-40B4-BE49-F238E27FC236}">
              <a16:creationId xmlns:a16="http://schemas.microsoft.com/office/drawing/2014/main" id="{00000000-0008-0000-0A00-0000B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8" name="직사각형 1205">
          <a:extLst>
            <a:ext uri="{FF2B5EF4-FFF2-40B4-BE49-F238E27FC236}">
              <a16:creationId xmlns:a16="http://schemas.microsoft.com/office/drawing/2014/main" id="{00000000-0008-0000-0A00-0000B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59" name="직사각형 1206">
          <a:extLst>
            <a:ext uri="{FF2B5EF4-FFF2-40B4-BE49-F238E27FC236}">
              <a16:creationId xmlns:a16="http://schemas.microsoft.com/office/drawing/2014/main" id="{00000000-0008-0000-0A00-0000B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0" name="직사각형 1207">
          <a:extLst>
            <a:ext uri="{FF2B5EF4-FFF2-40B4-BE49-F238E27FC236}">
              <a16:creationId xmlns:a16="http://schemas.microsoft.com/office/drawing/2014/main" id="{00000000-0008-0000-0A00-0000C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1" name="직사각형 1208">
          <a:extLst>
            <a:ext uri="{FF2B5EF4-FFF2-40B4-BE49-F238E27FC236}">
              <a16:creationId xmlns:a16="http://schemas.microsoft.com/office/drawing/2014/main" id="{00000000-0008-0000-0A00-0000C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2" name="직사각형 1209">
          <a:extLst>
            <a:ext uri="{FF2B5EF4-FFF2-40B4-BE49-F238E27FC236}">
              <a16:creationId xmlns:a16="http://schemas.microsoft.com/office/drawing/2014/main" id="{00000000-0008-0000-0A00-0000C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3" name="직사각형 1210">
          <a:extLst>
            <a:ext uri="{FF2B5EF4-FFF2-40B4-BE49-F238E27FC236}">
              <a16:creationId xmlns:a16="http://schemas.microsoft.com/office/drawing/2014/main" id="{00000000-0008-0000-0A00-0000C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4" name="직사각형 1211">
          <a:extLst>
            <a:ext uri="{FF2B5EF4-FFF2-40B4-BE49-F238E27FC236}">
              <a16:creationId xmlns:a16="http://schemas.microsoft.com/office/drawing/2014/main" id="{00000000-0008-0000-0A00-0000C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5" name="직사각형 1212">
          <a:extLst>
            <a:ext uri="{FF2B5EF4-FFF2-40B4-BE49-F238E27FC236}">
              <a16:creationId xmlns:a16="http://schemas.microsoft.com/office/drawing/2014/main" id="{00000000-0008-0000-0A00-0000C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6" name="직사각형 1213">
          <a:extLst>
            <a:ext uri="{FF2B5EF4-FFF2-40B4-BE49-F238E27FC236}">
              <a16:creationId xmlns:a16="http://schemas.microsoft.com/office/drawing/2014/main" id="{00000000-0008-0000-0A00-0000C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367" name="직사각형 1214">
          <a:extLst>
            <a:ext uri="{FF2B5EF4-FFF2-40B4-BE49-F238E27FC236}">
              <a16:creationId xmlns:a16="http://schemas.microsoft.com/office/drawing/2014/main" id="{00000000-0008-0000-0A00-0000C7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8" name="직사각형 1215">
          <a:extLst>
            <a:ext uri="{FF2B5EF4-FFF2-40B4-BE49-F238E27FC236}">
              <a16:creationId xmlns:a16="http://schemas.microsoft.com/office/drawing/2014/main" id="{00000000-0008-0000-0A00-0000C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69" name="직사각형 1216">
          <a:extLst>
            <a:ext uri="{FF2B5EF4-FFF2-40B4-BE49-F238E27FC236}">
              <a16:creationId xmlns:a16="http://schemas.microsoft.com/office/drawing/2014/main" id="{00000000-0008-0000-0A00-0000C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70" name="직사각형 1217">
          <a:extLst>
            <a:ext uri="{FF2B5EF4-FFF2-40B4-BE49-F238E27FC236}">
              <a16:creationId xmlns:a16="http://schemas.microsoft.com/office/drawing/2014/main" id="{00000000-0008-0000-0A00-0000C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1" name="직사각형 1218">
          <a:extLst>
            <a:ext uri="{FF2B5EF4-FFF2-40B4-BE49-F238E27FC236}">
              <a16:creationId xmlns:a16="http://schemas.microsoft.com/office/drawing/2014/main" id="{00000000-0008-0000-0A00-0000C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2" name="직사각형 1219">
          <a:extLst>
            <a:ext uri="{FF2B5EF4-FFF2-40B4-BE49-F238E27FC236}">
              <a16:creationId xmlns:a16="http://schemas.microsoft.com/office/drawing/2014/main" id="{00000000-0008-0000-0A00-0000C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3" name="직사각형 1220">
          <a:extLst>
            <a:ext uri="{FF2B5EF4-FFF2-40B4-BE49-F238E27FC236}">
              <a16:creationId xmlns:a16="http://schemas.microsoft.com/office/drawing/2014/main" id="{00000000-0008-0000-0A00-0000C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4" name="직사각형 1221">
          <a:extLst>
            <a:ext uri="{FF2B5EF4-FFF2-40B4-BE49-F238E27FC236}">
              <a16:creationId xmlns:a16="http://schemas.microsoft.com/office/drawing/2014/main" id="{00000000-0008-0000-0A00-0000C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5" name="직사각형 1222">
          <a:extLst>
            <a:ext uri="{FF2B5EF4-FFF2-40B4-BE49-F238E27FC236}">
              <a16:creationId xmlns:a16="http://schemas.microsoft.com/office/drawing/2014/main" id="{00000000-0008-0000-0A00-0000C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6" name="직사각형 1223">
          <a:extLst>
            <a:ext uri="{FF2B5EF4-FFF2-40B4-BE49-F238E27FC236}">
              <a16:creationId xmlns:a16="http://schemas.microsoft.com/office/drawing/2014/main" id="{00000000-0008-0000-0A00-0000D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7" name="직사각형 1224">
          <a:extLst>
            <a:ext uri="{FF2B5EF4-FFF2-40B4-BE49-F238E27FC236}">
              <a16:creationId xmlns:a16="http://schemas.microsoft.com/office/drawing/2014/main" id="{00000000-0008-0000-0A00-0000D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378" name="직사각형 1225">
          <a:extLst>
            <a:ext uri="{FF2B5EF4-FFF2-40B4-BE49-F238E27FC236}">
              <a16:creationId xmlns:a16="http://schemas.microsoft.com/office/drawing/2014/main" id="{00000000-0008-0000-0A00-0000D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79" name="직사각형 1226">
          <a:extLst>
            <a:ext uri="{FF2B5EF4-FFF2-40B4-BE49-F238E27FC236}">
              <a16:creationId xmlns:a16="http://schemas.microsoft.com/office/drawing/2014/main" id="{00000000-0008-0000-0A00-0000D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0" name="직사각형 1227">
          <a:extLst>
            <a:ext uri="{FF2B5EF4-FFF2-40B4-BE49-F238E27FC236}">
              <a16:creationId xmlns:a16="http://schemas.microsoft.com/office/drawing/2014/main" id="{00000000-0008-0000-0A00-0000D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1" name="직사각형 1228">
          <a:extLst>
            <a:ext uri="{FF2B5EF4-FFF2-40B4-BE49-F238E27FC236}">
              <a16:creationId xmlns:a16="http://schemas.microsoft.com/office/drawing/2014/main" id="{00000000-0008-0000-0A00-0000D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2" name="직사각형 1229">
          <a:extLst>
            <a:ext uri="{FF2B5EF4-FFF2-40B4-BE49-F238E27FC236}">
              <a16:creationId xmlns:a16="http://schemas.microsoft.com/office/drawing/2014/main" id="{00000000-0008-0000-0A00-0000D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3" name="직사각형 1230">
          <a:extLst>
            <a:ext uri="{FF2B5EF4-FFF2-40B4-BE49-F238E27FC236}">
              <a16:creationId xmlns:a16="http://schemas.microsoft.com/office/drawing/2014/main" id="{00000000-0008-0000-0A00-0000D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4" name="직사각형 1231">
          <a:extLst>
            <a:ext uri="{FF2B5EF4-FFF2-40B4-BE49-F238E27FC236}">
              <a16:creationId xmlns:a16="http://schemas.microsoft.com/office/drawing/2014/main" id="{00000000-0008-0000-0A00-0000D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5" name="직사각형 1232">
          <a:extLst>
            <a:ext uri="{FF2B5EF4-FFF2-40B4-BE49-F238E27FC236}">
              <a16:creationId xmlns:a16="http://schemas.microsoft.com/office/drawing/2014/main" id="{00000000-0008-0000-0A00-0000D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6" name="직사각형 1233">
          <a:extLst>
            <a:ext uri="{FF2B5EF4-FFF2-40B4-BE49-F238E27FC236}">
              <a16:creationId xmlns:a16="http://schemas.microsoft.com/office/drawing/2014/main" id="{00000000-0008-0000-0A00-0000D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7" name="직사각형 1234">
          <a:extLst>
            <a:ext uri="{FF2B5EF4-FFF2-40B4-BE49-F238E27FC236}">
              <a16:creationId xmlns:a16="http://schemas.microsoft.com/office/drawing/2014/main" id="{00000000-0008-0000-0A00-0000D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8" name="직사각형 1235">
          <a:extLst>
            <a:ext uri="{FF2B5EF4-FFF2-40B4-BE49-F238E27FC236}">
              <a16:creationId xmlns:a16="http://schemas.microsoft.com/office/drawing/2014/main" id="{00000000-0008-0000-0A00-0000D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89" name="직사각형 1236">
          <a:extLst>
            <a:ext uri="{FF2B5EF4-FFF2-40B4-BE49-F238E27FC236}">
              <a16:creationId xmlns:a16="http://schemas.microsoft.com/office/drawing/2014/main" id="{00000000-0008-0000-0A00-0000D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0" name="직사각형 1237">
          <a:extLst>
            <a:ext uri="{FF2B5EF4-FFF2-40B4-BE49-F238E27FC236}">
              <a16:creationId xmlns:a16="http://schemas.microsoft.com/office/drawing/2014/main" id="{00000000-0008-0000-0A00-0000D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1" name="직사각형 1238">
          <a:extLst>
            <a:ext uri="{FF2B5EF4-FFF2-40B4-BE49-F238E27FC236}">
              <a16:creationId xmlns:a16="http://schemas.microsoft.com/office/drawing/2014/main" id="{00000000-0008-0000-0A00-0000D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2" name="직사각형 1239">
          <a:extLst>
            <a:ext uri="{FF2B5EF4-FFF2-40B4-BE49-F238E27FC236}">
              <a16:creationId xmlns:a16="http://schemas.microsoft.com/office/drawing/2014/main" id="{00000000-0008-0000-0A00-0000E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3" name="직사각형 1240">
          <a:extLst>
            <a:ext uri="{FF2B5EF4-FFF2-40B4-BE49-F238E27FC236}">
              <a16:creationId xmlns:a16="http://schemas.microsoft.com/office/drawing/2014/main" id="{00000000-0008-0000-0A00-0000E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4" name="직사각형 1241">
          <a:extLst>
            <a:ext uri="{FF2B5EF4-FFF2-40B4-BE49-F238E27FC236}">
              <a16:creationId xmlns:a16="http://schemas.microsoft.com/office/drawing/2014/main" id="{00000000-0008-0000-0A00-0000E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5" name="직사각형 1242">
          <a:extLst>
            <a:ext uri="{FF2B5EF4-FFF2-40B4-BE49-F238E27FC236}">
              <a16:creationId xmlns:a16="http://schemas.microsoft.com/office/drawing/2014/main" id="{00000000-0008-0000-0A00-0000E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6" name="직사각형 1243">
          <a:extLst>
            <a:ext uri="{FF2B5EF4-FFF2-40B4-BE49-F238E27FC236}">
              <a16:creationId xmlns:a16="http://schemas.microsoft.com/office/drawing/2014/main" id="{00000000-0008-0000-0A00-0000E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7" name="직사각형 1244">
          <a:extLst>
            <a:ext uri="{FF2B5EF4-FFF2-40B4-BE49-F238E27FC236}">
              <a16:creationId xmlns:a16="http://schemas.microsoft.com/office/drawing/2014/main" id="{00000000-0008-0000-0A00-0000E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8" name="직사각형 1245">
          <a:extLst>
            <a:ext uri="{FF2B5EF4-FFF2-40B4-BE49-F238E27FC236}">
              <a16:creationId xmlns:a16="http://schemas.microsoft.com/office/drawing/2014/main" id="{00000000-0008-0000-0A00-0000E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399" name="직사각형 1246">
          <a:extLst>
            <a:ext uri="{FF2B5EF4-FFF2-40B4-BE49-F238E27FC236}">
              <a16:creationId xmlns:a16="http://schemas.microsoft.com/office/drawing/2014/main" id="{00000000-0008-0000-0A00-0000E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0" name="직사각형 1247">
          <a:extLst>
            <a:ext uri="{FF2B5EF4-FFF2-40B4-BE49-F238E27FC236}">
              <a16:creationId xmlns:a16="http://schemas.microsoft.com/office/drawing/2014/main" id="{00000000-0008-0000-0A00-0000E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1" name="직사각형 1248">
          <a:extLst>
            <a:ext uri="{FF2B5EF4-FFF2-40B4-BE49-F238E27FC236}">
              <a16:creationId xmlns:a16="http://schemas.microsoft.com/office/drawing/2014/main" id="{00000000-0008-0000-0A00-0000E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2" name="직사각형 1249">
          <a:extLst>
            <a:ext uri="{FF2B5EF4-FFF2-40B4-BE49-F238E27FC236}">
              <a16:creationId xmlns:a16="http://schemas.microsoft.com/office/drawing/2014/main" id="{00000000-0008-0000-0A00-0000E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3" name="직사각형 1250">
          <a:extLst>
            <a:ext uri="{FF2B5EF4-FFF2-40B4-BE49-F238E27FC236}">
              <a16:creationId xmlns:a16="http://schemas.microsoft.com/office/drawing/2014/main" id="{00000000-0008-0000-0A00-0000E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4" name="직사각형 1251">
          <a:extLst>
            <a:ext uri="{FF2B5EF4-FFF2-40B4-BE49-F238E27FC236}">
              <a16:creationId xmlns:a16="http://schemas.microsoft.com/office/drawing/2014/main" id="{00000000-0008-0000-0A00-0000E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405" name="직사각형 1252">
          <a:extLst>
            <a:ext uri="{FF2B5EF4-FFF2-40B4-BE49-F238E27FC236}">
              <a16:creationId xmlns:a16="http://schemas.microsoft.com/office/drawing/2014/main" id="{00000000-0008-0000-0A00-0000ED1C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6" name="직사각형 1253">
          <a:extLst>
            <a:ext uri="{FF2B5EF4-FFF2-40B4-BE49-F238E27FC236}">
              <a16:creationId xmlns:a16="http://schemas.microsoft.com/office/drawing/2014/main" id="{00000000-0008-0000-0A00-0000E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7" name="직사각형 1254">
          <a:extLst>
            <a:ext uri="{FF2B5EF4-FFF2-40B4-BE49-F238E27FC236}">
              <a16:creationId xmlns:a16="http://schemas.microsoft.com/office/drawing/2014/main" id="{00000000-0008-0000-0A00-0000E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08" name="직사각형 1255">
          <a:extLst>
            <a:ext uri="{FF2B5EF4-FFF2-40B4-BE49-F238E27FC236}">
              <a16:creationId xmlns:a16="http://schemas.microsoft.com/office/drawing/2014/main" id="{00000000-0008-0000-0A00-0000F0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09" name="직사각형 1256">
          <a:extLst>
            <a:ext uri="{FF2B5EF4-FFF2-40B4-BE49-F238E27FC236}">
              <a16:creationId xmlns:a16="http://schemas.microsoft.com/office/drawing/2014/main" id="{00000000-0008-0000-0A00-0000F1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0" name="직사각형 1257">
          <a:extLst>
            <a:ext uri="{FF2B5EF4-FFF2-40B4-BE49-F238E27FC236}">
              <a16:creationId xmlns:a16="http://schemas.microsoft.com/office/drawing/2014/main" id="{00000000-0008-0000-0A00-0000F2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1" name="직사각형 1258">
          <a:extLst>
            <a:ext uri="{FF2B5EF4-FFF2-40B4-BE49-F238E27FC236}">
              <a16:creationId xmlns:a16="http://schemas.microsoft.com/office/drawing/2014/main" id="{00000000-0008-0000-0A00-0000F3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2" name="직사각형 1259">
          <a:extLst>
            <a:ext uri="{FF2B5EF4-FFF2-40B4-BE49-F238E27FC236}">
              <a16:creationId xmlns:a16="http://schemas.microsoft.com/office/drawing/2014/main" id="{00000000-0008-0000-0A00-0000F4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3" name="직사각형 1260">
          <a:extLst>
            <a:ext uri="{FF2B5EF4-FFF2-40B4-BE49-F238E27FC236}">
              <a16:creationId xmlns:a16="http://schemas.microsoft.com/office/drawing/2014/main" id="{00000000-0008-0000-0A00-0000F5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4" name="직사각형 1261">
          <a:extLst>
            <a:ext uri="{FF2B5EF4-FFF2-40B4-BE49-F238E27FC236}">
              <a16:creationId xmlns:a16="http://schemas.microsoft.com/office/drawing/2014/main" id="{00000000-0008-0000-0A00-0000F6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5" name="직사각형 1262">
          <a:extLst>
            <a:ext uri="{FF2B5EF4-FFF2-40B4-BE49-F238E27FC236}">
              <a16:creationId xmlns:a16="http://schemas.microsoft.com/office/drawing/2014/main" id="{00000000-0008-0000-0A00-0000F7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16" name="직사각형 1263">
          <a:extLst>
            <a:ext uri="{FF2B5EF4-FFF2-40B4-BE49-F238E27FC236}">
              <a16:creationId xmlns:a16="http://schemas.microsoft.com/office/drawing/2014/main" id="{00000000-0008-0000-0A00-0000F8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17" name="직사각형 1264">
          <a:extLst>
            <a:ext uri="{FF2B5EF4-FFF2-40B4-BE49-F238E27FC236}">
              <a16:creationId xmlns:a16="http://schemas.microsoft.com/office/drawing/2014/main" id="{00000000-0008-0000-0A00-0000F9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18" name="직사각형 1265">
          <a:extLst>
            <a:ext uri="{FF2B5EF4-FFF2-40B4-BE49-F238E27FC236}">
              <a16:creationId xmlns:a16="http://schemas.microsoft.com/office/drawing/2014/main" id="{00000000-0008-0000-0A00-0000FA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19" name="직사각형 1266">
          <a:extLst>
            <a:ext uri="{FF2B5EF4-FFF2-40B4-BE49-F238E27FC236}">
              <a16:creationId xmlns:a16="http://schemas.microsoft.com/office/drawing/2014/main" id="{00000000-0008-0000-0A00-0000FB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0" name="직사각형 1267">
          <a:extLst>
            <a:ext uri="{FF2B5EF4-FFF2-40B4-BE49-F238E27FC236}">
              <a16:creationId xmlns:a16="http://schemas.microsoft.com/office/drawing/2014/main" id="{00000000-0008-0000-0A00-0000FC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1" name="직사각형 1268">
          <a:extLst>
            <a:ext uri="{FF2B5EF4-FFF2-40B4-BE49-F238E27FC236}">
              <a16:creationId xmlns:a16="http://schemas.microsoft.com/office/drawing/2014/main" id="{00000000-0008-0000-0A00-0000FD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2" name="직사각형 1269">
          <a:extLst>
            <a:ext uri="{FF2B5EF4-FFF2-40B4-BE49-F238E27FC236}">
              <a16:creationId xmlns:a16="http://schemas.microsoft.com/office/drawing/2014/main" id="{00000000-0008-0000-0A00-0000FE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3" name="직사각형 1270">
          <a:extLst>
            <a:ext uri="{FF2B5EF4-FFF2-40B4-BE49-F238E27FC236}">
              <a16:creationId xmlns:a16="http://schemas.microsoft.com/office/drawing/2014/main" id="{00000000-0008-0000-0A00-0000FF1C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4" name="직사각형 1271">
          <a:extLst>
            <a:ext uri="{FF2B5EF4-FFF2-40B4-BE49-F238E27FC236}">
              <a16:creationId xmlns:a16="http://schemas.microsoft.com/office/drawing/2014/main" id="{00000000-0008-0000-0A00-00000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5" name="직사각형 1272">
          <a:extLst>
            <a:ext uri="{FF2B5EF4-FFF2-40B4-BE49-F238E27FC236}">
              <a16:creationId xmlns:a16="http://schemas.microsoft.com/office/drawing/2014/main" id="{00000000-0008-0000-0A00-00000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6" name="직사각형 1273">
          <a:extLst>
            <a:ext uri="{FF2B5EF4-FFF2-40B4-BE49-F238E27FC236}">
              <a16:creationId xmlns:a16="http://schemas.microsoft.com/office/drawing/2014/main" id="{00000000-0008-0000-0A00-00000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7" name="직사각형 1274">
          <a:extLst>
            <a:ext uri="{FF2B5EF4-FFF2-40B4-BE49-F238E27FC236}">
              <a16:creationId xmlns:a16="http://schemas.microsoft.com/office/drawing/2014/main" id="{00000000-0008-0000-0A00-00000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8" name="직사각형 1275">
          <a:extLst>
            <a:ext uri="{FF2B5EF4-FFF2-40B4-BE49-F238E27FC236}">
              <a16:creationId xmlns:a16="http://schemas.microsoft.com/office/drawing/2014/main" id="{00000000-0008-0000-0A00-00000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29" name="직사각형 1276">
          <a:extLst>
            <a:ext uri="{FF2B5EF4-FFF2-40B4-BE49-F238E27FC236}">
              <a16:creationId xmlns:a16="http://schemas.microsoft.com/office/drawing/2014/main" id="{00000000-0008-0000-0A00-00000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0" name="직사각형 1277">
          <a:extLst>
            <a:ext uri="{FF2B5EF4-FFF2-40B4-BE49-F238E27FC236}">
              <a16:creationId xmlns:a16="http://schemas.microsoft.com/office/drawing/2014/main" id="{00000000-0008-0000-0A00-00000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1" name="직사각형 1278">
          <a:extLst>
            <a:ext uri="{FF2B5EF4-FFF2-40B4-BE49-F238E27FC236}">
              <a16:creationId xmlns:a16="http://schemas.microsoft.com/office/drawing/2014/main" id="{00000000-0008-0000-0A00-00000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2" name="직사각형 1279">
          <a:extLst>
            <a:ext uri="{FF2B5EF4-FFF2-40B4-BE49-F238E27FC236}">
              <a16:creationId xmlns:a16="http://schemas.microsoft.com/office/drawing/2014/main" id="{00000000-0008-0000-0A00-00000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3" name="직사각형 1280">
          <a:extLst>
            <a:ext uri="{FF2B5EF4-FFF2-40B4-BE49-F238E27FC236}">
              <a16:creationId xmlns:a16="http://schemas.microsoft.com/office/drawing/2014/main" id="{00000000-0008-0000-0A00-00000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4" name="직사각형 1281">
          <a:extLst>
            <a:ext uri="{FF2B5EF4-FFF2-40B4-BE49-F238E27FC236}">
              <a16:creationId xmlns:a16="http://schemas.microsoft.com/office/drawing/2014/main" id="{00000000-0008-0000-0A00-00000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5" name="직사각형 1282">
          <a:extLst>
            <a:ext uri="{FF2B5EF4-FFF2-40B4-BE49-F238E27FC236}">
              <a16:creationId xmlns:a16="http://schemas.microsoft.com/office/drawing/2014/main" id="{00000000-0008-0000-0A00-00000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6" name="직사각형 1283">
          <a:extLst>
            <a:ext uri="{FF2B5EF4-FFF2-40B4-BE49-F238E27FC236}">
              <a16:creationId xmlns:a16="http://schemas.microsoft.com/office/drawing/2014/main" id="{00000000-0008-0000-0A00-00000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7" name="직사각형 1284">
          <a:extLst>
            <a:ext uri="{FF2B5EF4-FFF2-40B4-BE49-F238E27FC236}">
              <a16:creationId xmlns:a16="http://schemas.microsoft.com/office/drawing/2014/main" id="{00000000-0008-0000-0A00-00000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8" name="직사각형 1285">
          <a:extLst>
            <a:ext uri="{FF2B5EF4-FFF2-40B4-BE49-F238E27FC236}">
              <a16:creationId xmlns:a16="http://schemas.microsoft.com/office/drawing/2014/main" id="{00000000-0008-0000-0A00-00000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39" name="직사각형 1286">
          <a:extLst>
            <a:ext uri="{FF2B5EF4-FFF2-40B4-BE49-F238E27FC236}">
              <a16:creationId xmlns:a16="http://schemas.microsoft.com/office/drawing/2014/main" id="{00000000-0008-0000-0A00-00000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0" name="직사각형 1287">
          <a:extLst>
            <a:ext uri="{FF2B5EF4-FFF2-40B4-BE49-F238E27FC236}">
              <a16:creationId xmlns:a16="http://schemas.microsoft.com/office/drawing/2014/main" id="{00000000-0008-0000-0A00-00001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1" name="직사각형 1288">
          <a:extLst>
            <a:ext uri="{FF2B5EF4-FFF2-40B4-BE49-F238E27FC236}">
              <a16:creationId xmlns:a16="http://schemas.microsoft.com/office/drawing/2014/main" id="{00000000-0008-0000-0A00-00001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2" name="직사각형 1289">
          <a:extLst>
            <a:ext uri="{FF2B5EF4-FFF2-40B4-BE49-F238E27FC236}">
              <a16:creationId xmlns:a16="http://schemas.microsoft.com/office/drawing/2014/main" id="{00000000-0008-0000-0A00-00001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443" name="직사각형 1290">
          <a:extLst>
            <a:ext uri="{FF2B5EF4-FFF2-40B4-BE49-F238E27FC236}">
              <a16:creationId xmlns:a16="http://schemas.microsoft.com/office/drawing/2014/main" id="{00000000-0008-0000-0A00-000013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4" name="직사각형 1291">
          <a:extLst>
            <a:ext uri="{FF2B5EF4-FFF2-40B4-BE49-F238E27FC236}">
              <a16:creationId xmlns:a16="http://schemas.microsoft.com/office/drawing/2014/main" id="{00000000-0008-0000-0A00-00001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5" name="직사각형 1292">
          <a:extLst>
            <a:ext uri="{FF2B5EF4-FFF2-40B4-BE49-F238E27FC236}">
              <a16:creationId xmlns:a16="http://schemas.microsoft.com/office/drawing/2014/main" id="{00000000-0008-0000-0A00-00001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46" name="직사각형 1293">
          <a:extLst>
            <a:ext uri="{FF2B5EF4-FFF2-40B4-BE49-F238E27FC236}">
              <a16:creationId xmlns:a16="http://schemas.microsoft.com/office/drawing/2014/main" id="{00000000-0008-0000-0A00-00001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47" name="직사각형 1294">
          <a:extLst>
            <a:ext uri="{FF2B5EF4-FFF2-40B4-BE49-F238E27FC236}">
              <a16:creationId xmlns:a16="http://schemas.microsoft.com/office/drawing/2014/main" id="{00000000-0008-0000-0A00-00001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48" name="직사각형 1295">
          <a:extLst>
            <a:ext uri="{FF2B5EF4-FFF2-40B4-BE49-F238E27FC236}">
              <a16:creationId xmlns:a16="http://schemas.microsoft.com/office/drawing/2014/main" id="{00000000-0008-0000-0A00-00001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49" name="직사각형 1296">
          <a:extLst>
            <a:ext uri="{FF2B5EF4-FFF2-40B4-BE49-F238E27FC236}">
              <a16:creationId xmlns:a16="http://schemas.microsoft.com/office/drawing/2014/main" id="{00000000-0008-0000-0A00-00001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50" name="직사각형 1297">
          <a:extLst>
            <a:ext uri="{FF2B5EF4-FFF2-40B4-BE49-F238E27FC236}">
              <a16:creationId xmlns:a16="http://schemas.microsoft.com/office/drawing/2014/main" id="{00000000-0008-0000-0A00-00001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51" name="직사각형 1298">
          <a:extLst>
            <a:ext uri="{FF2B5EF4-FFF2-40B4-BE49-F238E27FC236}">
              <a16:creationId xmlns:a16="http://schemas.microsoft.com/office/drawing/2014/main" id="{00000000-0008-0000-0A00-00001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52" name="직사각형 1299">
          <a:extLst>
            <a:ext uri="{FF2B5EF4-FFF2-40B4-BE49-F238E27FC236}">
              <a16:creationId xmlns:a16="http://schemas.microsoft.com/office/drawing/2014/main" id="{00000000-0008-0000-0A00-00001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53" name="직사각형 1300">
          <a:extLst>
            <a:ext uri="{FF2B5EF4-FFF2-40B4-BE49-F238E27FC236}">
              <a16:creationId xmlns:a16="http://schemas.microsoft.com/office/drawing/2014/main" id="{00000000-0008-0000-0A00-00001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54" name="직사각형 1301">
          <a:extLst>
            <a:ext uri="{FF2B5EF4-FFF2-40B4-BE49-F238E27FC236}">
              <a16:creationId xmlns:a16="http://schemas.microsoft.com/office/drawing/2014/main" id="{00000000-0008-0000-0A00-00001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55" name="직사각형 1302">
          <a:extLst>
            <a:ext uri="{FF2B5EF4-FFF2-40B4-BE49-F238E27FC236}">
              <a16:creationId xmlns:a16="http://schemas.microsoft.com/office/drawing/2014/main" id="{00000000-0008-0000-0A00-00001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56" name="직사각형 1303">
          <a:extLst>
            <a:ext uri="{FF2B5EF4-FFF2-40B4-BE49-F238E27FC236}">
              <a16:creationId xmlns:a16="http://schemas.microsoft.com/office/drawing/2014/main" id="{00000000-0008-0000-0A00-00002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57" name="직사각형 1304">
          <a:extLst>
            <a:ext uri="{FF2B5EF4-FFF2-40B4-BE49-F238E27FC236}">
              <a16:creationId xmlns:a16="http://schemas.microsoft.com/office/drawing/2014/main" id="{00000000-0008-0000-0A00-00002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58" name="직사각형 1305">
          <a:extLst>
            <a:ext uri="{FF2B5EF4-FFF2-40B4-BE49-F238E27FC236}">
              <a16:creationId xmlns:a16="http://schemas.microsoft.com/office/drawing/2014/main" id="{00000000-0008-0000-0A00-00002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59" name="직사각형 1306">
          <a:extLst>
            <a:ext uri="{FF2B5EF4-FFF2-40B4-BE49-F238E27FC236}">
              <a16:creationId xmlns:a16="http://schemas.microsoft.com/office/drawing/2014/main" id="{00000000-0008-0000-0A00-00002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0" name="직사각형 1307">
          <a:extLst>
            <a:ext uri="{FF2B5EF4-FFF2-40B4-BE49-F238E27FC236}">
              <a16:creationId xmlns:a16="http://schemas.microsoft.com/office/drawing/2014/main" id="{00000000-0008-0000-0A00-00002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1" name="직사각형 1308">
          <a:extLst>
            <a:ext uri="{FF2B5EF4-FFF2-40B4-BE49-F238E27FC236}">
              <a16:creationId xmlns:a16="http://schemas.microsoft.com/office/drawing/2014/main" id="{00000000-0008-0000-0A00-00002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2" name="직사각형 1309">
          <a:extLst>
            <a:ext uri="{FF2B5EF4-FFF2-40B4-BE49-F238E27FC236}">
              <a16:creationId xmlns:a16="http://schemas.microsoft.com/office/drawing/2014/main" id="{00000000-0008-0000-0A00-00002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3" name="직사각형 1310">
          <a:extLst>
            <a:ext uri="{FF2B5EF4-FFF2-40B4-BE49-F238E27FC236}">
              <a16:creationId xmlns:a16="http://schemas.microsoft.com/office/drawing/2014/main" id="{00000000-0008-0000-0A00-00002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4" name="직사각형 1311">
          <a:extLst>
            <a:ext uri="{FF2B5EF4-FFF2-40B4-BE49-F238E27FC236}">
              <a16:creationId xmlns:a16="http://schemas.microsoft.com/office/drawing/2014/main" id="{00000000-0008-0000-0A00-00002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5" name="직사각형 1312">
          <a:extLst>
            <a:ext uri="{FF2B5EF4-FFF2-40B4-BE49-F238E27FC236}">
              <a16:creationId xmlns:a16="http://schemas.microsoft.com/office/drawing/2014/main" id="{00000000-0008-0000-0A00-00002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6" name="직사각형 1313">
          <a:extLst>
            <a:ext uri="{FF2B5EF4-FFF2-40B4-BE49-F238E27FC236}">
              <a16:creationId xmlns:a16="http://schemas.microsoft.com/office/drawing/2014/main" id="{00000000-0008-0000-0A00-00002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7" name="직사각형 1314">
          <a:extLst>
            <a:ext uri="{FF2B5EF4-FFF2-40B4-BE49-F238E27FC236}">
              <a16:creationId xmlns:a16="http://schemas.microsoft.com/office/drawing/2014/main" id="{00000000-0008-0000-0A00-00002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8" name="직사각형 1315">
          <a:extLst>
            <a:ext uri="{FF2B5EF4-FFF2-40B4-BE49-F238E27FC236}">
              <a16:creationId xmlns:a16="http://schemas.microsoft.com/office/drawing/2014/main" id="{00000000-0008-0000-0A00-00002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69" name="직사각형 1316">
          <a:extLst>
            <a:ext uri="{FF2B5EF4-FFF2-40B4-BE49-F238E27FC236}">
              <a16:creationId xmlns:a16="http://schemas.microsoft.com/office/drawing/2014/main" id="{00000000-0008-0000-0A00-00002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0" name="직사각형 1317">
          <a:extLst>
            <a:ext uri="{FF2B5EF4-FFF2-40B4-BE49-F238E27FC236}">
              <a16:creationId xmlns:a16="http://schemas.microsoft.com/office/drawing/2014/main" id="{00000000-0008-0000-0A00-00002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1" name="직사각형 1318">
          <a:extLst>
            <a:ext uri="{FF2B5EF4-FFF2-40B4-BE49-F238E27FC236}">
              <a16:creationId xmlns:a16="http://schemas.microsoft.com/office/drawing/2014/main" id="{00000000-0008-0000-0A00-00002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2" name="직사각형 1319">
          <a:extLst>
            <a:ext uri="{FF2B5EF4-FFF2-40B4-BE49-F238E27FC236}">
              <a16:creationId xmlns:a16="http://schemas.microsoft.com/office/drawing/2014/main" id="{00000000-0008-0000-0A00-00003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3" name="직사각형 1320">
          <a:extLst>
            <a:ext uri="{FF2B5EF4-FFF2-40B4-BE49-F238E27FC236}">
              <a16:creationId xmlns:a16="http://schemas.microsoft.com/office/drawing/2014/main" id="{00000000-0008-0000-0A00-00003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4" name="직사각형 1321">
          <a:extLst>
            <a:ext uri="{FF2B5EF4-FFF2-40B4-BE49-F238E27FC236}">
              <a16:creationId xmlns:a16="http://schemas.microsoft.com/office/drawing/2014/main" id="{00000000-0008-0000-0A00-00003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5" name="직사각형 1322">
          <a:extLst>
            <a:ext uri="{FF2B5EF4-FFF2-40B4-BE49-F238E27FC236}">
              <a16:creationId xmlns:a16="http://schemas.microsoft.com/office/drawing/2014/main" id="{00000000-0008-0000-0A00-00003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6" name="직사각형 1323">
          <a:extLst>
            <a:ext uri="{FF2B5EF4-FFF2-40B4-BE49-F238E27FC236}">
              <a16:creationId xmlns:a16="http://schemas.microsoft.com/office/drawing/2014/main" id="{00000000-0008-0000-0A00-00003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7" name="직사각형 1324">
          <a:extLst>
            <a:ext uri="{FF2B5EF4-FFF2-40B4-BE49-F238E27FC236}">
              <a16:creationId xmlns:a16="http://schemas.microsoft.com/office/drawing/2014/main" id="{00000000-0008-0000-0A00-00003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8" name="직사각형 1325">
          <a:extLst>
            <a:ext uri="{FF2B5EF4-FFF2-40B4-BE49-F238E27FC236}">
              <a16:creationId xmlns:a16="http://schemas.microsoft.com/office/drawing/2014/main" id="{00000000-0008-0000-0A00-00003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79" name="직사각형 1326">
          <a:extLst>
            <a:ext uri="{FF2B5EF4-FFF2-40B4-BE49-F238E27FC236}">
              <a16:creationId xmlns:a16="http://schemas.microsoft.com/office/drawing/2014/main" id="{00000000-0008-0000-0A00-00003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80" name="직사각형 1327">
          <a:extLst>
            <a:ext uri="{FF2B5EF4-FFF2-40B4-BE49-F238E27FC236}">
              <a16:creationId xmlns:a16="http://schemas.microsoft.com/office/drawing/2014/main" id="{00000000-0008-0000-0A00-00003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161925</xdr:rowOff>
    </xdr:to>
    <xdr:sp macro="" textlink="">
      <xdr:nvSpPr>
        <xdr:cNvPr id="7481" name="직사각형 1328">
          <a:extLst>
            <a:ext uri="{FF2B5EF4-FFF2-40B4-BE49-F238E27FC236}">
              <a16:creationId xmlns:a16="http://schemas.microsoft.com/office/drawing/2014/main" id="{00000000-0008-0000-0A00-000039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82" name="직사각형 1329">
          <a:extLst>
            <a:ext uri="{FF2B5EF4-FFF2-40B4-BE49-F238E27FC236}">
              <a16:creationId xmlns:a16="http://schemas.microsoft.com/office/drawing/2014/main" id="{00000000-0008-0000-0A00-00003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83" name="직사각형 1330">
          <a:extLst>
            <a:ext uri="{FF2B5EF4-FFF2-40B4-BE49-F238E27FC236}">
              <a16:creationId xmlns:a16="http://schemas.microsoft.com/office/drawing/2014/main" id="{00000000-0008-0000-0A00-00003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macro="" textlink="">
      <xdr:nvSpPr>
        <xdr:cNvPr id="7484" name="직사각형 1331">
          <a:extLst>
            <a:ext uri="{FF2B5EF4-FFF2-40B4-BE49-F238E27FC236}">
              <a16:creationId xmlns:a16="http://schemas.microsoft.com/office/drawing/2014/main" id="{00000000-0008-0000-0A00-00003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85" name="직사각형 1332">
          <a:extLst>
            <a:ext uri="{FF2B5EF4-FFF2-40B4-BE49-F238E27FC236}">
              <a16:creationId xmlns:a16="http://schemas.microsoft.com/office/drawing/2014/main" id="{00000000-0008-0000-0A00-00003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86" name="직사각형 1333">
          <a:extLst>
            <a:ext uri="{FF2B5EF4-FFF2-40B4-BE49-F238E27FC236}">
              <a16:creationId xmlns:a16="http://schemas.microsoft.com/office/drawing/2014/main" id="{00000000-0008-0000-0A00-00003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87" name="직사각형 1334">
          <a:extLst>
            <a:ext uri="{FF2B5EF4-FFF2-40B4-BE49-F238E27FC236}">
              <a16:creationId xmlns:a16="http://schemas.microsoft.com/office/drawing/2014/main" id="{00000000-0008-0000-0A00-00003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88" name="직사각형 1335">
          <a:extLst>
            <a:ext uri="{FF2B5EF4-FFF2-40B4-BE49-F238E27FC236}">
              <a16:creationId xmlns:a16="http://schemas.microsoft.com/office/drawing/2014/main" id="{00000000-0008-0000-0A00-00004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89" name="직사각형 1336">
          <a:extLst>
            <a:ext uri="{FF2B5EF4-FFF2-40B4-BE49-F238E27FC236}">
              <a16:creationId xmlns:a16="http://schemas.microsoft.com/office/drawing/2014/main" id="{00000000-0008-0000-0A00-00004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90" name="직사각형 1337">
          <a:extLst>
            <a:ext uri="{FF2B5EF4-FFF2-40B4-BE49-F238E27FC236}">
              <a16:creationId xmlns:a16="http://schemas.microsoft.com/office/drawing/2014/main" id="{00000000-0008-0000-0A00-00004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91" name="직사각형 1338">
          <a:extLst>
            <a:ext uri="{FF2B5EF4-FFF2-40B4-BE49-F238E27FC236}">
              <a16:creationId xmlns:a16="http://schemas.microsoft.com/office/drawing/2014/main" id="{00000000-0008-0000-0A00-00004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macro="" textlink="">
      <xdr:nvSpPr>
        <xdr:cNvPr id="7492" name="직사각형 1339">
          <a:extLst>
            <a:ext uri="{FF2B5EF4-FFF2-40B4-BE49-F238E27FC236}">
              <a16:creationId xmlns:a16="http://schemas.microsoft.com/office/drawing/2014/main" id="{00000000-0008-0000-0A00-00004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3" name="직사각형 1340">
          <a:extLst>
            <a:ext uri="{FF2B5EF4-FFF2-40B4-BE49-F238E27FC236}">
              <a16:creationId xmlns:a16="http://schemas.microsoft.com/office/drawing/2014/main" id="{00000000-0008-0000-0A00-00004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4" name="직사각형 1341">
          <a:extLst>
            <a:ext uri="{FF2B5EF4-FFF2-40B4-BE49-F238E27FC236}">
              <a16:creationId xmlns:a16="http://schemas.microsoft.com/office/drawing/2014/main" id="{00000000-0008-0000-0A00-00004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5" name="직사각형 1342">
          <a:extLst>
            <a:ext uri="{FF2B5EF4-FFF2-40B4-BE49-F238E27FC236}">
              <a16:creationId xmlns:a16="http://schemas.microsoft.com/office/drawing/2014/main" id="{00000000-0008-0000-0A00-00004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6" name="직사각형 1343">
          <a:extLst>
            <a:ext uri="{FF2B5EF4-FFF2-40B4-BE49-F238E27FC236}">
              <a16:creationId xmlns:a16="http://schemas.microsoft.com/office/drawing/2014/main" id="{00000000-0008-0000-0A00-00004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7" name="직사각형 1344">
          <a:extLst>
            <a:ext uri="{FF2B5EF4-FFF2-40B4-BE49-F238E27FC236}">
              <a16:creationId xmlns:a16="http://schemas.microsoft.com/office/drawing/2014/main" id="{00000000-0008-0000-0A00-00004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8" name="직사각형 1345">
          <a:extLst>
            <a:ext uri="{FF2B5EF4-FFF2-40B4-BE49-F238E27FC236}">
              <a16:creationId xmlns:a16="http://schemas.microsoft.com/office/drawing/2014/main" id="{00000000-0008-0000-0A00-00004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499" name="직사각형 1346">
          <a:extLst>
            <a:ext uri="{FF2B5EF4-FFF2-40B4-BE49-F238E27FC236}">
              <a16:creationId xmlns:a16="http://schemas.microsoft.com/office/drawing/2014/main" id="{00000000-0008-0000-0A00-00004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0" name="직사각형 1347">
          <a:extLst>
            <a:ext uri="{FF2B5EF4-FFF2-40B4-BE49-F238E27FC236}">
              <a16:creationId xmlns:a16="http://schemas.microsoft.com/office/drawing/2014/main" id="{00000000-0008-0000-0A00-00004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1" name="직사각형 1348">
          <a:extLst>
            <a:ext uri="{FF2B5EF4-FFF2-40B4-BE49-F238E27FC236}">
              <a16:creationId xmlns:a16="http://schemas.microsoft.com/office/drawing/2014/main" id="{00000000-0008-0000-0A00-00004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2" name="직사각형 1349">
          <a:extLst>
            <a:ext uri="{FF2B5EF4-FFF2-40B4-BE49-F238E27FC236}">
              <a16:creationId xmlns:a16="http://schemas.microsoft.com/office/drawing/2014/main" id="{00000000-0008-0000-0A00-00004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3" name="직사각형 1350">
          <a:extLst>
            <a:ext uri="{FF2B5EF4-FFF2-40B4-BE49-F238E27FC236}">
              <a16:creationId xmlns:a16="http://schemas.microsoft.com/office/drawing/2014/main" id="{00000000-0008-0000-0A00-00004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4" name="직사각형 1351">
          <a:extLst>
            <a:ext uri="{FF2B5EF4-FFF2-40B4-BE49-F238E27FC236}">
              <a16:creationId xmlns:a16="http://schemas.microsoft.com/office/drawing/2014/main" id="{00000000-0008-0000-0A00-00005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5" name="직사각형 1352">
          <a:extLst>
            <a:ext uri="{FF2B5EF4-FFF2-40B4-BE49-F238E27FC236}">
              <a16:creationId xmlns:a16="http://schemas.microsoft.com/office/drawing/2014/main" id="{00000000-0008-0000-0A00-00005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6" name="직사각형 1353">
          <a:extLst>
            <a:ext uri="{FF2B5EF4-FFF2-40B4-BE49-F238E27FC236}">
              <a16:creationId xmlns:a16="http://schemas.microsoft.com/office/drawing/2014/main" id="{00000000-0008-0000-0A00-00005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7" name="직사각형 1354">
          <a:extLst>
            <a:ext uri="{FF2B5EF4-FFF2-40B4-BE49-F238E27FC236}">
              <a16:creationId xmlns:a16="http://schemas.microsoft.com/office/drawing/2014/main" id="{00000000-0008-0000-0A00-00005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8" name="직사각형 1355">
          <a:extLst>
            <a:ext uri="{FF2B5EF4-FFF2-40B4-BE49-F238E27FC236}">
              <a16:creationId xmlns:a16="http://schemas.microsoft.com/office/drawing/2014/main" id="{00000000-0008-0000-0A00-00005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09" name="직사각형 1356">
          <a:extLst>
            <a:ext uri="{FF2B5EF4-FFF2-40B4-BE49-F238E27FC236}">
              <a16:creationId xmlns:a16="http://schemas.microsoft.com/office/drawing/2014/main" id="{00000000-0008-0000-0A00-00005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0" name="직사각형 1357">
          <a:extLst>
            <a:ext uri="{FF2B5EF4-FFF2-40B4-BE49-F238E27FC236}">
              <a16:creationId xmlns:a16="http://schemas.microsoft.com/office/drawing/2014/main" id="{00000000-0008-0000-0A00-00005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1" name="직사각형 1358">
          <a:extLst>
            <a:ext uri="{FF2B5EF4-FFF2-40B4-BE49-F238E27FC236}">
              <a16:creationId xmlns:a16="http://schemas.microsoft.com/office/drawing/2014/main" id="{00000000-0008-0000-0A00-00005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2" name="직사각형 1359">
          <a:extLst>
            <a:ext uri="{FF2B5EF4-FFF2-40B4-BE49-F238E27FC236}">
              <a16:creationId xmlns:a16="http://schemas.microsoft.com/office/drawing/2014/main" id="{00000000-0008-0000-0A00-00005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3" name="직사각형 1360">
          <a:extLst>
            <a:ext uri="{FF2B5EF4-FFF2-40B4-BE49-F238E27FC236}">
              <a16:creationId xmlns:a16="http://schemas.microsoft.com/office/drawing/2014/main" id="{00000000-0008-0000-0A00-00005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4" name="직사각형 1361">
          <a:extLst>
            <a:ext uri="{FF2B5EF4-FFF2-40B4-BE49-F238E27FC236}">
              <a16:creationId xmlns:a16="http://schemas.microsoft.com/office/drawing/2014/main" id="{00000000-0008-0000-0A00-00005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5" name="직사각형 1362">
          <a:extLst>
            <a:ext uri="{FF2B5EF4-FFF2-40B4-BE49-F238E27FC236}">
              <a16:creationId xmlns:a16="http://schemas.microsoft.com/office/drawing/2014/main" id="{00000000-0008-0000-0A00-00005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6" name="직사각형 1363">
          <a:extLst>
            <a:ext uri="{FF2B5EF4-FFF2-40B4-BE49-F238E27FC236}">
              <a16:creationId xmlns:a16="http://schemas.microsoft.com/office/drawing/2014/main" id="{00000000-0008-0000-0A00-00005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7" name="직사각형 1364">
          <a:extLst>
            <a:ext uri="{FF2B5EF4-FFF2-40B4-BE49-F238E27FC236}">
              <a16:creationId xmlns:a16="http://schemas.microsoft.com/office/drawing/2014/main" id="{00000000-0008-0000-0A00-00005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18" name="직사각형 1365">
          <a:extLst>
            <a:ext uri="{FF2B5EF4-FFF2-40B4-BE49-F238E27FC236}">
              <a16:creationId xmlns:a16="http://schemas.microsoft.com/office/drawing/2014/main" id="{00000000-0008-0000-0A00-00005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519" name="직사각형 1366">
          <a:extLst>
            <a:ext uri="{FF2B5EF4-FFF2-40B4-BE49-F238E27FC236}">
              <a16:creationId xmlns:a16="http://schemas.microsoft.com/office/drawing/2014/main" id="{00000000-0008-0000-0A00-00005F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0" name="직사각형 1367">
          <a:extLst>
            <a:ext uri="{FF2B5EF4-FFF2-40B4-BE49-F238E27FC236}">
              <a16:creationId xmlns:a16="http://schemas.microsoft.com/office/drawing/2014/main" id="{00000000-0008-0000-0A00-00006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1" name="직사각형 1368">
          <a:extLst>
            <a:ext uri="{FF2B5EF4-FFF2-40B4-BE49-F238E27FC236}">
              <a16:creationId xmlns:a16="http://schemas.microsoft.com/office/drawing/2014/main" id="{00000000-0008-0000-0A00-00006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2" name="직사각형 1369">
          <a:extLst>
            <a:ext uri="{FF2B5EF4-FFF2-40B4-BE49-F238E27FC236}">
              <a16:creationId xmlns:a16="http://schemas.microsoft.com/office/drawing/2014/main" id="{00000000-0008-0000-0A00-00006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3" name="직사각형 1370">
          <a:extLst>
            <a:ext uri="{FF2B5EF4-FFF2-40B4-BE49-F238E27FC236}">
              <a16:creationId xmlns:a16="http://schemas.microsoft.com/office/drawing/2014/main" id="{00000000-0008-0000-0A00-00006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4" name="직사각형 1371">
          <a:extLst>
            <a:ext uri="{FF2B5EF4-FFF2-40B4-BE49-F238E27FC236}">
              <a16:creationId xmlns:a16="http://schemas.microsoft.com/office/drawing/2014/main" id="{00000000-0008-0000-0A00-00006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5" name="직사각형 1372">
          <a:extLst>
            <a:ext uri="{FF2B5EF4-FFF2-40B4-BE49-F238E27FC236}">
              <a16:creationId xmlns:a16="http://schemas.microsoft.com/office/drawing/2014/main" id="{00000000-0008-0000-0A00-00006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6" name="직사각형 1373">
          <a:extLst>
            <a:ext uri="{FF2B5EF4-FFF2-40B4-BE49-F238E27FC236}">
              <a16:creationId xmlns:a16="http://schemas.microsoft.com/office/drawing/2014/main" id="{00000000-0008-0000-0A00-00006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7" name="직사각형 1374">
          <a:extLst>
            <a:ext uri="{FF2B5EF4-FFF2-40B4-BE49-F238E27FC236}">
              <a16:creationId xmlns:a16="http://schemas.microsoft.com/office/drawing/2014/main" id="{00000000-0008-0000-0A00-00006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8" name="직사각형 1375">
          <a:extLst>
            <a:ext uri="{FF2B5EF4-FFF2-40B4-BE49-F238E27FC236}">
              <a16:creationId xmlns:a16="http://schemas.microsoft.com/office/drawing/2014/main" id="{00000000-0008-0000-0A00-00006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29" name="직사각형 1376">
          <a:extLst>
            <a:ext uri="{FF2B5EF4-FFF2-40B4-BE49-F238E27FC236}">
              <a16:creationId xmlns:a16="http://schemas.microsoft.com/office/drawing/2014/main" id="{00000000-0008-0000-0A00-00006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0" name="직사각형 1377">
          <a:extLst>
            <a:ext uri="{FF2B5EF4-FFF2-40B4-BE49-F238E27FC236}">
              <a16:creationId xmlns:a16="http://schemas.microsoft.com/office/drawing/2014/main" id="{00000000-0008-0000-0A00-00006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1" name="직사각형 1378">
          <a:extLst>
            <a:ext uri="{FF2B5EF4-FFF2-40B4-BE49-F238E27FC236}">
              <a16:creationId xmlns:a16="http://schemas.microsoft.com/office/drawing/2014/main" id="{00000000-0008-0000-0A00-00006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2" name="직사각형 1379">
          <a:extLst>
            <a:ext uri="{FF2B5EF4-FFF2-40B4-BE49-F238E27FC236}">
              <a16:creationId xmlns:a16="http://schemas.microsoft.com/office/drawing/2014/main" id="{00000000-0008-0000-0A00-00006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3" name="직사각형 1380">
          <a:extLst>
            <a:ext uri="{FF2B5EF4-FFF2-40B4-BE49-F238E27FC236}">
              <a16:creationId xmlns:a16="http://schemas.microsoft.com/office/drawing/2014/main" id="{00000000-0008-0000-0A00-00006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4" name="직사각형 1381">
          <a:extLst>
            <a:ext uri="{FF2B5EF4-FFF2-40B4-BE49-F238E27FC236}">
              <a16:creationId xmlns:a16="http://schemas.microsoft.com/office/drawing/2014/main" id="{00000000-0008-0000-0A00-00006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5" name="직사각형 1382">
          <a:extLst>
            <a:ext uri="{FF2B5EF4-FFF2-40B4-BE49-F238E27FC236}">
              <a16:creationId xmlns:a16="http://schemas.microsoft.com/office/drawing/2014/main" id="{00000000-0008-0000-0A00-00006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6" name="직사각형 1383">
          <a:extLst>
            <a:ext uri="{FF2B5EF4-FFF2-40B4-BE49-F238E27FC236}">
              <a16:creationId xmlns:a16="http://schemas.microsoft.com/office/drawing/2014/main" id="{00000000-0008-0000-0A00-00007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7" name="직사각형 1384">
          <a:extLst>
            <a:ext uri="{FF2B5EF4-FFF2-40B4-BE49-F238E27FC236}">
              <a16:creationId xmlns:a16="http://schemas.microsoft.com/office/drawing/2014/main" id="{00000000-0008-0000-0A00-00007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8" name="직사각형 1385">
          <a:extLst>
            <a:ext uri="{FF2B5EF4-FFF2-40B4-BE49-F238E27FC236}">
              <a16:creationId xmlns:a16="http://schemas.microsoft.com/office/drawing/2014/main" id="{00000000-0008-0000-0A00-00007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39" name="직사각형 1386">
          <a:extLst>
            <a:ext uri="{FF2B5EF4-FFF2-40B4-BE49-F238E27FC236}">
              <a16:creationId xmlns:a16="http://schemas.microsoft.com/office/drawing/2014/main" id="{00000000-0008-0000-0A00-00007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0" name="직사각형 1387">
          <a:extLst>
            <a:ext uri="{FF2B5EF4-FFF2-40B4-BE49-F238E27FC236}">
              <a16:creationId xmlns:a16="http://schemas.microsoft.com/office/drawing/2014/main" id="{00000000-0008-0000-0A00-00007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1" name="직사각형 1388">
          <a:extLst>
            <a:ext uri="{FF2B5EF4-FFF2-40B4-BE49-F238E27FC236}">
              <a16:creationId xmlns:a16="http://schemas.microsoft.com/office/drawing/2014/main" id="{00000000-0008-0000-0A00-00007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2" name="직사각형 1389">
          <a:extLst>
            <a:ext uri="{FF2B5EF4-FFF2-40B4-BE49-F238E27FC236}">
              <a16:creationId xmlns:a16="http://schemas.microsoft.com/office/drawing/2014/main" id="{00000000-0008-0000-0A00-00007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3" name="직사각형 1390">
          <a:extLst>
            <a:ext uri="{FF2B5EF4-FFF2-40B4-BE49-F238E27FC236}">
              <a16:creationId xmlns:a16="http://schemas.microsoft.com/office/drawing/2014/main" id="{00000000-0008-0000-0A00-00007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4" name="직사각형 1391">
          <a:extLst>
            <a:ext uri="{FF2B5EF4-FFF2-40B4-BE49-F238E27FC236}">
              <a16:creationId xmlns:a16="http://schemas.microsoft.com/office/drawing/2014/main" id="{00000000-0008-0000-0A00-00007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5" name="직사각형 1392">
          <a:extLst>
            <a:ext uri="{FF2B5EF4-FFF2-40B4-BE49-F238E27FC236}">
              <a16:creationId xmlns:a16="http://schemas.microsoft.com/office/drawing/2014/main" id="{00000000-0008-0000-0A00-00007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6" name="직사각형 1393">
          <a:extLst>
            <a:ext uri="{FF2B5EF4-FFF2-40B4-BE49-F238E27FC236}">
              <a16:creationId xmlns:a16="http://schemas.microsoft.com/office/drawing/2014/main" id="{00000000-0008-0000-0A00-00007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7" name="직사각형 1394">
          <a:extLst>
            <a:ext uri="{FF2B5EF4-FFF2-40B4-BE49-F238E27FC236}">
              <a16:creationId xmlns:a16="http://schemas.microsoft.com/office/drawing/2014/main" id="{00000000-0008-0000-0A00-00007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8" name="직사각형 1395">
          <a:extLst>
            <a:ext uri="{FF2B5EF4-FFF2-40B4-BE49-F238E27FC236}">
              <a16:creationId xmlns:a16="http://schemas.microsoft.com/office/drawing/2014/main" id="{00000000-0008-0000-0A00-00007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49" name="직사각형 1396">
          <a:extLst>
            <a:ext uri="{FF2B5EF4-FFF2-40B4-BE49-F238E27FC236}">
              <a16:creationId xmlns:a16="http://schemas.microsoft.com/office/drawing/2014/main" id="{00000000-0008-0000-0A00-00007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0" name="직사각형 1397">
          <a:extLst>
            <a:ext uri="{FF2B5EF4-FFF2-40B4-BE49-F238E27FC236}">
              <a16:creationId xmlns:a16="http://schemas.microsoft.com/office/drawing/2014/main" id="{00000000-0008-0000-0A00-00007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1" name="직사각형 1398">
          <a:extLst>
            <a:ext uri="{FF2B5EF4-FFF2-40B4-BE49-F238E27FC236}">
              <a16:creationId xmlns:a16="http://schemas.microsoft.com/office/drawing/2014/main" id="{00000000-0008-0000-0A00-00007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2" name="직사각형 1399">
          <a:extLst>
            <a:ext uri="{FF2B5EF4-FFF2-40B4-BE49-F238E27FC236}">
              <a16:creationId xmlns:a16="http://schemas.microsoft.com/office/drawing/2014/main" id="{00000000-0008-0000-0A00-00008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3" name="직사각형 1400">
          <a:extLst>
            <a:ext uri="{FF2B5EF4-FFF2-40B4-BE49-F238E27FC236}">
              <a16:creationId xmlns:a16="http://schemas.microsoft.com/office/drawing/2014/main" id="{00000000-0008-0000-0A00-00008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4" name="직사각형 1401">
          <a:extLst>
            <a:ext uri="{FF2B5EF4-FFF2-40B4-BE49-F238E27FC236}">
              <a16:creationId xmlns:a16="http://schemas.microsoft.com/office/drawing/2014/main" id="{00000000-0008-0000-0A00-00008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5" name="직사각형 1402">
          <a:extLst>
            <a:ext uri="{FF2B5EF4-FFF2-40B4-BE49-F238E27FC236}">
              <a16:creationId xmlns:a16="http://schemas.microsoft.com/office/drawing/2014/main" id="{00000000-0008-0000-0A00-00008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6" name="직사각형 1403">
          <a:extLst>
            <a:ext uri="{FF2B5EF4-FFF2-40B4-BE49-F238E27FC236}">
              <a16:creationId xmlns:a16="http://schemas.microsoft.com/office/drawing/2014/main" id="{00000000-0008-0000-0A00-00008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557" name="직사각형 1404">
          <a:extLst>
            <a:ext uri="{FF2B5EF4-FFF2-40B4-BE49-F238E27FC236}">
              <a16:creationId xmlns:a16="http://schemas.microsoft.com/office/drawing/2014/main" id="{00000000-0008-0000-0A00-000085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8" name="직사각형 1405">
          <a:extLst>
            <a:ext uri="{FF2B5EF4-FFF2-40B4-BE49-F238E27FC236}">
              <a16:creationId xmlns:a16="http://schemas.microsoft.com/office/drawing/2014/main" id="{00000000-0008-0000-0A00-00008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59" name="직사각형 1406">
          <a:extLst>
            <a:ext uri="{FF2B5EF4-FFF2-40B4-BE49-F238E27FC236}">
              <a16:creationId xmlns:a16="http://schemas.microsoft.com/office/drawing/2014/main" id="{00000000-0008-0000-0A00-00008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0" name="직사각형 1407">
          <a:extLst>
            <a:ext uri="{FF2B5EF4-FFF2-40B4-BE49-F238E27FC236}">
              <a16:creationId xmlns:a16="http://schemas.microsoft.com/office/drawing/2014/main" id="{00000000-0008-0000-0A00-00008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1" name="직사각형 1408">
          <a:extLst>
            <a:ext uri="{FF2B5EF4-FFF2-40B4-BE49-F238E27FC236}">
              <a16:creationId xmlns:a16="http://schemas.microsoft.com/office/drawing/2014/main" id="{00000000-0008-0000-0A00-00008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2" name="직사각형 1409">
          <a:extLst>
            <a:ext uri="{FF2B5EF4-FFF2-40B4-BE49-F238E27FC236}">
              <a16:creationId xmlns:a16="http://schemas.microsoft.com/office/drawing/2014/main" id="{00000000-0008-0000-0A00-00008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3" name="직사각형 1410">
          <a:extLst>
            <a:ext uri="{FF2B5EF4-FFF2-40B4-BE49-F238E27FC236}">
              <a16:creationId xmlns:a16="http://schemas.microsoft.com/office/drawing/2014/main" id="{00000000-0008-0000-0A00-00008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4" name="직사각형 1411">
          <a:extLst>
            <a:ext uri="{FF2B5EF4-FFF2-40B4-BE49-F238E27FC236}">
              <a16:creationId xmlns:a16="http://schemas.microsoft.com/office/drawing/2014/main" id="{00000000-0008-0000-0A00-00008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5" name="직사각형 1412">
          <a:extLst>
            <a:ext uri="{FF2B5EF4-FFF2-40B4-BE49-F238E27FC236}">
              <a16:creationId xmlns:a16="http://schemas.microsoft.com/office/drawing/2014/main" id="{00000000-0008-0000-0A00-00008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6" name="직사각형 1413">
          <a:extLst>
            <a:ext uri="{FF2B5EF4-FFF2-40B4-BE49-F238E27FC236}">
              <a16:creationId xmlns:a16="http://schemas.microsoft.com/office/drawing/2014/main" id="{00000000-0008-0000-0A00-00008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7" name="직사각형 1414">
          <a:extLst>
            <a:ext uri="{FF2B5EF4-FFF2-40B4-BE49-F238E27FC236}">
              <a16:creationId xmlns:a16="http://schemas.microsoft.com/office/drawing/2014/main" id="{00000000-0008-0000-0A00-00008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8" name="직사각형 1415">
          <a:extLst>
            <a:ext uri="{FF2B5EF4-FFF2-40B4-BE49-F238E27FC236}">
              <a16:creationId xmlns:a16="http://schemas.microsoft.com/office/drawing/2014/main" id="{00000000-0008-0000-0A00-00009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69" name="직사각형 1416">
          <a:extLst>
            <a:ext uri="{FF2B5EF4-FFF2-40B4-BE49-F238E27FC236}">
              <a16:creationId xmlns:a16="http://schemas.microsoft.com/office/drawing/2014/main" id="{00000000-0008-0000-0A00-00009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0" name="직사각형 1417">
          <a:extLst>
            <a:ext uri="{FF2B5EF4-FFF2-40B4-BE49-F238E27FC236}">
              <a16:creationId xmlns:a16="http://schemas.microsoft.com/office/drawing/2014/main" id="{00000000-0008-0000-0A00-00009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1" name="직사각형 1418">
          <a:extLst>
            <a:ext uri="{FF2B5EF4-FFF2-40B4-BE49-F238E27FC236}">
              <a16:creationId xmlns:a16="http://schemas.microsoft.com/office/drawing/2014/main" id="{00000000-0008-0000-0A00-00009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2" name="직사각형 1419">
          <a:extLst>
            <a:ext uri="{FF2B5EF4-FFF2-40B4-BE49-F238E27FC236}">
              <a16:creationId xmlns:a16="http://schemas.microsoft.com/office/drawing/2014/main" id="{00000000-0008-0000-0A00-00009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3" name="직사각형 1420">
          <a:extLst>
            <a:ext uri="{FF2B5EF4-FFF2-40B4-BE49-F238E27FC236}">
              <a16:creationId xmlns:a16="http://schemas.microsoft.com/office/drawing/2014/main" id="{00000000-0008-0000-0A00-00009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4" name="직사각형 1421">
          <a:extLst>
            <a:ext uri="{FF2B5EF4-FFF2-40B4-BE49-F238E27FC236}">
              <a16:creationId xmlns:a16="http://schemas.microsoft.com/office/drawing/2014/main" id="{00000000-0008-0000-0A00-00009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5" name="직사각형 1422">
          <a:extLst>
            <a:ext uri="{FF2B5EF4-FFF2-40B4-BE49-F238E27FC236}">
              <a16:creationId xmlns:a16="http://schemas.microsoft.com/office/drawing/2014/main" id="{00000000-0008-0000-0A00-00009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6" name="직사각형 1423">
          <a:extLst>
            <a:ext uri="{FF2B5EF4-FFF2-40B4-BE49-F238E27FC236}">
              <a16:creationId xmlns:a16="http://schemas.microsoft.com/office/drawing/2014/main" id="{00000000-0008-0000-0A00-00009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7" name="직사각형 1424">
          <a:extLst>
            <a:ext uri="{FF2B5EF4-FFF2-40B4-BE49-F238E27FC236}">
              <a16:creationId xmlns:a16="http://schemas.microsoft.com/office/drawing/2014/main" id="{00000000-0008-0000-0A00-00009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8" name="직사각형 1425">
          <a:extLst>
            <a:ext uri="{FF2B5EF4-FFF2-40B4-BE49-F238E27FC236}">
              <a16:creationId xmlns:a16="http://schemas.microsoft.com/office/drawing/2014/main" id="{00000000-0008-0000-0A00-00009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79" name="직사각형 1426">
          <a:extLst>
            <a:ext uri="{FF2B5EF4-FFF2-40B4-BE49-F238E27FC236}">
              <a16:creationId xmlns:a16="http://schemas.microsoft.com/office/drawing/2014/main" id="{00000000-0008-0000-0A00-00009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0" name="직사각형 1427">
          <a:extLst>
            <a:ext uri="{FF2B5EF4-FFF2-40B4-BE49-F238E27FC236}">
              <a16:creationId xmlns:a16="http://schemas.microsoft.com/office/drawing/2014/main" id="{00000000-0008-0000-0A00-00009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1" name="직사각형 1428">
          <a:extLst>
            <a:ext uri="{FF2B5EF4-FFF2-40B4-BE49-F238E27FC236}">
              <a16:creationId xmlns:a16="http://schemas.microsoft.com/office/drawing/2014/main" id="{00000000-0008-0000-0A00-00009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2" name="직사각형 1429">
          <a:extLst>
            <a:ext uri="{FF2B5EF4-FFF2-40B4-BE49-F238E27FC236}">
              <a16:creationId xmlns:a16="http://schemas.microsoft.com/office/drawing/2014/main" id="{00000000-0008-0000-0A00-00009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3" name="직사각형 1430">
          <a:extLst>
            <a:ext uri="{FF2B5EF4-FFF2-40B4-BE49-F238E27FC236}">
              <a16:creationId xmlns:a16="http://schemas.microsoft.com/office/drawing/2014/main" id="{00000000-0008-0000-0A00-00009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4" name="직사각형 1431">
          <a:extLst>
            <a:ext uri="{FF2B5EF4-FFF2-40B4-BE49-F238E27FC236}">
              <a16:creationId xmlns:a16="http://schemas.microsoft.com/office/drawing/2014/main" id="{00000000-0008-0000-0A00-0000A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5" name="직사각형 1432">
          <a:extLst>
            <a:ext uri="{FF2B5EF4-FFF2-40B4-BE49-F238E27FC236}">
              <a16:creationId xmlns:a16="http://schemas.microsoft.com/office/drawing/2014/main" id="{00000000-0008-0000-0A00-0000A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6" name="직사각형 1433">
          <a:extLst>
            <a:ext uri="{FF2B5EF4-FFF2-40B4-BE49-F238E27FC236}">
              <a16:creationId xmlns:a16="http://schemas.microsoft.com/office/drawing/2014/main" id="{00000000-0008-0000-0A00-0000A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7" name="직사각형 1434">
          <a:extLst>
            <a:ext uri="{FF2B5EF4-FFF2-40B4-BE49-F238E27FC236}">
              <a16:creationId xmlns:a16="http://schemas.microsoft.com/office/drawing/2014/main" id="{00000000-0008-0000-0A00-0000A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8" name="직사각형 1435">
          <a:extLst>
            <a:ext uri="{FF2B5EF4-FFF2-40B4-BE49-F238E27FC236}">
              <a16:creationId xmlns:a16="http://schemas.microsoft.com/office/drawing/2014/main" id="{00000000-0008-0000-0A00-0000A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89" name="직사각형 1436">
          <a:extLst>
            <a:ext uri="{FF2B5EF4-FFF2-40B4-BE49-F238E27FC236}">
              <a16:creationId xmlns:a16="http://schemas.microsoft.com/office/drawing/2014/main" id="{00000000-0008-0000-0A00-0000A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0" name="직사각형 1437">
          <a:extLst>
            <a:ext uri="{FF2B5EF4-FFF2-40B4-BE49-F238E27FC236}">
              <a16:creationId xmlns:a16="http://schemas.microsoft.com/office/drawing/2014/main" id="{00000000-0008-0000-0A00-0000A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1" name="직사각형 1438">
          <a:extLst>
            <a:ext uri="{FF2B5EF4-FFF2-40B4-BE49-F238E27FC236}">
              <a16:creationId xmlns:a16="http://schemas.microsoft.com/office/drawing/2014/main" id="{00000000-0008-0000-0A00-0000A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2" name="직사각형 1439">
          <a:extLst>
            <a:ext uri="{FF2B5EF4-FFF2-40B4-BE49-F238E27FC236}">
              <a16:creationId xmlns:a16="http://schemas.microsoft.com/office/drawing/2014/main" id="{00000000-0008-0000-0A00-0000A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3" name="직사각형 1440">
          <a:extLst>
            <a:ext uri="{FF2B5EF4-FFF2-40B4-BE49-F238E27FC236}">
              <a16:creationId xmlns:a16="http://schemas.microsoft.com/office/drawing/2014/main" id="{00000000-0008-0000-0A00-0000A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4" name="직사각형 1441">
          <a:extLst>
            <a:ext uri="{FF2B5EF4-FFF2-40B4-BE49-F238E27FC236}">
              <a16:creationId xmlns:a16="http://schemas.microsoft.com/office/drawing/2014/main" id="{00000000-0008-0000-0A00-0000A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595" name="직사각형 1442">
          <a:extLst>
            <a:ext uri="{FF2B5EF4-FFF2-40B4-BE49-F238E27FC236}">
              <a16:creationId xmlns:a16="http://schemas.microsoft.com/office/drawing/2014/main" id="{00000000-0008-0000-0A00-0000AB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6" name="직사각형 1443">
          <a:extLst>
            <a:ext uri="{FF2B5EF4-FFF2-40B4-BE49-F238E27FC236}">
              <a16:creationId xmlns:a16="http://schemas.microsoft.com/office/drawing/2014/main" id="{00000000-0008-0000-0A00-0000A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7" name="직사각형 1444">
          <a:extLst>
            <a:ext uri="{FF2B5EF4-FFF2-40B4-BE49-F238E27FC236}">
              <a16:creationId xmlns:a16="http://schemas.microsoft.com/office/drawing/2014/main" id="{00000000-0008-0000-0A00-0000A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8" name="직사각형 1445">
          <a:extLst>
            <a:ext uri="{FF2B5EF4-FFF2-40B4-BE49-F238E27FC236}">
              <a16:creationId xmlns:a16="http://schemas.microsoft.com/office/drawing/2014/main" id="{00000000-0008-0000-0A00-0000A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599" name="직사각형 1446">
          <a:extLst>
            <a:ext uri="{FF2B5EF4-FFF2-40B4-BE49-F238E27FC236}">
              <a16:creationId xmlns:a16="http://schemas.microsoft.com/office/drawing/2014/main" id="{00000000-0008-0000-0A00-0000A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0" name="직사각형 1447">
          <a:extLst>
            <a:ext uri="{FF2B5EF4-FFF2-40B4-BE49-F238E27FC236}">
              <a16:creationId xmlns:a16="http://schemas.microsoft.com/office/drawing/2014/main" id="{00000000-0008-0000-0A00-0000B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1" name="직사각형 1448">
          <a:extLst>
            <a:ext uri="{FF2B5EF4-FFF2-40B4-BE49-F238E27FC236}">
              <a16:creationId xmlns:a16="http://schemas.microsoft.com/office/drawing/2014/main" id="{00000000-0008-0000-0A00-0000B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2" name="직사각형 1449">
          <a:extLst>
            <a:ext uri="{FF2B5EF4-FFF2-40B4-BE49-F238E27FC236}">
              <a16:creationId xmlns:a16="http://schemas.microsoft.com/office/drawing/2014/main" id="{00000000-0008-0000-0A00-0000B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3" name="직사각형 1450">
          <a:extLst>
            <a:ext uri="{FF2B5EF4-FFF2-40B4-BE49-F238E27FC236}">
              <a16:creationId xmlns:a16="http://schemas.microsoft.com/office/drawing/2014/main" id="{00000000-0008-0000-0A00-0000B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4" name="직사각형 1451">
          <a:extLst>
            <a:ext uri="{FF2B5EF4-FFF2-40B4-BE49-F238E27FC236}">
              <a16:creationId xmlns:a16="http://schemas.microsoft.com/office/drawing/2014/main" id="{00000000-0008-0000-0A00-0000B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5" name="직사각형 1452">
          <a:extLst>
            <a:ext uri="{FF2B5EF4-FFF2-40B4-BE49-F238E27FC236}">
              <a16:creationId xmlns:a16="http://schemas.microsoft.com/office/drawing/2014/main" id="{00000000-0008-0000-0A00-0000B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6" name="직사각형 1453">
          <a:extLst>
            <a:ext uri="{FF2B5EF4-FFF2-40B4-BE49-F238E27FC236}">
              <a16:creationId xmlns:a16="http://schemas.microsoft.com/office/drawing/2014/main" id="{00000000-0008-0000-0A00-0000B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7" name="직사각형 1454">
          <a:extLst>
            <a:ext uri="{FF2B5EF4-FFF2-40B4-BE49-F238E27FC236}">
              <a16:creationId xmlns:a16="http://schemas.microsoft.com/office/drawing/2014/main" id="{00000000-0008-0000-0A00-0000B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8" name="직사각형 1455">
          <a:extLst>
            <a:ext uri="{FF2B5EF4-FFF2-40B4-BE49-F238E27FC236}">
              <a16:creationId xmlns:a16="http://schemas.microsoft.com/office/drawing/2014/main" id="{00000000-0008-0000-0A00-0000B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09" name="직사각형 1456">
          <a:extLst>
            <a:ext uri="{FF2B5EF4-FFF2-40B4-BE49-F238E27FC236}">
              <a16:creationId xmlns:a16="http://schemas.microsoft.com/office/drawing/2014/main" id="{00000000-0008-0000-0A00-0000B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0" name="직사각형 1457">
          <a:extLst>
            <a:ext uri="{FF2B5EF4-FFF2-40B4-BE49-F238E27FC236}">
              <a16:creationId xmlns:a16="http://schemas.microsoft.com/office/drawing/2014/main" id="{00000000-0008-0000-0A00-0000B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1" name="직사각형 1458">
          <a:extLst>
            <a:ext uri="{FF2B5EF4-FFF2-40B4-BE49-F238E27FC236}">
              <a16:creationId xmlns:a16="http://schemas.microsoft.com/office/drawing/2014/main" id="{00000000-0008-0000-0A00-0000B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2" name="직사각형 1459">
          <a:extLst>
            <a:ext uri="{FF2B5EF4-FFF2-40B4-BE49-F238E27FC236}">
              <a16:creationId xmlns:a16="http://schemas.microsoft.com/office/drawing/2014/main" id="{00000000-0008-0000-0A00-0000B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3" name="직사각형 1460">
          <a:extLst>
            <a:ext uri="{FF2B5EF4-FFF2-40B4-BE49-F238E27FC236}">
              <a16:creationId xmlns:a16="http://schemas.microsoft.com/office/drawing/2014/main" id="{00000000-0008-0000-0A00-0000B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4" name="직사각형 1461">
          <a:extLst>
            <a:ext uri="{FF2B5EF4-FFF2-40B4-BE49-F238E27FC236}">
              <a16:creationId xmlns:a16="http://schemas.microsoft.com/office/drawing/2014/main" id="{00000000-0008-0000-0A00-0000B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5" name="직사각형 1462">
          <a:extLst>
            <a:ext uri="{FF2B5EF4-FFF2-40B4-BE49-F238E27FC236}">
              <a16:creationId xmlns:a16="http://schemas.microsoft.com/office/drawing/2014/main" id="{00000000-0008-0000-0A00-0000B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6" name="직사각형 1463">
          <a:extLst>
            <a:ext uri="{FF2B5EF4-FFF2-40B4-BE49-F238E27FC236}">
              <a16:creationId xmlns:a16="http://schemas.microsoft.com/office/drawing/2014/main" id="{00000000-0008-0000-0A00-0000C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7" name="직사각형 1464">
          <a:extLst>
            <a:ext uri="{FF2B5EF4-FFF2-40B4-BE49-F238E27FC236}">
              <a16:creationId xmlns:a16="http://schemas.microsoft.com/office/drawing/2014/main" id="{00000000-0008-0000-0A00-0000C1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8" name="직사각형 1465">
          <a:extLst>
            <a:ext uri="{FF2B5EF4-FFF2-40B4-BE49-F238E27FC236}">
              <a16:creationId xmlns:a16="http://schemas.microsoft.com/office/drawing/2014/main" id="{00000000-0008-0000-0A00-0000C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19" name="직사각형 1466">
          <a:extLst>
            <a:ext uri="{FF2B5EF4-FFF2-40B4-BE49-F238E27FC236}">
              <a16:creationId xmlns:a16="http://schemas.microsoft.com/office/drawing/2014/main" id="{00000000-0008-0000-0A00-0000C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0" name="직사각형 1467">
          <a:extLst>
            <a:ext uri="{FF2B5EF4-FFF2-40B4-BE49-F238E27FC236}">
              <a16:creationId xmlns:a16="http://schemas.microsoft.com/office/drawing/2014/main" id="{00000000-0008-0000-0A00-0000C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1" name="직사각형 1468">
          <a:extLst>
            <a:ext uri="{FF2B5EF4-FFF2-40B4-BE49-F238E27FC236}">
              <a16:creationId xmlns:a16="http://schemas.microsoft.com/office/drawing/2014/main" id="{00000000-0008-0000-0A00-0000C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2" name="직사각형 1469">
          <a:extLst>
            <a:ext uri="{FF2B5EF4-FFF2-40B4-BE49-F238E27FC236}">
              <a16:creationId xmlns:a16="http://schemas.microsoft.com/office/drawing/2014/main" id="{00000000-0008-0000-0A00-0000C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3" name="직사각형 1470">
          <a:extLst>
            <a:ext uri="{FF2B5EF4-FFF2-40B4-BE49-F238E27FC236}">
              <a16:creationId xmlns:a16="http://schemas.microsoft.com/office/drawing/2014/main" id="{00000000-0008-0000-0A00-0000C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4" name="직사각형 1471">
          <a:extLst>
            <a:ext uri="{FF2B5EF4-FFF2-40B4-BE49-F238E27FC236}">
              <a16:creationId xmlns:a16="http://schemas.microsoft.com/office/drawing/2014/main" id="{00000000-0008-0000-0A00-0000C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5" name="직사각형 1472">
          <a:extLst>
            <a:ext uri="{FF2B5EF4-FFF2-40B4-BE49-F238E27FC236}">
              <a16:creationId xmlns:a16="http://schemas.microsoft.com/office/drawing/2014/main" id="{00000000-0008-0000-0A00-0000C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6" name="직사각형 1473">
          <a:extLst>
            <a:ext uri="{FF2B5EF4-FFF2-40B4-BE49-F238E27FC236}">
              <a16:creationId xmlns:a16="http://schemas.microsoft.com/office/drawing/2014/main" id="{00000000-0008-0000-0A00-0000C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7" name="직사각형 1474">
          <a:extLst>
            <a:ext uri="{FF2B5EF4-FFF2-40B4-BE49-F238E27FC236}">
              <a16:creationId xmlns:a16="http://schemas.microsoft.com/office/drawing/2014/main" id="{00000000-0008-0000-0A00-0000C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8" name="직사각형 1475">
          <a:extLst>
            <a:ext uri="{FF2B5EF4-FFF2-40B4-BE49-F238E27FC236}">
              <a16:creationId xmlns:a16="http://schemas.microsoft.com/office/drawing/2014/main" id="{00000000-0008-0000-0A00-0000C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29" name="직사각형 1476">
          <a:extLst>
            <a:ext uri="{FF2B5EF4-FFF2-40B4-BE49-F238E27FC236}">
              <a16:creationId xmlns:a16="http://schemas.microsoft.com/office/drawing/2014/main" id="{00000000-0008-0000-0A00-0000CD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0" name="직사각형 1477">
          <a:extLst>
            <a:ext uri="{FF2B5EF4-FFF2-40B4-BE49-F238E27FC236}">
              <a16:creationId xmlns:a16="http://schemas.microsoft.com/office/drawing/2014/main" id="{00000000-0008-0000-0A00-0000CE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1" name="직사각형 1478">
          <a:extLst>
            <a:ext uri="{FF2B5EF4-FFF2-40B4-BE49-F238E27FC236}">
              <a16:creationId xmlns:a16="http://schemas.microsoft.com/office/drawing/2014/main" id="{00000000-0008-0000-0A00-0000CF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2" name="직사각형 1479">
          <a:extLst>
            <a:ext uri="{FF2B5EF4-FFF2-40B4-BE49-F238E27FC236}">
              <a16:creationId xmlns:a16="http://schemas.microsoft.com/office/drawing/2014/main" id="{00000000-0008-0000-0A00-0000D0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381000</xdr:colOff>
      <xdr:row>14</xdr:row>
      <xdr:rowOff>152400</xdr:rowOff>
    </xdr:to>
    <xdr:sp macro="" textlink="">
      <xdr:nvSpPr>
        <xdr:cNvPr id="7633" name="직사각형 1480">
          <a:extLst>
            <a:ext uri="{FF2B5EF4-FFF2-40B4-BE49-F238E27FC236}">
              <a16:creationId xmlns:a16="http://schemas.microsoft.com/office/drawing/2014/main" id="{00000000-0008-0000-0A00-0000D11D0000}"/>
            </a:ext>
          </a:extLst>
        </xdr:cNvPr>
        <xdr:cNvSpPr>
          <a:spLocks noChangeArrowheads="1"/>
        </xdr:cNvSpPr>
      </xdr:nvSpPr>
      <xdr:spPr>
        <a:xfrm>
          <a:off x="63076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4" name="직사각형 1481">
          <a:extLst>
            <a:ext uri="{FF2B5EF4-FFF2-40B4-BE49-F238E27FC236}">
              <a16:creationId xmlns:a16="http://schemas.microsoft.com/office/drawing/2014/main" id="{00000000-0008-0000-0A00-0000D2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5" name="직사각형 1482">
          <a:extLst>
            <a:ext uri="{FF2B5EF4-FFF2-40B4-BE49-F238E27FC236}">
              <a16:creationId xmlns:a16="http://schemas.microsoft.com/office/drawing/2014/main" id="{00000000-0008-0000-0A00-0000D3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6" name="직사각형 1483">
          <a:extLst>
            <a:ext uri="{FF2B5EF4-FFF2-40B4-BE49-F238E27FC236}">
              <a16:creationId xmlns:a16="http://schemas.microsoft.com/office/drawing/2014/main" id="{00000000-0008-0000-0A00-0000D4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7" name="직사각형 1484">
          <a:extLst>
            <a:ext uri="{FF2B5EF4-FFF2-40B4-BE49-F238E27FC236}">
              <a16:creationId xmlns:a16="http://schemas.microsoft.com/office/drawing/2014/main" id="{00000000-0008-0000-0A00-0000D5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8" name="직사각형 1485">
          <a:extLst>
            <a:ext uri="{FF2B5EF4-FFF2-40B4-BE49-F238E27FC236}">
              <a16:creationId xmlns:a16="http://schemas.microsoft.com/office/drawing/2014/main" id="{00000000-0008-0000-0A00-0000D6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39" name="직사각형 1486">
          <a:extLst>
            <a:ext uri="{FF2B5EF4-FFF2-40B4-BE49-F238E27FC236}">
              <a16:creationId xmlns:a16="http://schemas.microsoft.com/office/drawing/2014/main" id="{00000000-0008-0000-0A00-0000D7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40" name="직사각형 1487">
          <a:extLst>
            <a:ext uri="{FF2B5EF4-FFF2-40B4-BE49-F238E27FC236}">
              <a16:creationId xmlns:a16="http://schemas.microsoft.com/office/drawing/2014/main" id="{00000000-0008-0000-0A00-0000D8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41" name="직사각형 1488">
          <a:extLst>
            <a:ext uri="{FF2B5EF4-FFF2-40B4-BE49-F238E27FC236}">
              <a16:creationId xmlns:a16="http://schemas.microsoft.com/office/drawing/2014/main" id="{00000000-0008-0000-0A00-0000D9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42" name="직사각형 1489">
          <a:extLst>
            <a:ext uri="{FF2B5EF4-FFF2-40B4-BE49-F238E27FC236}">
              <a16:creationId xmlns:a16="http://schemas.microsoft.com/office/drawing/2014/main" id="{00000000-0008-0000-0A00-0000DA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43" name="직사각형 1490">
          <a:extLst>
            <a:ext uri="{FF2B5EF4-FFF2-40B4-BE49-F238E27FC236}">
              <a16:creationId xmlns:a16="http://schemas.microsoft.com/office/drawing/2014/main" id="{00000000-0008-0000-0A00-0000DB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152400</xdr:rowOff>
    </xdr:to>
    <xdr:sp macro="" textlink="">
      <xdr:nvSpPr>
        <xdr:cNvPr id="7644" name="직사각형 1491">
          <a:extLst>
            <a:ext uri="{FF2B5EF4-FFF2-40B4-BE49-F238E27FC236}">
              <a16:creationId xmlns:a16="http://schemas.microsoft.com/office/drawing/2014/main" id="{00000000-0008-0000-0A00-0000DC1D0000}"/>
            </a:ext>
          </a:extLst>
        </xdr:cNvPr>
        <xdr:cNvSpPr>
          <a:spLocks noChangeArrowheads="1"/>
        </xdr:cNvSpPr>
      </xdr:nvSpPr>
      <xdr:spPr>
        <a:xfrm>
          <a:off x="2307166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45" name="직사각형 1555">
          <a:extLst>
            <a:ext uri="{FF2B5EF4-FFF2-40B4-BE49-F238E27FC236}">
              <a16:creationId xmlns:a16="http://schemas.microsoft.com/office/drawing/2014/main" id="{00000000-0008-0000-0A00-0000DD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46" name="직사각형 1556">
          <a:extLst>
            <a:ext uri="{FF2B5EF4-FFF2-40B4-BE49-F238E27FC236}">
              <a16:creationId xmlns:a16="http://schemas.microsoft.com/office/drawing/2014/main" id="{00000000-0008-0000-0A00-0000DE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47" name="직사각형 1557">
          <a:extLst>
            <a:ext uri="{FF2B5EF4-FFF2-40B4-BE49-F238E27FC236}">
              <a16:creationId xmlns:a16="http://schemas.microsoft.com/office/drawing/2014/main" id="{00000000-0008-0000-0A00-0000DF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48" name="직사각형 1558">
          <a:extLst>
            <a:ext uri="{FF2B5EF4-FFF2-40B4-BE49-F238E27FC236}">
              <a16:creationId xmlns:a16="http://schemas.microsoft.com/office/drawing/2014/main" id="{00000000-0008-0000-0A00-0000E0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49" name="직사각형 1559">
          <a:extLst>
            <a:ext uri="{FF2B5EF4-FFF2-40B4-BE49-F238E27FC236}">
              <a16:creationId xmlns:a16="http://schemas.microsoft.com/office/drawing/2014/main" id="{00000000-0008-0000-0A00-0000E1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0" name="직사각형 1560">
          <a:extLst>
            <a:ext uri="{FF2B5EF4-FFF2-40B4-BE49-F238E27FC236}">
              <a16:creationId xmlns:a16="http://schemas.microsoft.com/office/drawing/2014/main" id="{00000000-0008-0000-0A00-0000E2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1" name="직사각형 1561">
          <a:extLst>
            <a:ext uri="{FF2B5EF4-FFF2-40B4-BE49-F238E27FC236}">
              <a16:creationId xmlns:a16="http://schemas.microsoft.com/office/drawing/2014/main" id="{00000000-0008-0000-0A00-0000E3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2" name="직사각형 1562">
          <a:extLst>
            <a:ext uri="{FF2B5EF4-FFF2-40B4-BE49-F238E27FC236}">
              <a16:creationId xmlns:a16="http://schemas.microsoft.com/office/drawing/2014/main" id="{00000000-0008-0000-0A00-0000E4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3" name="직사각형 1563">
          <a:extLst>
            <a:ext uri="{FF2B5EF4-FFF2-40B4-BE49-F238E27FC236}">
              <a16:creationId xmlns:a16="http://schemas.microsoft.com/office/drawing/2014/main" id="{00000000-0008-0000-0A00-0000E5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4" name="직사각형 1564">
          <a:extLst>
            <a:ext uri="{FF2B5EF4-FFF2-40B4-BE49-F238E27FC236}">
              <a16:creationId xmlns:a16="http://schemas.microsoft.com/office/drawing/2014/main" id="{00000000-0008-0000-0A00-0000E6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5" name="직사각형 1565">
          <a:extLst>
            <a:ext uri="{FF2B5EF4-FFF2-40B4-BE49-F238E27FC236}">
              <a16:creationId xmlns:a16="http://schemas.microsoft.com/office/drawing/2014/main" id="{00000000-0008-0000-0A00-0000E7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6" name="직사각형 1566">
          <a:extLst>
            <a:ext uri="{FF2B5EF4-FFF2-40B4-BE49-F238E27FC236}">
              <a16:creationId xmlns:a16="http://schemas.microsoft.com/office/drawing/2014/main" id="{00000000-0008-0000-0A00-0000E8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7" name="직사각형 1567">
          <a:extLst>
            <a:ext uri="{FF2B5EF4-FFF2-40B4-BE49-F238E27FC236}">
              <a16:creationId xmlns:a16="http://schemas.microsoft.com/office/drawing/2014/main" id="{00000000-0008-0000-0A00-0000E9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8" name="직사각형 1568">
          <a:extLst>
            <a:ext uri="{FF2B5EF4-FFF2-40B4-BE49-F238E27FC236}">
              <a16:creationId xmlns:a16="http://schemas.microsoft.com/office/drawing/2014/main" id="{00000000-0008-0000-0A00-0000EA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59" name="직사각형 1569">
          <a:extLst>
            <a:ext uri="{FF2B5EF4-FFF2-40B4-BE49-F238E27FC236}">
              <a16:creationId xmlns:a16="http://schemas.microsoft.com/office/drawing/2014/main" id="{00000000-0008-0000-0A00-0000EB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0" name="직사각형 1570">
          <a:extLst>
            <a:ext uri="{FF2B5EF4-FFF2-40B4-BE49-F238E27FC236}">
              <a16:creationId xmlns:a16="http://schemas.microsoft.com/office/drawing/2014/main" id="{00000000-0008-0000-0A00-0000EC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1" name="직사각형 1571">
          <a:extLst>
            <a:ext uri="{FF2B5EF4-FFF2-40B4-BE49-F238E27FC236}">
              <a16:creationId xmlns:a16="http://schemas.microsoft.com/office/drawing/2014/main" id="{00000000-0008-0000-0A00-0000ED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2" name="직사각형 1572">
          <a:extLst>
            <a:ext uri="{FF2B5EF4-FFF2-40B4-BE49-F238E27FC236}">
              <a16:creationId xmlns:a16="http://schemas.microsoft.com/office/drawing/2014/main" id="{00000000-0008-0000-0A00-0000EE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3" name="직사각형 1573">
          <a:extLst>
            <a:ext uri="{FF2B5EF4-FFF2-40B4-BE49-F238E27FC236}">
              <a16:creationId xmlns:a16="http://schemas.microsoft.com/office/drawing/2014/main" id="{00000000-0008-0000-0A00-0000EF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4" name="직사각형 1574">
          <a:extLst>
            <a:ext uri="{FF2B5EF4-FFF2-40B4-BE49-F238E27FC236}">
              <a16:creationId xmlns:a16="http://schemas.microsoft.com/office/drawing/2014/main" id="{00000000-0008-0000-0A00-0000F0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5" name="직사각형 1575">
          <a:extLst>
            <a:ext uri="{FF2B5EF4-FFF2-40B4-BE49-F238E27FC236}">
              <a16:creationId xmlns:a16="http://schemas.microsoft.com/office/drawing/2014/main" id="{00000000-0008-0000-0A00-0000F1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6" name="직사각형 1576">
          <a:extLst>
            <a:ext uri="{FF2B5EF4-FFF2-40B4-BE49-F238E27FC236}">
              <a16:creationId xmlns:a16="http://schemas.microsoft.com/office/drawing/2014/main" id="{00000000-0008-0000-0A00-0000F2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7" name="직사각형 1577">
          <a:extLst>
            <a:ext uri="{FF2B5EF4-FFF2-40B4-BE49-F238E27FC236}">
              <a16:creationId xmlns:a16="http://schemas.microsoft.com/office/drawing/2014/main" id="{00000000-0008-0000-0A00-0000F3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8" name="직사각형 1578">
          <a:extLst>
            <a:ext uri="{FF2B5EF4-FFF2-40B4-BE49-F238E27FC236}">
              <a16:creationId xmlns:a16="http://schemas.microsoft.com/office/drawing/2014/main" id="{00000000-0008-0000-0A00-0000F4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69" name="직사각형 1579">
          <a:extLst>
            <a:ext uri="{FF2B5EF4-FFF2-40B4-BE49-F238E27FC236}">
              <a16:creationId xmlns:a16="http://schemas.microsoft.com/office/drawing/2014/main" id="{00000000-0008-0000-0A00-0000F5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macro="" textlink="">
      <xdr:nvSpPr>
        <xdr:cNvPr id="7670" name="직사각형 1580">
          <a:extLst>
            <a:ext uri="{FF2B5EF4-FFF2-40B4-BE49-F238E27FC236}">
              <a16:creationId xmlns:a16="http://schemas.microsoft.com/office/drawing/2014/main" id="{00000000-0008-0000-0A00-0000F61D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71" name="직사각형 1581">
          <a:extLst>
            <a:ext uri="{FF2B5EF4-FFF2-40B4-BE49-F238E27FC236}">
              <a16:creationId xmlns:a16="http://schemas.microsoft.com/office/drawing/2014/main" id="{00000000-0008-0000-0A00-0000F7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72" name="직사각형 1582">
          <a:extLst>
            <a:ext uri="{FF2B5EF4-FFF2-40B4-BE49-F238E27FC236}">
              <a16:creationId xmlns:a16="http://schemas.microsoft.com/office/drawing/2014/main" id="{00000000-0008-0000-0A00-0000F8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73" name="직사각형 1583">
          <a:extLst>
            <a:ext uri="{FF2B5EF4-FFF2-40B4-BE49-F238E27FC236}">
              <a16:creationId xmlns:a16="http://schemas.microsoft.com/office/drawing/2014/main" id="{00000000-0008-0000-0A00-0000F9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4" name="직사각형 1584">
          <a:extLst>
            <a:ext uri="{FF2B5EF4-FFF2-40B4-BE49-F238E27FC236}">
              <a16:creationId xmlns:a16="http://schemas.microsoft.com/office/drawing/2014/main" id="{00000000-0008-0000-0A00-0000FA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5" name="직사각형 1585">
          <a:extLst>
            <a:ext uri="{FF2B5EF4-FFF2-40B4-BE49-F238E27FC236}">
              <a16:creationId xmlns:a16="http://schemas.microsoft.com/office/drawing/2014/main" id="{00000000-0008-0000-0A00-0000FB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6" name="직사각형 1586">
          <a:extLst>
            <a:ext uri="{FF2B5EF4-FFF2-40B4-BE49-F238E27FC236}">
              <a16:creationId xmlns:a16="http://schemas.microsoft.com/office/drawing/2014/main" id="{00000000-0008-0000-0A00-0000FC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7" name="직사각형 1587">
          <a:extLst>
            <a:ext uri="{FF2B5EF4-FFF2-40B4-BE49-F238E27FC236}">
              <a16:creationId xmlns:a16="http://schemas.microsoft.com/office/drawing/2014/main" id="{00000000-0008-0000-0A00-0000FD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8" name="직사각형 1588">
          <a:extLst>
            <a:ext uri="{FF2B5EF4-FFF2-40B4-BE49-F238E27FC236}">
              <a16:creationId xmlns:a16="http://schemas.microsoft.com/office/drawing/2014/main" id="{00000000-0008-0000-0A00-0000FE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79" name="직사각형 1589">
          <a:extLst>
            <a:ext uri="{FF2B5EF4-FFF2-40B4-BE49-F238E27FC236}">
              <a16:creationId xmlns:a16="http://schemas.microsoft.com/office/drawing/2014/main" id="{00000000-0008-0000-0A00-0000FF1D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80" name="직사각형 1590">
          <a:extLst>
            <a:ext uri="{FF2B5EF4-FFF2-40B4-BE49-F238E27FC236}">
              <a16:creationId xmlns:a16="http://schemas.microsoft.com/office/drawing/2014/main" id="{00000000-0008-0000-0A00-000000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681" name="직사각형 1591">
          <a:extLst>
            <a:ext uri="{FF2B5EF4-FFF2-40B4-BE49-F238E27FC236}">
              <a16:creationId xmlns:a16="http://schemas.microsoft.com/office/drawing/2014/main" id="{00000000-0008-0000-0A00-000001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2" name="직사각형 1592">
          <a:extLst>
            <a:ext uri="{FF2B5EF4-FFF2-40B4-BE49-F238E27FC236}">
              <a16:creationId xmlns:a16="http://schemas.microsoft.com/office/drawing/2014/main" id="{00000000-0008-0000-0A00-000002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3" name="직사각형 1593">
          <a:extLst>
            <a:ext uri="{FF2B5EF4-FFF2-40B4-BE49-F238E27FC236}">
              <a16:creationId xmlns:a16="http://schemas.microsoft.com/office/drawing/2014/main" id="{00000000-0008-0000-0A00-000003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4" name="직사각형 1594">
          <a:extLst>
            <a:ext uri="{FF2B5EF4-FFF2-40B4-BE49-F238E27FC236}">
              <a16:creationId xmlns:a16="http://schemas.microsoft.com/office/drawing/2014/main" id="{00000000-0008-0000-0A00-000004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5" name="직사각형 1595">
          <a:extLst>
            <a:ext uri="{FF2B5EF4-FFF2-40B4-BE49-F238E27FC236}">
              <a16:creationId xmlns:a16="http://schemas.microsoft.com/office/drawing/2014/main" id="{00000000-0008-0000-0A00-000005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6" name="직사각형 1596">
          <a:extLst>
            <a:ext uri="{FF2B5EF4-FFF2-40B4-BE49-F238E27FC236}">
              <a16:creationId xmlns:a16="http://schemas.microsoft.com/office/drawing/2014/main" id="{00000000-0008-0000-0A00-000006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7" name="직사각형 1597">
          <a:extLst>
            <a:ext uri="{FF2B5EF4-FFF2-40B4-BE49-F238E27FC236}">
              <a16:creationId xmlns:a16="http://schemas.microsoft.com/office/drawing/2014/main" id="{00000000-0008-0000-0A00-000007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8" name="직사각형 1598">
          <a:extLst>
            <a:ext uri="{FF2B5EF4-FFF2-40B4-BE49-F238E27FC236}">
              <a16:creationId xmlns:a16="http://schemas.microsoft.com/office/drawing/2014/main" id="{00000000-0008-0000-0A00-000008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89" name="직사각형 1599">
          <a:extLst>
            <a:ext uri="{FF2B5EF4-FFF2-40B4-BE49-F238E27FC236}">
              <a16:creationId xmlns:a16="http://schemas.microsoft.com/office/drawing/2014/main" id="{00000000-0008-0000-0A00-000009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0" name="직사각형 1600">
          <a:extLst>
            <a:ext uri="{FF2B5EF4-FFF2-40B4-BE49-F238E27FC236}">
              <a16:creationId xmlns:a16="http://schemas.microsoft.com/office/drawing/2014/main" id="{00000000-0008-0000-0A00-00000A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1" name="직사각형 1601">
          <a:extLst>
            <a:ext uri="{FF2B5EF4-FFF2-40B4-BE49-F238E27FC236}">
              <a16:creationId xmlns:a16="http://schemas.microsoft.com/office/drawing/2014/main" id="{00000000-0008-0000-0A00-00000B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2" name="직사각형 1602">
          <a:extLst>
            <a:ext uri="{FF2B5EF4-FFF2-40B4-BE49-F238E27FC236}">
              <a16:creationId xmlns:a16="http://schemas.microsoft.com/office/drawing/2014/main" id="{00000000-0008-0000-0A00-00000C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3" name="직사각형 1603">
          <a:extLst>
            <a:ext uri="{FF2B5EF4-FFF2-40B4-BE49-F238E27FC236}">
              <a16:creationId xmlns:a16="http://schemas.microsoft.com/office/drawing/2014/main" id="{00000000-0008-0000-0A00-00000D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4" name="직사각형 1604">
          <a:extLst>
            <a:ext uri="{FF2B5EF4-FFF2-40B4-BE49-F238E27FC236}">
              <a16:creationId xmlns:a16="http://schemas.microsoft.com/office/drawing/2014/main" id="{00000000-0008-0000-0A00-00000E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5" name="직사각형 1605">
          <a:extLst>
            <a:ext uri="{FF2B5EF4-FFF2-40B4-BE49-F238E27FC236}">
              <a16:creationId xmlns:a16="http://schemas.microsoft.com/office/drawing/2014/main" id="{00000000-0008-0000-0A00-00000F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6" name="직사각형 1606">
          <a:extLst>
            <a:ext uri="{FF2B5EF4-FFF2-40B4-BE49-F238E27FC236}">
              <a16:creationId xmlns:a16="http://schemas.microsoft.com/office/drawing/2014/main" id="{00000000-0008-0000-0A00-000010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7" name="직사각형 1607">
          <a:extLst>
            <a:ext uri="{FF2B5EF4-FFF2-40B4-BE49-F238E27FC236}">
              <a16:creationId xmlns:a16="http://schemas.microsoft.com/office/drawing/2014/main" id="{00000000-0008-0000-0A00-000011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8" name="직사각형 1608">
          <a:extLst>
            <a:ext uri="{FF2B5EF4-FFF2-40B4-BE49-F238E27FC236}">
              <a16:creationId xmlns:a16="http://schemas.microsoft.com/office/drawing/2014/main" id="{00000000-0008-0000-0A00-000012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699" name="직사각형 1609">
          <a:extLst>
            <a:ext uri="{FF2B5EF4-FFF2-40B4-BE49-F238E27FC236}">
              <a16:creationId xmlns:a16="http://schemas.microsoft.com/office/drawing/2014/main" id="{00000000-0008-0000-0A00-000013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0" name="직사각형 1610">
          <a:extLst>
            <a:ext uri="{FF2B5EF4-FFF2-40B4-BE49-F238E27FC236}">
              <a16:creationId xmlns:a16="http://schemas.microsoft.com/office/drawing/2014/main" id="{00000000-0008-0000-0A00-000014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1" name="직사각형 1611">
          <a:extLst>
            <a:ext uri="{FF2B5EF4-FFF2-40B4-BE49-F238E27FC236}">
              <a16:creationId xmlns:a16="http://schemas.microsoft.com/office/drawing/2014/main" id="{00000000-0008-0000-0A00-000015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2" name="직사각형 1612">
          <a:extLst>
            <a:ext uri="{FF2B5EF4-FFF2-40B4-BE49-F238E27FC236}">
              <a16:creationId xmlns:a16="http://schemas.microsoft.com/office/drawing/2014/main" id="{00000000-0008-0000-0A00-000016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3" name="직사각형 1613">
          <a:extLst>
            <a:ext uri="{FF2B5EF4-FFF2-40B4-BE49-F238E27FC236}">
              <a16:creationId xmlns:a16="http://schemas.microsoft.com/office/drawing/2014/main" id="{00000000-0008-0000-0A00-000017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4" name="직사각형 1614">
          <a:extLst>
            <a:ext uri="{FF2B5EF4-FFF2-40B4-BE49-F238E27FC236}">
              <a16:creationId xmlns:a16="http://schemas.microsoft.com/office/drawing/2014/main" id="{00000000-0008-0000-0A00-000018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5" name="직사각형 1615">
          <a:extLst>
            <a:ext uri="{FF2B5EF4-FFF2-40B4-BE49-F238E27FC236}">
              <a16:creationId xmlns:a16="http://schemas.microsoft.com/office/drawing/2014/main" id="{00000000-0008-0000-0A00-000019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6" name="직사각형 1616">
          <a:extLst>
            <a:ext uri="{FF2B5EF4-FFF2-40B4-BE49-F238E27FC236}">
              <a16:creationId xmlns:a16="http://schemas.microsoft.com/office/drawing/2014/main" id="{00000000-0008-0000-0A00-00001A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macro="" textlink="">
      <xdr:nvSpPr>
        <xdr:cNvPr id="7707" name="직사각형 1617">
          <a:extLst>
            <a:ext uri="{FF2B5EF4-FFF2-40B4-BE49-F238E27FC236}">
              <a16:creationId xmlns:a16="http://schemas.microsoft.com/office/drawing/2014/main" id="{00000000-0008-0000-0A00-00001B1E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8" name="직사각형 1618">
          <a:extLst>
            <a:ext uri="{FF2B5EF4-FFF2-40B4-BE49-F238E27FC236}">
              <a16:creationId xmlns:a16="http://schemas.microsoft.com/office/drawing/2014/main" id="{00000000-0008-0000-0A00-00001C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09" name="직사각형 1619">
          <a:extLst>
            <a:ext uri="{FF2B5EF4-FFF2-40B4-BE49-F238E27FC236}">
              <a16:creationId xmlns:a16="http://schemas.microsoft.com/office/drawing/2014/main" id="{00000000-0008-0000-0A00-00001D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macro="" textlink="">
      <xdr:nvSpPr>
        <xdr:cNvPr id="7710" name="직사각형 1620">
          <a:extLst>
            <a:ext uri="{FF2B5EF4-FFF2-40B4-BE49-F238E27FC236}">
              <a16:creationId xmlns:a16="http://schemas.microsoft.com/office/drawing/2014/main" id="{00000000-0008-0000-0A00-00001E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1" name="직사각형 1621">
          <a:extLst>
            <a:ext uri="{FF2B5EF4-FFF2-40B4-BE49-F238E27FC236}">
              <a16:creationId xmlns:a16="http://schemas.microsoft.com/office/drawing/2014/main" id="{00000000-0008-0000-0A00-00001F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2" name="직사각형 1622">
          <a:extLst>
            <a:ext uri="{FF2B5EF4-FFF2-40B4-BE49-F238E27FC236}">
              <a16:creationId xmlns:a16="http://schemas.microsoft.com/office/drawing/2014/main" id="{00000000-0008-0000-0A00-000020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3" name="직사각형 1623">
          <a:extLst>
            <a:ext uri="{FF2B5EF4-FFF2-40B4-BE49-F238E27FC236}">
              <a16:creationId xmlns:a16="http://schemas.microsoft.com/office/drawing/2014/main" id="{00000000-0008-0000-0A00-000021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4" name="직사각형 1624">
          <a:extLst>
            <a:ext uri="{FF2B5EF4-FFF2-40B4-BE49-F238E27FC236}">
              <a16:creationId xmlns:a16="http://schemas.microsoft.com/office/drawing/2014/main" id="{00000000-0008-0000-0A00-000022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5" name="직사각형 1625">
          <a:extLst>
            <a:ext uri="{FF2B5EF4-FFF2-40B4-BE49-F238E27FC236}">
              <a16:creationId xmlns:a16="http://schemas.microsoft.com/office/drawing/2014/main" id="{00000000-0008-0000-0A00-000023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6" name="직사각형 1626">
          <a:extLst>
            <a:ext uri="{FF2B5EF4-FFF2-40B4-BE49-F238E27FC236}">
              <a16:creationId xmlns:a16="http://schemas.microsoft.com/office/drawing/2014/main" id="{00000000-0008-0000-0A00-000024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7" name="직사각형 1627">
          <a:extLst>
            <a:ext uri="{FF2B5EF4-FFF2-40B4-BE49-F238E27FC236}">
              <a16:creationId xmlns:a16="http://schemas.microsoft.com/office/drawing/2014/main" id="{00000000-0008-0000-0A00-000025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133350</xdr:rowOff>
    </xdr:to>
    <xdr:sp macro="" textlink="">
      <xdr:nvSpPr>
        <xdr:cNvPr id="7718" name="직사각형 1628">
          <a:extLst>
            <a:ext uri="{FF2B5EF4-FFF2-40B4-BE49-F238E27FC236}">
              <a16:creationId xmlns:a16="http://schemas.microsoft.com/office/drawing/2014/main" id="{00000000-0008-0000-0A00-000026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19" name="직사각형 1629">
          <a:extLst>
            <a:ext uri="{FF2B5EF4-FFF2-40B4-BE49-F238E27FC236}">
              <a16:creationId xmlns:a16="http://schemas.microsoft.com/office/drawing/2014/main" id="{00000000-0008-0000-0A00-000027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0" name="직사각형 1630">
          <a:extLst>
            <a:ext uri="{FF2B5EF4-FFF2-40B4-BE49-F238E27FC236}">
              <a16:creationId xmlns:a16="http://schemas.microsoft.com/office/drawing/2014/main" id="{00000000-0008-0000-0A00-000028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1" name="직사각형 1631">
          <a:extLst>
            <a:ext uri="{FF2B5EF4-FFF2-40B4-BE49-F238E27FC236}">
              <a16:creationId xmlns:a16="http://schemas.microsoft.com/office/drawing/2014/main" id="{00000000-0008-0000-0A00-000029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2" name="직사각형 1632">
          <a:extLst>
            <a:ext uri="{FF2B5EF4-FFF2-40B4-BE49-F238E27FC236}">
              <a16:creationId xmlns:a16="http://schemas.microsoft.com/office/drawing/2014/main" id="{00000000-0008-0000-0A00-00002A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3" name="직사각형 1633">
          <a:extLst>
            <a:ext uri="{FF2B5EF4-FFF2-40B4-BE49-F238E27FC236}">
              <a16:creationId xmlns:a16="http://schemas.microsoft.com/office/drawing/2014/main" id="{00000000-0008-0000-0A00-00002B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4" name="직사각형 1634">
          <a:extLst>
            <a:ext uri="{FF2B5EF4-FFF2-40B4-BE49-F238E27FC236}">
              <a16:creationId xmlns:a16="http://schemas.microsoft.com/office/drawing/2014/main" id="{00000000-0008-0000-0A00-00002C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5" name="직사각형 1635">
          <a:extLst>
            <a:ext uri="{FF2B5EF4-FFF2-40B4-BE49-F238E27FC236}">
              <a16:creationId xmlns:a16="http://schemas.microsoft.com/office/drawing/2014/main" id="{00000000-0008-0000-0A00-00002D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6" name="직사각형 1636">
          <a:extLst>
            <a:ext uri="{FF2B5EF4-FFF2-40B4-BE49-F238E27FC236}">
              <a16:creationId xmlns:a16="http://schemas.microsoft.com/office/drawing/2014/main" id="{00000000-0008-0000-0A00-00002E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7" name="직사각형 1637">
          <a:extLst>
            <a:ext uri="{FF2B5EF4-FFF2-40B4-BE49-F238E27FC236}">
              <a16:creationId xmlns:a16="http://schemas.microsoft.com/office/drawing/2014/main" id="{00000000-0008-0000-0A00-00002F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8" name="직사각형 1638">
          <a:extLst>
            <a:ext uri="{FF2B5EF4-FFF2-40B4-BE49-F238E27FC236}">
              <a16:creationId xmlns:a16="http://schemas.microsoft.com/office/drawing/2014/main" id="{00000000-0008-0000-0A00-000030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29" name="직사각형 1639">
          <a:extLst>
            <a:ext uri="{FF2B5EF4-FFF2-40B4-BE49-F238E27FC236}">
              <a16:creationId xmlns:a16="http://schemas.microsoft.com/office/drawing/2014/main" id="{00000000-0008-0000-0A00-000031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0" name="직사각형 1640">
          <a:extLst>
            <a:ext uri="{FF2B5EF4-FFF2-40B4-BE49-F238E27FC236}">
              <a16:creationId xmlns:a16="http://schemas.microsoft.com/office/drawing/2014/main" id="{00000000-0008-0000-0A00-000032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1" name="직사각형 1641">
          <a:extLst>
            <a:ext uri="{FF2B5EF4-FFF2-40B4-BE49-F238E27FC236}">
              <a16:creationId xmlns:a16="http://schemas.microsoft.com/office/drawing/2014/main" id="{00000000-0008-0000-0A00-000033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2" name="직사각형 1642">
          <a:extLst>
            <a:ext uri="{FF2B5EF4-FFF2-40B4-BE49-F238E27FC236}">
              <a16:creationId xmlns:a16="http://schemas.microsoft.com/office/drawing/2014/main" id="{00000000-0008-0000-0A00-000034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3" name="직사각형 1643">
          <a:extLst>
            <a:ext uri="{FF2B5EF4-FFF2-40B4-BE49-F238E27FC236}">
              <a16:creationId xmlns:a16="http://schemas.microsoft.com/office/drawing/2014/main" id="{00000000-0008-0000-0A00-000035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4" name="직사각형 1644">
          <a:extLst>
            <a:ext uri="{FF2B5EF4-FFF2-40B4-BE49-F238E27FC236}">
              <a16:creationId xmlns:a16="http://schemas.microsoft.com/office/drawing/2014/main" id="{00000000-0008-0000-0A00-000036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5" name="직사각형 1645">
          <a:extLst>
            <a:ext uri="{FF2B5EF4-FFF2-40B4-BE49-F238E27FC236}">
              <a16:creationId xmlns:a16="http://schemas.microsoft.com/office/drawing/2014/main" id="{00000000-0008-0000-0A00-000037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6" name="직사각형 1646">
          <a:extLst>
            <a:ext uri="{FF2B5EF4-FFF2-40B4-BE49-F238E27FC236}">
              <a16:creationId xmlns:a16="http://schemas.microsoft.com/office/drawing/2014/main" id="{00000000-0008-0000-0A00-000038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7" name="직사각형 1647">
          <a:extLst>
            <a:ext uri="{FF2B5EF4-FFF2-40B4-BE49-F238E27FC236}">
              <a16:creationId xmlns:a16="http://schemas.microsoft.com/office/drawing/2014/main" id="{00000000-0008-0000-0A00-000039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8" name="직사각형 1648">
          <a:extLst>
            <a:ext uri="{FF2B5EF4-FFF2-40B4-BE49-F238E27FC236}">
              <a16:creationId xmlns:a16="http://schemas.microsoft.com/office/drawing/2014/main" id="{00000000-0008-0000-0A00-00003A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39" name="직사각형 1649">
          <a:extLst>
            <a:ext uri="{FF2B5EF4-FFF2-40B4-BE49-F238E27FC236}">
              <a16:creationId xmlns:a16="http://schemas.microsoft.com/office/drawing/2014/main" id="{00000000-0008-0000-0A00-00003B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0" name="직사각형 1650">
          <a:extLst>
            <a:ext uri="{FF2B5EF4-FFF2-40B4-BE49-F238E27FC236}">
              <a16:creationId xmlns:a16="http://schemas.microsoft.com/office/drawing/2014/main" id="{00000000-0008-0000-0A00-00003C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1" name="직사각형 1651">
          <a:extLst>
            <a:ext uri="{FF2B5EF4-FFF2-40B4-BE49-F238E27FC236}">
              <a16:creationId xmlns:a16="http://schemas.microsoft.com/office/drawing/2014/main" id="{00000000-0008-0000-0A00-00003D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2" name="직사각형 1652">
          <a:extLst>
            <a:ext uri="{FF2B5EF4-FFF2-40B4-BE49-F238E27FC236}">
              <a16:creationId xmlns:a16="http://schemas.microsoft.com/office/drawing/2014/main" id="{00000000-0008-0000-0A00-00003E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3" name="직사각형 1653">
          <a:extLst>
            <a:ext uri="{FF2B5EF4-FFF2-40B4-BE49-F238E27FC236}">
              <a16:creationId xmlns:a16="http://schemas.microsoft.com/office/drawing/2014/main" id="{00000000-0008-0000-0A00-00003F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161925</xdr:rowOff>
    </xdr:to>
    <xdr:sp macro="" textlink="">
      <xdr:nvSpPr>
        <xdr:cNvPr id="7744" name="직사각형 1654">
          <a:extLst>
            <a:ext uri="{FF2B5EF4-FFF2-40B4-BE49-F238E27FC236}">
              <a16:creationId xmlns:a16="http://schemas.microsoft.com/office/drawing/2014/main" id="{00000000-0008-0000-0A00-0000401E0000}"/>
            </a:ext>
          </a:extLst>
        </xdr:cNvPr>
        <xdr:cNvSpPr>
          <a:spLocks noChangeArrowheads="1"/>
        </xdr:cNvSpPr>
      </xdr:nvSpPr>
      <xdr:spPr>
        <a:xfrm>
          <a:off x="7323666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5" name="직사각형 1655">
          <a:extLst>
            <a:ext uri="{FF2B5EF4-FFF2-40B4-BE49-F238E27FC236}">
              <a16:creationId xmlns:a16="http://schemas.microsoft.com/office/drawing/2014/main" id="{00000000-0008-0000-0A00-000041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6" name="직사각형 1656">
          <a:extLst>
            <a:ext uri="{FF2B5EF4-FFF2-40B4-BE49-F238E27FC236}">
              <a16:creationId xmlns:a16="http://schemas.microsoft.com/office/drawing/2014/main" id="{00000000-0008-0000-0A00-000042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macro="" textlink="">
      <xdr:nvSpPr>
        <xdr:cNvPr id="7747" name="직사각형 1657">
          <a:extLst>
            <a:ext uri="{FF2B5EF4-FFF2-40B4-BE49-F238E27FC236}">
              <a16:creationId xmlns:a16="http://schemas.microsoft.com/office/drawing/2014/main" id="{00000000-0008-0000-0A00-000043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48" name="직사각형 1658">
          <a:extLst>
            <a:ext uri="{FF2B5EF4-FFF2-40B4-BE49-F238E27FC236}">
              <a16:creationId xmlns:a16="http://schemas.microsoft.com/office/drawing/2014/main" id="{00000000-0008-0000-0A00-000044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49" name="직사각형 1659">
          <a:extLst>
            <a:ext uri="{FF2B5EF4-FFF2-40B4-BE49-F238E27FC236}">
              <a16:creationId xmlns:a16="http://schemas.microsoft.com/office/drawing/2014/main" id="{00000000-0008-0000-0A00-000045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0" name="직사각형 1660">
          <a:extLst>
            <a:ext uri="{FF2B5EF4-FFF2-40B4-BE49-F238E27FC236}">
              <a16:creationId xmlns:a16="http://schemas.microsoft.com/office/drawing/2014/main" id="{00000000-0008-0000-0A00-000046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1" name="직사각형 1661">
          <a:extLst>
            <a:ext uri="{FF2B5EF4-FFF2-40B4-BE49-F238E27FC236}">
              <a16:creationId xmlns:a16="http://schemas.microsoft.com/office/drawing/2014/main" id="{00000000-0008-0000-0A00-000047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2" name="직사각형 1662">
          <a:extLst>
            <a:ext uri="{FF2B5EF4-FFF2-40B4-BE49-F238E27FC236}">
              <a16:creationId xmlns:a16="http://schemas.microsoft.com/office/drawing/2014/main" id="{00000000-0008-0000-0A00-000048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3" name="직사각형 1663">
          <a:extLst>
            <a:ext uri="{FF2B5EF4-FFF2-40B4-BE49-F238E27FC236}">
              <a16:creationId xmlns:a16="http://schemas.microsoft.com/office/drawing/2014/main" id="{00000000-0008-0000-0A00-000049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4" name="직사각형 1664">
          <a:extLst>
            <a:ext uri="{FF2B5EF4-FFF2-40B4-BE49-F238E27FC236}">
              <a16:creationId xmlns:a16="http://schemas.microsoft.com/office/drawing/2014/main" id="{00000000-0008-0000-0A00-00004A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152400</xdr:rowOff>
    </xdr:to>
    <xdr:sp macro="" textlink="">
      <xdr:nvSpPr>
        <xdr:cNvPr id="7755" name="직사각형 1665">
          <a:extLst>
            <a:ext uri="{FF2B5EF4-FFF2-40B4-BE49-F238E27FC236}">
              <a16:creationId xmlns:a16="http://schemas.microsoft.com/office/drawing/2014/main" id="{00000000-0008-0000-0A00-00004B1E0000}"/>
            </a:ext>
          </a:extLst>
        </xdr:cNvPr>
        <xdr:cNvSpPr>
          <a:spLocks noChangeArrowheads="1"/>
        </xdr:cNvSpPr>
      </xdr:nvSpPr>
      <xdr:spPr>
        <a:xfrm>
          <a:off x="7249583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56" name="직사각형 1666">
          <a:extLst>
            <a:ext uri="{FF2B5EF4-FFF2-40B4-BE49-F238E27FC236}">
              <a16:creationId xmlns:a16="http://schemas.microsoft.com/office/drawing/2014/main" id="{00000000-0008-0000-0A00-00004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57" name="직사각형 1667">
          <a:extLst>
            <a:ext uri="{FF2B5EF4-FFF2-40B4-BE49-F238E27FC236}">
              <a16:creationId xmlns:a16="http://schemas.microsoft.com/office/drawing/2014/main" id="{00000000-0008-0000-0A00-00004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58" name="직사각형 1668">
          <a:extLst>
            <a:ext uri="{FF2B5EF4-FFF2-40B4-BE49-F238E27FC236}">
              <a16:creationId xmlns:a16="http://schemas.microsoft.com/office/drawing/2014/main" id="{00000000-0008-0000-0A00-00004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59" name="직사각형 1669">
          <a:extLst>
            <a:ext uri="{FF2B5EF4-FFF2-40B4-BE49-F238E27FC236}">
              <a16:creationId xmlns:a16="http://schemas.microsoft.com/office/drawing/2014/main" id="{00000000-0008-0000-0A00-00004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0" name="직사각형 1670">
          <a:extLst>
            <a:ext uri="{FF2B5EF4-FFF2-40B4-BE49-F238E27FC236}">
              <a16:creationId xmlns:a16="http://schemas.microsoft.com/office/drawing/2014/main" id="{00000000-0008-0000-0A00-00005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1" name="직사각형 1671">
          <a:extLst>
            <a:ext uri="{FF2B5EF4-FFF2-40B4-BE49-F238E27FC236}">
              <a16:creationId xmlns:a16="http://schemas.microsoft.com/office/drawing/2014/main" id="{00000000-0008-0000-0A00-00005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2" name="직사각형 1672">
          <a:extLst>
            <a:ext uri="{FF2B5EF4-FFF2-40B4-BE49-F238E27FC236}">
              <a16:creationId xmlns:a16="http://schemas.microsoft.com/office/drawing/2014/main" id="{00000000-0008-0000-0A00-00005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3" name="직사각형 1673">
          <a:extLst>
            <a:ext uri="{FF2B5EF4-FFF2-40B4-BE49-F238E27FC236}">
              <a16:creationId xmlns:a16="http://schemas.microsoft.com/office/drawing/2014/main" id="{00000000-0008-0000-0A00-00005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4" name="직사각형 1674">
          <a:extLst>
            <a:ext uri="{FF2B5EF4-FFF2-40B4-BE49-F238E27FC236}">
              <a16:creationId xmlns:a16="http://schemas.microsoft.com/office/drawing/2014/main" id="{00000000-0008-0000-0A00-00005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5" name="직사각형 1675">
          <a:extLst>
            <a:ext uri="{FF2B5EF4-FFF2-40B4-BE49-F238E27FC236}">
              <a16:creationId xmlns:a16="http://schemas.microsoft.com/office/drawing/2014/main" id="{00000000-0008-0000-0A00-00005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6" name="직사각형 1676">
          <a:extLst>
            <a:ext uri="{FF2B5EF4-FFF2-40B4-BE49-F238E27FC236}">
              <a16:creationId xmlns:a16="http://schemas.microsoft.com/office/drawing/2014/main" id="{00000000-0008-0000-0A00-00005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7" name="직사각형 1677">
          <a:extLst>
            <a:ext uri="{FF2B5EF4-FFF2-40B4-BE49-F238E27FC236}">
              <a16:creationId xmlns:a16="http://schemas.microsoft.com/office/drawing/2014/main" id="{00000000-0008-0000-0A00-00005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8" name="직사각형 1678">
          <a:extLst>
            <a:ext uri="{FF2B5EF4-FFF2-40B4-BE49-F238E27FC236}">
              <a16:creationId xmlns:a16="http://schemas.microsoft.com/office/drawing/2014/main" id="{00000000-0008-0000-0A00-00005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69" name="직사각형 1679">
          <a:extLst>
            <a:ext uri="{FF2B5EF4-FFF2-40B4-BE49-F238E27FC236}">
              <a16:creationId xmlns:a16="http://schemas.microsoft.com/office/drawing/2014/main" id="{00000000-0008-0000-0A00-00005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0" name="직사각형 1680">
          <a:extLst>
            <a:ext uri="{FF2B5EF4-FFF2-40B4-BE49-F238E27FC236}">
              <a16:creationId xmlns:a16="http://schemas.microsoft.com/office/drawing/2014/main" id="{00000000-0008-0000-0A00-00005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1" name="직사각형 1681">
          <a:extLst>
            <a:ext uri="{FF2B5EF4-FFF2-40B4-BE49-F238E27FC236}">
              <a16:creationId xmlns:a16="http://schemas.microsoft.com/office/drawing/2014/main" id="{00000000-0008-0000-0A00-00005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2" name="직사각형 1682">
          <a:extLst>
            <a:ext uri="{FF2B5EF4-FFF2-40B4-BE49-F238E27FC236}">
              <a16:creationId xmlns:a16="http://schemas.microsoft.com/office/drawing/2014/main" id="{00000000-0008-0000-0A00-00005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3" name="직사각형 1683">
          <a:extLst>
            <a:ext uri="{FF2B5EF4-FFF2-40B4-BE49-F238E27FC236}">
              <a16:creationId xmlns:a16="http://schemas.microsoft.com/office/drawing/2014/main" id="{00000000-0008-0000-0A00-00005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4" name="직사각형 1684">
          <a:extLst>
            <a:ext uri="{FF2B5EF4-FFF2-40B4-BE49-F238E27FC236}">
              <a16:creationId xmlns:a16="http://schemas.microsoft.com/office/drawing/2014/main" id="{00000000-0008-0000-0A00-00005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5" name="직사각형 1685">
          <a:extLst>
            <a:ext uri="{FF2B5EF4-FFF2-40B4-BE49-F238E27FC236}">
              <a16:creationId xmlns:a16="http://schemas.microsoft.com/office/drawing/2014/main" id="{00000000-0008-0000-0A00-00005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6" name="직사각형 1686">
          <a:extLst>
            <a:ext uri="{FF2B5EF4-FFF2-40B4-BE49-F238E27FC236}">
              <a16:creationId xmlns:a16="http://schemas.microsoft.com/office/drawing/2014/main" id="{00000000-0008-0000-0A00-00006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7" name="직사각형 1687">
          <a:extLst>
            <a:ext uri="{FF2B5EF4-FFF2-40B4-BE49-F238E27FC236}">
              <a16:creationId xmlns:a16="http://schemas.microsoft.com/office/drawing/2014/main" id="{00000000-0008-0000-0A00-00006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8" name="직사각형 1688">
          <a:extLst>
            <a:ext uri="{FF2B5EF4-FFF2-40B4-BE49-F238E27FC236}">
              <a16:creationId xmlns:a16="http://schemas.microsoft.com/office/drawing/2014/main" id="{00000000-0008-0000-0A00-00006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79" name="직사각형 1689">
          <a:extLst>
            <a:ext uri="{FF2B5EF4-FFF2-40B4-BE49-F238E27FC236}">
              <a16:creationId xmlns:a16="http://schemas.microsoft.com/office/drawing/2014/main" id="{00000000-0008-0000-0A00-00006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80" name="직사각형 1690">
          <a:extLst>
            <a:ext uri="{FF2B5EF4-FFF2-40B4-BE49-F238E27FC236}">
              <a16:creationId xmlns:a16="http://schemas.microsoft.com/office/drawing/2014/main" id="{00000000-0008-0000-0A00-00006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81" name="직사각형 1691">
          <a:extLst>
            <a:ext uri="{FF2B5EF4-FFF2-40B4-BE49-F238E27FC236}">
              <a16:creationId xmlns:a16="http://schemas.microsoft.com/office/drawing/2014/main" id="{00000000-0008-0000-0A00-00006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7782" name="직사각형 1692">
          <a:extLst>
            <a:ext uri="{FF2B5EF4-FFF2-40B4-BE49-F238E27FC236}">
              <a16:creationId xmlns:a16="http://schemas.microsoft.com/office/drawing/2014/main" id="{00000000-0008-0000-0A00-0000661E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83" name="직사각형 1693">
          <a:extLst>
            <a:ext uri="{FF2B5EF4-FFF2-40B4-BE49-F238E27FC236}">
              <a16:creationId xmlns:a16="http://schemas.microsoft.com/office/drawing/2014/main" id="{00000000-0008-0000-0A00-00006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84" name="직사각형 1694">
          <a:extLst>
            <a:ext uri="{FF2B5EF4-FFF2-40B4-BE49-F238E27FC236}">
              <a16:creationId xmlns:a16="http://schemas.microsoft.com/office/drawing/2014/main" id="{00000000-0008-0000-0A00-00006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85" name="직사각형 1695">
          <a:extLst>
            <a:ext uri="{FF2B5EF4-FFF2-40B4-BE49-F238E27FC236}">
              <a16:creationId xmlns:a16="http://schemas.microsoft.com/office/drawing/2014/main" id="{00000000-0008-0000-0A00-00006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86" name="직사각형 1696">
          <a:extLst>
            <a:ext uri="{FF2B5EF4-FFF2-40B4-BE49-F238E27FC236}">
              <a16:creationId xmlns:a16="http://schemas.microsoft.com/office/drawing/2014/main" id="{00000000-0008-0000-0A00-00006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87" name="직사각형 1697">
          <a:extLst>
            <a:ext uri="{FF2B5EF4-FFF2-40B4-BE49-F238E27FC236}">
              <a16:creationId xmlns:a16="http://schemas.microsoft.com/office/drawing/2014/main" id="{00000000-0008-0000-0A00-00006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88" name="직사각형 1698">
          <a:extLst>
            <a:ext uri="{FF2B5EF4-FFF2-40B4-BE49-F238E27FC236}">
              <a16:creationId xmlns:a16="http://schemas.microsoft.com/office/drawing/2014/main" id="{00000000-0008-0000-0A00-00006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89" name="직사각형 1699">
          <a:extLst>
            <a:ext uri="{FF2B5EF4-FFF2-40B4-BE49-F238E27FC236}">
              <a16:creationId xmlns:a16="http://schemas.microsoft.com/office/drawing/2014/main" id="{00000000-0008-0000-0A00-00006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90" name="직사각형 1700">
          <a:extLst>
            <a:ext uri="{FF2B5EF4-FFF2-40B4-BE49-F238E27FC236}">
              <a16:creationId xmlns:a16="http://schemas.microsoft.com/office/drawing/2014/main" id="{00000000-0008-0000-0A00-00006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91" name="직사각형 1701">
          <a:extLst>
            <a:ext uri="{FF2B5EF4-FFF2-40B4-BE49-F238E27FC236}">
              <a16:creationId xmlns:a16="http://schemas.microsoft.com/office/drawing/2014/main" id="{00000000-0008-0000-0A00-00006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92" name="직사각형 1702">
          <a:extLst>
            <a:ext uri="{FF2B5EF4-FFF2-40B4-BE49-F238E27FC236}">
              <a16:creationId xmlns:a16="http://schemas.microsoft.com/office/drawing/2014/main" id="{00000000-0008-0000-0A00-00007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793" name="직사각형 1703">
          <a:extLst>
            <a:ext uri="{FF2B5EF4-FFF2-40B4-BE49-F238E27FC236}">
              <a16:creationId xmlns:a16="http://schemas.microsoft.com/office/drawing/2014/main" id="{00000000-0008-0000-0A00-00007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4" name="직사각형 1704">
          <a:extLst>
            <a:ext uri="{FF2B5EF4-FFF2-40B4-BE49-F238E27FC236}">
              <a16:creationId xmlns:a16="http://schemas.microsoft.com/office/drawing/2014/main" id="{00000000-0008-0000-0A00-00007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5" name="직사각형 1705">
          <a:extLst>
            <a:ext uri="{FF2B5EF4-FFF2-40B4-BE49-F238E27FC236}">
              <a16:creationId xmlns:a16="http://schemas.microsoft.com/office/drawing/2014/main" id="{00000000-0008-0000-0A00-00007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6" name="직사각형 1706">
          <a:extLst>
            <a:ext uri="{FF2B5EF4-FFF2-40B4-BE49-F238E27FC236}">
              <a16:creationId xmlns:a16="http://schemas.microsoft.com/office/drawing/2014/main" id="{00000000-0008-0000-0A00-00007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7" name="직사각형 1707">
          <a:extLst>
            <a:ext uri="{FF2B5EF4-FFF2-40B4-BE49-F238E27FC236}">
              <a16:creationId xmlns:a16="http://schemas.microsoft.com/office/drawing/2014/main" id="{00000000-0008-0000-0A00-00007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8" name="직사각형 1708">
          <a:extLst>
            <a:ext uri="{FF2B5EF4-FFF2-40B4-BE49-F238E27FC236}">
              <a16:creationId xmlns:a16="http://schemas.microsoft.com/office/drawing/2014/main" id="{00000000-0008-0000-0A00-00007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799" name="직사각형 1709">
          <a:extLst>
            <a:ext uri="{FF2B5EF4-FFF2-40B4-BE49-F238E27FC236}">
              <a16:creationId xmlns:a16="http://schemas.microsoft.com/office/drawing/2014/main" id="{00000000-0008-0000-0A00-00007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0" name="직사각형 1710">
          <a:extLst>
            <a:ext uri="{FF2B5EF4-FFF2-40B4-BE49-F238E27FC236}">
              <a16:creationId xmlns:a16="http://schemas.microsoft.com/office/drawing/2014/main" id="{00000000-0008-0000-0A00-00007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1" name="직사각형 1711">
          <a:extLst>
            <a:ext uri="{FF2B5EF4-FFF2-40B4-BE49-F238E27FC236}">
              <a16:creationId xmlns:a16="http://schemas.microsoft.com/office/drawing/2014/main" id="{00000000-0008-0000-0A00-00007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2" name="직사각형 1712">
          <a:extLst>
            <a:ext uri="{FF2B5EF4-FFF2-40B4-BE49-F238E27FC236}">
              <a16:creationId xmlns:a16="http://schemas.microsoft.com/office/drawing/2014/main" id="{00000000-0008-0000-0A00-00007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3" name="직사각형 1713">
          <a:extLst>
            <a:ext uri="{FF2B5EF4-FFF2-40B4-BE49-F238E27FC236}">
              <a16:creationId xmlns:a16="http://schemas.microsoft.com/office/drawing/2014/main" id="{00000000-0008-0000-0A00-00007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4" name="직사각형 1714">
          <a:extLst>
            <a:ext uri="{FF2B5EF4-FFF2-40B4-BE49-F238E27FC236}">
              <a16:creationId xmlns:a16="http://schemas.microsoft.com/office/drawing/2014/main" id="{00000000-0008-0000-0A00-00007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5" name="직사각형 1715">
          <a:extLst>
            <a:ext uri="{FF2B5EF4-FFF2-40B4-BE49-F238E27FC236}">
              <a16:creationId xmlns:a16="http://schemas.microsoft.com/office/drawing/2014/main" id="{00000000-0008-0000-0A00-00007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6" name="직사각형 1716">
          <a:extLst>
            <a:ext uri="{FF2B5EF4-FFF2-40B4-BE49-F238E27FC236}">
              <a16:creationId xmlns:a16="http://schemas.microsoft.com/office/drawing/2014/main" id="{00000000-0008-0000-0A00-00007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7" name="직사각형 1717">
          <a:extLst>
            <a:ext uri="{FF2B5EF4-FFF2-40B4-BE49-F238E27FC236}">
              <a16:creationId xmlns:a16="http://schemas.microsoft.com/office/drawing/2014/main" id="{00000000-0008-0000-0A00-00007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8" name="직사각형 1718">
          <a:extLst>
            <a:ext uri="{FF2B5EF4-FFF2-40B4-BE49-F238E27FC236}">
              <a16:creationId xmlns:a16="http://schemas.microsoft.com/office/drawing/2014/main" id="{00000000-0008-0000-0A00-00008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09" name="직사각형 1719">
          <a:extLst>
            <a:ext uri="{FF2B5EF4-FFF2-40B4-BE49-F238E27FC236}">
              <a16:creationId xmlns:a16="http://schemas.microsoft.com/office/drawing/2014/main" id="{00000000-0008-0000-0A00-00008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0" name="직사각형 1720">
          <a:extLst>
            <a:ext uri="{FF2B5EF4-FFF2-40B4-BE49-F238E27FC236}">
              <a16:creationId xmlns:a16="http://schemas.microsoft.com/office/drawing/2014/main" id="{00000000-0008-0000-0A00-00008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1" name="직사각형 1721">
          <a:extLst>
            <a:ext uri="{FF2B5EF4-FFF2-40B4-BE49-F238E27FC236}">
              <a16:creationId xmlns:a16="http://schemas.microsoft.com/office/drawing/2014/main" id="{00000000-0008-0000-0A00-00008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2" name="직사각형 1722">
          <a:extLst>
            <a:ext uri="{FF2B5EF4-FFF2-40B4-BE49-F238E27FC236}">
              <a16:creationId xmlns:a16="http://schemas.microsoft.com/office/drawing/2014/main" id="{00000000-0008-0000-0A00-00008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3" name="직사각형 1723">
          <a:extLst>
            <a:ext uri="{FF2B5EF4-FFF2-40B4-BE49-F238E27FC236}">
              <a16:creationId xmlns:a16="http://schemas.microsoft.com/office/drawing/2014/main" id="{00000000-0008-0000-0A00-00008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4" name="직사각형 1724">
          <a:extLst>
            <a:ext uri="{FF2B5EF4-FFF2-40B4-BE49-F238E27FC236}">
              <a16:creationId xmlns:a16="http://schemas.microsoft.com/office/drawing/2014/main" id="{00000000-0008-0000-0A00-00008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5" name="직사각형 1725">
          <a:extLst>
            <a:ext uri="{FF2B5EF4-FFF2-40B4-BE49-F238E27FC236}">
              <a16:creationId xmlns:a16="http://schemas.microsoft.com/office/drawing/2014/main" id="{00000000-0008-0000-0A00-00008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6" name="직사각형 1726">
          <a:extLst>
            <a:ext uri="{FF2B5EF4-FFF2-40B4-BE49-F238E27FC236}">
              <a16:creationId xmlns:a16="http://schemas.microsoft.com/office/drawing/2014/main" id="{00000000-0008-0000-0A00-00008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7" name="직사각형 1727">
          <a:extLst>
            <a:ext uri="{FF2B5EF4-FFF2-40B4-BE49-F238E27FC236}">
              <a16:creationId xmlns:a16="http://schemas.microsoft.com/office/drawing/2014/main" id="{00000000-0008-0000-0A00-00008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8" name="직사각형 1728">
          <a:extLst>
            <a:ext uri="{FF2B5EF4-FFF2-40B4-BE49-F238E27FC236}">
              <a16:creationId xmlns:a16="http://schemas.microsoft.com/office/drawing/2014/main" id="{00000000-0008-0000-0A00-00008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19" name="직사각형 1729">
          <a:extLst>
            <a:ext uri="{FF2B5EF4-FFF2-40B4-BE49-F238E27FC236}">
              <a16:creationId xmlns:a16="http://schemas.microsoft.com/office/drawing/2014/main" id="{00000000-0008-0000-0A00-00008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7820" name="직사각형 1730">
          <a:extLst>
            <a:ext uri="{FF2B5EF4-FFF2-40B4-BE49-F238E27FC236}">
              <a16:creationId xmlns:a16="http://schemas.microsoft.com/office/drawing/2014/main" id="{00000000-0008-0000-0A00-00008C1E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21" name="직사각형 1731">
          <a:extLst>
            <a:ext uri="{FF2B5EF4-FFF2-40B4-BE49-F238E27FC236}">
              <a16:creationId xmlns:a16="http://schemas.microsoft.com/office/drawing/2014/main" id="{00000000-0008-0000-0A00-00008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22" name="직사각형 1732">
          <a:extLst>
            <a:ext uri="{FF2B5EF4-FFF2-40B4-BE49-F238E27FC236}">
              <a16:creationId xmlns:a16="http://schemas.microsoft.com/office/drawing/2014/main" id="{00000000-0008-0000-0A00-00008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23" name="직사각형 1733">
          <a:extLst>
            <a:ext uri="{FF2B5EF4-FFF2-40B4-BE49-F238E27FC236}">
              <a16:creationId xmlns:a16="http://schemas.microsoft.com/office/drawing/2014/main" id="{00000000-0008-0000-0A00-00008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24" name="직사각형 1734">
          <a:extLst>
            <a:ext uri="{FF2B5EF4-FFF2-40B4-BE49-F238E27FC236}">
              <a16:creationId xmlns:a16="http://schemas.microsoft.com/office/drawing/2014/main" id="{00000000-0008-0000-0A00-00009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25" name="직사각형 1735">
          <a:extLst>
            <a:ext uri="{FF2B5EF4-FFF2-40B4-BE49-F238E27FC236}">
              <a16:creationId xmlns:a16="http://schemas.microsoft.com/office/drawing/2014/main" id="{00000000-0008-0000-0A00-00009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26" name="직사각형 1736">
          <a:extLst>
            <a:ext uri="{FF2B5EF4-FFF2-40B4-BE49-F238E27FC236}">
              <a16:creationId xmlns:a16="http://schemas.microsoft.com/office/drawing/2014/main" id="{00000000-0008-0000-0A00-00009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152400</xdr:rowOff>
    </xdr:to>
    <xdr:sp macro="" textlink="">
      <xdr:nvSpPr>
        <xdr:cNvPr id="7827" name="직사각형 1737">
          <a:extLst>
            <a:ext uri="{FF2B5EF4-FFF2-40B4-BE49-F238E27FC236}">
              <a16:creationId xmlns:a16="http://schemas.microsoft.com/office/drawing/2014/main" id="{00000000-0008-0000-0A00-00009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28" name="직사각형 1742">
          <a:extLst>
            <a:ext uri="{FF2B5EF4-FFF2-40B4-BE49-F238E27FC236}">
              <a16:creationId xmlns:a16="http://schemas.microsoft.com/office/drawing/2014/main" id="{00000000-0008-0000-0A00-00009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29" name="직사각형 1743">
          <a:extLst>
            <a:ext uri="{FF2B5EF4-FFF2-40B4-BE49-F238E27FC236}">
              <a16:creationId xmlns:a16="http://schemas.microsoft.com/office/drawing/2014/main" id="{00000000-0008-0000-0A00-00009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0" name="직사각형 1744">
          <a:extLst>
            <a:ext uri="{FF2B5EF4-FFF2-40B4-BE49-F238E27FC236}">
              <a16:creationId xmlns:a16="http://schemas.microsoft.com/office/drawing/2014/main" id="{00000000-0008-0000-0A00-00009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1" name="직사각형 1745">
          <a:extLst>
            <a:ext uri="{FF2B5EF4-FFF2-40B4-BE49-F238E27FC236}">
              <a16:creationId xmlns:a16="http://schemas.microsoft.com/office/drawing/2014/main" id="{00000000-0008-0000-0A00-00009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2" name="직사각형 1746">
          <a:extLst>
            <a:ext uri="{FF2B5EF4-FFF2-40B4-BE49-F238E27FC236}">
              <a16:creationId xmlns:a16="http://schemas.microsoft.com/office/drawing/2014/main" id="{00000000-0008-0000-0A00-00009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3" name="직사각형 1747">
          <a:extLst>
            <a:ext uri="{FF2B5EF4-FFF2-40B4-BE49-F238E27FC236}">
              <a16:creationId xmlns:a16="http://schemas.microsoft.com/office/drawing/2014/main" id="{00000000-0008-0000-0A00-00009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4" name="직사각형 1748">
          <a:extLst>
            <a:ext uri="{FF2B5EF4-FFF2-40B4-BE49-F238E27FC236}">
              <a16:creationId xmlns:a16="http://schemas.microsoft.com/office/drawing/2014/main" id="{00000000-0008-0000-0A00-00009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5" name="직사각형 1749">
          <a:extLst>
            <a:ext uri="{FF2B5EF4-FFF2-40B4-BE49-F238E27FC236}">
              <a16:creationId xmlns:a16="http://schemas.microsoft.com/office/drawing/2014/main" id="{00000000-0008-0000-0A00-00009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6" name="직사각형 1750">
          <a:extLst>
            <a:ext uri="{FF2B5EF4-FFF2-40B4-BE49-F238E27FC236}">
              <a16:creationId xmlns:a16="http://schemas.microsoft.com/office/drawing/2014/main" id="{00000000-0008-0000-0A00-00009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7" name="직사각형 1751">
          <a:extLst>
            <a:ext uri="{FF2B5EF4-FFF2-40B4-BE49-F238E27FC236}">
              <a16:creationId xmlns:a16="http://schemas.microsoft.com/office/drawing/2014/main" id="{00000000-0008-0000-0A00-00009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8" name="직사각형 1752">
          <a:extLst>
            <a:ext uri="{FF2B5EF4-FFF2-40B4-BE49-F238E27FC236}">
              <a16:creationId xmlns:a16="http://schemas.microsoft.com/office/drawing/2014/main" id="{00000000-0008-0000-0A00-00009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39" name="직사각형 1753">
          <a:extLst>
            <a:ext uri="{FF2B5EF4-FFF2-40B4-BE49-F238E27FC236}">
              <a16:creationId xmlns:a16="http://schemas.microsoft.com/office/drawing/2014/main" id="{00000000-0008-0000-0A00-00009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0" name="직사각형 1754">
          <a:extLst>
            <a:ext uri="{FF2B5EF4-FFF2-40B4-BE49-F238E27FC236}">
              <a16:creationId xmlns:a16="http://schemas.microsoft.com/office/drawing/2014/main" id="{00000000-0008-0000-0A00-0000A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1" name="직사각형 1755">
          <a:extLst>
            <a:ext uri="{FF2B5EF4-FFF2-40B4-BE49-F238E27FC236}">
              <a16:creationId xmlns:a16="http://schemas.microsoft.com/office/drawing/2014/main" id="{00000000-0008-0000-0A00-0000A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2" name="직사각형 1756">
          <a:extLst>
            <a:ext uri="{FF2B5EF4-FFF2-40B4-BE49-F238E27FC236}">
              <a16:creationId xmlns:a16="http://schemas.microsoft.com/office/drawing/2014/main" id="{00000000-0008-0000-0A00-0000A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3" name="직사각형 1757">
          <a:extLst>
            <a:ext uri="{FF2B5EF4-FFF2-40B4-BE49-F238E27FC236}">
              <a16:creationId xmlns:a16="http://schemas.microsoft.com/office/drawing/2014/main" id="{00000000-0008-0000-0A00-0000A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4" name="직사각형 1758">
          <a:extLst>
            <a:ext uri="{FF2B5EF4-FFF2-40B4-BE49-F238E27FC236}">
              <a16:creationId xmlns:a16="http://schemas.microsoft.com/office/drawing/2014/main" id="{00000000-0008-0000-0A00-0000A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5" name="직사각형 1759">
          <a:extLst>
            <a:ext uri="{FF2B5EF4-FFF2-40B4-BE49-F238E27FC236}">
              <a16:creationId xmlns:a16="http://schemas.microsoft.com/office/drawing/2014/main" id="{00000000-0008-0000-0A00-0000A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6" name="직사각형 1760">
          <a:extLst>
            <a:ext uri="{FF2B5EF4-FFF2-40B4-BE49-F238E27FC236}">
              <a16:creationId xmlns:a16="http://schemas.microsoft.com/office/drawing/2014/main" id="{00000000-0008-0000-0A00-0000A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7" name="직사각형 1761">
          <a:extLst>
            <a:ext uri="{FF2B5EF4-FFF2-40B4-BE49-F238E27FC236}">
              <a16:creationId xmlns:a16="http://schemas.microsoft.com/office/drawing/2014/main" id="{00000000-0008-0000-0A00-0000A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8" name="직사각형 1762">
          <a:extLst>
            <a:ext uri="{FF2B5EF4-FFF2-40B4-BE49-F238E27FC236}">
              <a16:creationId xmlns:a16="http://schemas.microsoft.com/office/drawing/2014/main" id="{00000000-0008-0000-0A00-0000A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49" name="직사각형 1763">
          <a:extLst>
            <a:ext uri="{FF2B5EF4-FFF2-40B4-BE49-F238E27FC236}">
              <a16:creationId xmlns:a16="http://schemas.microsoft.com/office/drawing/2014/main" id="{00000000-0008-0000-0A00-0000A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0" name="직사각형 1764">
          <a:extLst>
            <a:ext uri="{FF2B5EF4-FFF2-40B4-BE49-F238E27FC236}">
              <a16:creationId xmlns:a16="http://schemas.microsoft.com/office/drawing/2014/main" id="{00000000-0008-0000-0A00-0000A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1" name="직사각형 1765">
          <a:extLst>
            <a:ext uri="{FF2B5EF4-FFF2-40B4-BE49-F238E27FC236}">
              <a16:creationId xmlns:a16="http://schemas.microsoft.com/office/drawing/2014/main" id="{00000000-0008-0000-0A00-0000A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2" name="직사각형 1766">
          <a:extLst>
            <a:ext uri="{FF2B5EF4-FFF2-40B4-BE49-F238E27FC236}">
              <a16:creationId xmlns:a16="http://schemas.microsoft.com/office/drawing/2014/main" id="{00000000-0008-0000-0A00-0000A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3" name="직사각형 1767">
          <a:extLst>
            <a:ext uri="{FF2B5EF4-FFF2-40B4-BE49-F238E27FC236}">
              <a16:creationId xmlns:a16="http://schemas.microsoft.com/office/drawing/2014/main" id="{00000000-0008-0000-0A00-0000A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7854" name="직사각형 1768">
          <a:extLst>
            <a:ext uri="{FF2B5EF4-FFF2-40B4-BE49-F238E27FC236}">
              <a16:creationId xmlns:a16="http://schemas.microsoft.com/office/drawing/2014/main" id="{00000000-0008-0000-0A00-0000AE1E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5" name="직사각형 1769">
          <a:extLst>
            <a:ext uri="{FF2B5EF4-FFF2-40B4-BE49-F238E27FC236}">
              <a16:creationId xmlns:a16="http://schemas.microsoft.com/office/drawing/2014/main" id="{00000000-0008-0000-0A00-0000A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6" name="직사각형 1770">
          <a:extLst>
            <a:ext uri="{FF2B5EF4-FFF2-40B4-BE49-F238E27FC236}">
              <a16:creationId xmlns:a16="http://schemas.microsoft.com/office/drawing/2014/main" id="{00000000-0008-0000-0A00-0000B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57" name="직사각형 1771">
          <a:extLst>
            <a:ext uri="{FF2B5EF4-FFF2-40B4-BE49-F238E27FC236}">
              <a16:creationId xmlns:a16="http://schemas.microsoft.com/office/drawing/2014/main" id="{00000000-0008-0000-0A00-0000B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58" name="직사각형 1772">
          <a:extLst>
            <a:ext uri="{FF2B5EF4-FFF2-40B4-BE49-F238E27FC236}">
              <a16:creationId xmlns:a16="http://schemas.microsoft.com/office/drawing/2014/main" id="{00000000-0008-0000-0A00-0000B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59" name="직사각형 1773">
          <a:extLst>
            <a:ext uri="{FF2B5EF4-FFF2-40B4-BE49-F238E27FC236}">
              <a16:creationId xmlns:a16="http://schemas.microsoft.com/office/drawing/2014/main" id="{00000000-0008-0000-0A00-0000B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0" name="직사각형 1774">
          <a:extLst>
            <a:ext uri="{FF2B5EF4-FFF2-40B4-BE49-F238E27FC236}">
              <a16:creationId xmlns:a16="http://schemas.microsoft.com/office/drawing/2014/main" id="{00000000-0008-0000-0A00-0000B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1" name="직사각형 1775">
          <a:extLst>
            <a:ext uri="{FF2B5EF4-FFF2-40B4-BE49-F238E27FC236}">
              <a16:creationId xmlns:a16="http://schemas.microsoft.com/office/drawing/2014/main" id="{00000000-0008-0000-0A00-0000B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2" name="직사각형 1776">
          <a:extLst>
            <a:ext uri="{FF2B5EF4-FFF2-40B4-BE49-F238E27FC236}">
              <a16:creationId xmlns:a16="http://schemas.microsoft.com/office/drawing/2014/main" id="{00000000-0008-0000-0A00-0000B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3" name="직사각형 1777">
          <a:extLst>
            <a:ext uri="{FF2B5EF4-FFF2-40B4-BE49-F238E27FC236}">
              <a16:creationId xmlns:a16="http://schemas.microsoft.com/office/drawing/2014/main" id="{00000000-0008-0000-0A00-0000B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4" name="직사각형 1778">
          <a:extLst>
            <a:ext uri="{FF2B5EF4-FFF2-40B4-BE49-F238E27FC236}">
              <a16:creationId xmlns:a16="http://schemas.microsoft.com/office/drawing/2014/main" id="{00000000-0008-0000-0A00-0000B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65" name="직사각형 1779">
          <a:extLst>
            <a:ext uri="{FF2B5EF4-FFF2-40B4-BE49-F238E27FC236}">
              <a16:creationId xmlns:a16="http://schemas.microsoft.com/office/drawing/2014/main" id="{00000000-0008-0000-0A00-0000B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66" name="직사각형 1780">
          <a:extLst>
            <a:ext uri="{FF2B5EF4-FFF2-40B4-BE49-F238E27FC236}">
              <a16:creationId xmlns:a16="http://schemas.microsoft.com/office/drawing/2014/main" id="{00000000-0008-0000-0A00-0000B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67" name="직사각형 1781">
          <a:extLst>
            <a:ext uri="{FF2B5EF4-FFF2-40B4-BE49-F238E27FC236}">
              <a16:creationId xmlns:a16="http://schemas.microsoft.com/office/drawing/2014/main" id="{00000000-0008-0000-0A00-0000B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68" name="직사각형 1782">
          <a:extLst>
            <a:ext uri="{FF2B5EF4-FFF2-40B4-BE49-F238E27FC236}">
              <a16:creationId xmlns:a16="http://schemas.microsoft.com/office/drawing/2014/main" id="{00000000-0008-0000-0A00-0000B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69" name="직사각형 1783">
          <a:extLst>
            <a:ext uri="{FF2B5EF4-FFF2-40B4-BE49-F238E27FC236}">
              <a16:creationId xmlns:a16="http://schemas.microsoft.com/office/drawing/2014/main" id="{00000000-0008-0000-0A00-0000B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0" name="직사각형 1784">
          <a:extLst>
            <a:ext uri="{FF2B5EF4-FFF2-40B4-BE49-F238E27FC236}">
              <a16:creationId xmlns:a16="http://schemas.microsoft.com/office/drawing/2014/main" id="{00000000-0008-0000-0A00-0000B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1" name="직사각형 1785">
          <a:extLst>
            <a:ext uri="{FF2B5EF4-FFF2-40B4-BE49-F238E27FC236}">
              <a16:creationId xmlns:a16="http://schemas.microsoft.com/office/drawing/2014/main" id="{00000000-0008-0000-0A00-0000B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2" name="직사각형 1786">
          <a:extLst>
            <a:ext uri="{FF2B5EF4-FFF2-40B4-BE49-F238E27FC236}">
              <a16:creationId xmlns:a16="http://schemas.microsoft.com/office/drawing/2014/main" id="{00000000-0008-0000-0A00-0000C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3" name="직사각형 1787">
          <a:extLst>
            <a:ext uri="{FF2B5EF4-FFF2-40B4-BE49-F238E27FC236}">
              <a16:creationId xmlns:a16="http://schemas.microsoft.com/office/drawing/2014/main" id="{00000000-0008-0000-0A00-0000C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4" name="직사각형 1788">
          <a:extLst>
            <a:ext uri="{FF2B5EF4-FFF2-40B4-BE49-F238E27FC236}">
              <a16:creationId xmlns:a16="http://schemas.microsoft.com/office/drawing/2014/main" id="{00000000-0008-0000-0A00-0000C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5" name="직사각형 1789">
          <a:extLst>
            <a:ext uri="{FF2B5EF4-FFF2-40B4-BE49-F238E27FC236}">
              <a16:creationId xmlns:a16="http://schemas.microsoft.com/office/drawing/2014/main" id="{00000000-0008-0000-0A00-0000C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6" name="직사각형 1790">
          <a:extLst>
            <a:ext uri="{FF2B5EF4-FFF2-40B4-BE49-F238E27FC236}">
              <a16:creationId xmlns:a16="http://schemas.microsoft.com/office/drawing/2014/main" id="{00000000-0008-0000-0A00-0000C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7" name="직사각형 1791">
          <a:extLst>
            <a:ext uri="{FF2B5EF4-FFF2-40B4-BE49-F238E27FC236}">
              <a16:creationId xmlns:a16="http://schemas.microsoft.com/office/drawing/2014/main" id="{00000000-0008-0000-0A00-0000C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8" name="직사각형 1792">
          <a:extLst>
            <a:ext uri="{FF2B5EF4-FFF2-40B4-BE49-F238E27FC236}">
              <a16:creationId xmlns:a16="http://schemas.microsoft.com/office/drawing/2014/main" id="{00000000-0008-0000-0A00-0000C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79" name="직사각형 1793">
          <a:extLst>
            <a:ext uri="{FF2B5EF4-FFF2-40B4-BE49-F238E27FC236}">
              <a16:creationId xmlns:a16="http://schemas.microsoft.com/office/drawing/2014/main" id="{00000000-0008-0000-0A00-0000C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0" name="직사각형 1794">
          <a:extLst>
            <a:ext uri="{FF2B5EF4-FFF2-40B4-BE49-F238E27FC236}">
              <a16:creationId xmlns:a16="http://schemas.microsoft.com/office/drawing/2014/main" id="{00000000-0008-0000-0A00-0000C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1" name="직사각형 1795">
          <a:extLst>
            <a:ext uri="{FF2B5EF4-FFF2-40B4-BE49-F238E27FC236}">
              <a16:creationId xmlns:a16="http://schemas.microsoft.com/office/drawing/2014/main" id="{00000000-0008-0000-0A00-0000C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2" name="직사각형 1796">
          <a:extLst>
            <a:ext uri="{FF2B5EF4-FFF2-40B4-BE49-F238E27FC236}">
              <a16:creationId xmlns:a16="http://schemas.microsoft.com/office/drawing/2014/main" id="{00000000-0008-0000-0A00-0000C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3" name="직사각형 1797">
          <a:extLst>
            <a:ext uri="{FF2B5EF4-FFF2-40B4-BE49-F238E27FC236}">
              <a16:creationId xmlns:a16="http://schemas.microsoft.com/office/drawing/2014/main" id="{00000000-0008-0000-0A00-0000C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4" name="직사각형 1798">
          <a:extLst>
            <a:ext uri="{FF2B5EF4-FFF2-40B4-BE49-F238E27FC236}">
              <a16:creationId xmlns:a16="http://schemas.microsoft.com/office/drawing/2014/main" id="{00000000-0008-0000-0A00-0000C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5" name="직사각형 1799">
          <a:extLst>
            <a:ext uri="{FF2B5EF4-FFF2-40B4-BE49-F238E27FC236}">
              <a16:creationId xmlns:a16="http://schemas.microsoft.com/office/drawing/2014/main" id="{00000000-0008-0000-0A00-0000C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6" name="직사각형 1800">
          <a:extLst>
            <a:ext uri="{FF2B5EF4-FFF2-40B4-BE49-F238E27FC236}">
              <a16:creationId xmlns:a16="http://schemas.microsoft.com/office/drawing/2014/main" id="{00000000-0008-0000-0A00-0000C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7" name="직사각형 1801">
          <a:extLst>
            <a:ext uri="{FF2B5EF4-FFF2-40B4-BE49-F238E27FC236}">
              <a16:creationId xmlns:a16="http://schemas.microsoft.com/office/drawing/2014/main" id="{00000000-0008-0000-0A00-0000C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8" name="직사각형 1802">
          <a:extLst>
            <a:ext uri="{FF2B5EF4-FFF2-40B4-BE49-F238E27FC236}">
              <a16:creationId xmlns:a16="http://schemas.microsoft.com/office/drawing/2014/main" id="{00000000-0008-0000-0A00-0000D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89" name="직사각형 1803">
          <a:extLst>
            <a:ext uri="{FF2B5EF4-FFF2-40B4-BE49-F238E27FC236}">
              <a16:creationId xmlns:a16="http://schemas.microsoft.com/office/drawing/2014/main" id="{00000000-0008-0000-0A00-0000D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90" name="직사각형 1804">
          <a:extLst>
            <a:ext uri="{FF2B5EF4-FFF2-40B4-BE49-F238E27FC236}">
              <a16:creationId xmlns:a16="http://schemas.microsoft.com/office/drawing/2014/main" id="{00000000-0008-0000-0A00-0000D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91" name="직사각형 1805">
          <a:extLst>
            <a:ext uri="{FF2B5EF4-FFF2-40B4-BE49-F238E27FC236}">
              <a16:creationId xmlns:a16="http://schemas.microsoft.com/office/drawing/2014/main" id="{00000000-0008-0000-0A00-0000D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macro="" textlink="">
      <xdr:nvSpPr>
        <xdr:cNvPr id="7892" name="직사각형 1806">
          <a:extLst>
            <a:ext uri="{FF2B5EF4-FFF2-40B4-BE49-F238E27FC236}">
              <a16:creationId xmlns:a16="http://schemas.microsoft.com/office/drawing/2014/main" id="{00000000-0008-0000-0A00-0000D41E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93" name="직사각형 1807">
          <a:extLst>
            <a:ext uri="{FF2B5EF4-FFF2-40B4-BE49-F238E27FC236}">
              <a16:creationId xmlns:a16="http://schemas.microsoft.com/office/drawing/2014/main" id="{00000000-0008-0000-0A00-0000D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94" name="직사각형 1808">
          <a:extLst>
            <a:ext uri="{FF2B5EF4-FFF2-40B4-BE49-F238E27FC236}">
              <a16:creationId xmlns:a16="http://schemas.microsoft.com/office/drawing/2014/main" id="{00000000-0008-0000-0A00-0000D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161925</xdr:rowOff>
    </xdr:to>
    <xdr:sp macro="" textlink="">
      <xdr:nvSpPr>
        <xdr:cNvPr id="7895" name="직사각형 1809">
          <a:extLst>
            <a:ext uri="{FF2B5EF4-FFF2-40B4-BE49-F238E27FC236}">
              <a16:creationId xmlns:a16="http://schemas.microsoft.com/office/drawing/2014/main" id="{00000000-0008-0000-0A00-0000D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96" name="직사각형 1810">
          <a:extLst>
            <a:ext uri="{FF2B5EF4-FFF2-40B4-BE49-F238E27FC236}">
              <a16:creationId xmlns:a16="http://schemas.microsoft.com/office/drawing/2014/main" id="{00000000-0008-0000-0A00-0000D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97" name="직사각형 1811">
          <a:extLst>
            <a:ext uri="{FF2B5EF4-FFF2-40B4-BE49-F238E27FC236}">
              <a16:creationId xmlns:a16="http://schemas.microsoft.com/office/drawing/2014/main" id="{00000000-0008-0000-0A00-0000D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98" name="직사각형 1812">
          <a:extLst>
            <a:ext uri="{FF2B5EF4-FFF2-40B4-BE49-F238E27FC236}">
              <a16:creationId xmlns:a16="http://schemas.microsoft.com/office/drawing/2014/main" id="{00000000-0008-0000-0A00-0000D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899" name="직사각형 1813">
          <a:extLst>
            <a:ext uri="{FF2B5EF4-FFF2-40B4-BE49-F238E27FC236}">
              <a16:creationId xmlns:a16="http://schemas.microsoft.com/office/drawing/2014/main" id="{00000000-0008-0000-0A00-0000D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0" name="직사각형 1814">
          <a:extLst>
            <a:ext uri="{FF2B5EF4-FFF2-40B4-BE49-F238E27FC236}">
              <a16:creationId xmlns:a16="http://schemas.microsoft.com/office/drawing/2014/main" id="{00000000-0008-0000-0A00-0000D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1" name="직사각형 1815">
          <a:extLst>
            <a:ext uri="{FF2B5EF4-FFF2-40B4-BE49-F238E27FC236}">
              <a16:creationId xmlns:a16="http://schemas.microsoft.com/office/drawing/2014/main" id="{00000000-0008-0000-0A00-0000D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2" name="직사각형 1816">
          <a:extLst>
            <a:ext uri="{FF2B5EF4-FFF2-40B4-BE49-F238E27FC236}">
              <a16:creationId xmlns:a16="http://schemas.microsoft.com/office/drawing/2014/main" id="{00000000-0008-0000-0A00-0000D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3" name="직사각형 1817">
          <a:extLst>
            <a:ext uri="{FF2B5EF4-FFF2-40B4-BE49-F238E27FC236}">
              <a16:creationId xmlns:a16="http://schemas.microsoft.com/office/drawing/2014/main" id="{00000000-0008-0000-0A00-0000D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4" name="직사각형 1818">
          <a:extLst>
            <a:ext uri="{FF2B5EF4-FFF2-40B4-BE49-F238E27FC236}">
              <a16:creationId xmlns:a16="http://schemas.microsoft.com/office/drawing/2014/main" id="{00000000-0008-0000-0A00-0000E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5" name="직사각형 1819">
          <a:extLst>
            <a:ext uri="{FF2B5EF4-FFF2-40B4-BE49-F238E27FC236}">
              <a16:creationId xmlns:a16="http://schemas.microsoft.com/office/drawing/2014/main" id="{00000000-0008-0000-0A00-0000E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6" name="직사각형 1820">
          <a:extLst>
            <a:ext uri="{FF2B5EF4-FFF2-40B4-BE49-F238E27FC236}">
              <a16:creationId xmlns:a16="http://schemas.microsoft.com/office/drawing/2014/main" id="{00000000-0008-0000-0A00-0000E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7" name="직사각형 1821">
          <a:extLst>
            <a:ext uri="{FF2B5EF4-FFF2-40B4-BE49-F238E27FC236}">
              <a16:creationId xmlns:a16="http://schemas.microsoft.com/office/drawing/2014/main" id="{00000000-0008-0000-0A00-0000E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8" name="직사각형 1822">
          <a:extLst>
            <a:ext uri="{FF2B5EF4-FFF2-40B4-BE49-F238E27FC236}">
              <a16:creationId xmlns:a16="http://schemas.microsoft.com/office/drawing/2014/main" id="{00000000-0008-0000-0A00-0000E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09" name="직사각형 1823">
          <a:extLst>
            <a:ext uri="{FF2B5EF4-FFF2-40B4-BE49-F238E27FC236}">
              <a16:creationId xmlns:a16="http://schemas.microsoft.com/office/drawing/2014/main" id="{00000000-0008-0000-0A00-0000E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0" name="직사각형 1824">
          <a:extLst>
            <a:ext uri="{FF2B5EF4-FFF2-40B4-BE49-F238E27FC236}">
              <a16:creationId xmlns:a16="http://schemas.microsoft.com/office/drawing/2014/main" id="{00000000-0008-0000-0A00-0000E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1" name="직사각형 1825">
          <a:extLst>
            <a:ext uri="{FF2B5EF4-FFF2-40B4-BE49-F238E27FC236}">
              <a16:creationId xmlns:a16="http://schemas.microsoft.com/office/drawing/2014/main" id="{00000000-0008-0000-0A00-0000E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2" name="직사각형 1826">
          <a:extLst>
            <a:ext uri="{FF2B5EF4-FFF2-40B4-BE49-F238E27FC236}">
              <a16:creationId xmlns:a16="http://schemas.microsoft.com/office/drawing/2014/main" id="{00000000-0008-0000-0A00-0000E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3" name="직사각형 1827">
          <a:extLst>
            <a:ext uri="{FF2B5EF4-FFF2-40B4-BE49-F238E27FC236}">
              <a16:creationId xmlns:a16="http://schemas.microsoft.com/office/drawing/2014/main" id="{00000000-0008-0000-0A00-0000E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4" name="직사각형 1828">
          <a:extLst>
            <a:ext uri="{FF2B5EF4-FFF2-40B4-BE49-F238E27FC236}">
              <a16:creationId xmlns:a16="http://schemas.microsoft.com/office/drawing/2014/main" id="{00000000-0008-0000-0A00-0000EA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5" name="직사각형 1829">
          <a:extLst>
            <a:ext uri="{FF2B5EF4-FFF2-40B4-BE49-F238E27FC236}">
              <a16:creationId xmlns:a16="http://schemas.microsoft.com/office/drawing/2014/main" id="{00000000-0008-0000-0A00-0000E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6" name="직사각형 1830">
          <a:extLst>
            <a:ext uri="{FF2B5EF4-FFF2-40B4-BE49-F238E27FC236}">
              <a16:creationId xmlns:a16="http://schemas.microsoft.com/office/drawing/2014/main" id="{00000000-0008-0000-0A00-0000E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7" name="직사각형 1831">
          <a:extLst>
            <a:ext uri="{FF2B5EF4-FFF2-40B4-BE49-F238E27FC236}">
              <a16:creationId xmlns:a16="http://schemas.microsoft.com/office/drawing/2014/main" id="{00000000-0008-0000-0A00-0000E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8" name="직사각형 1832">
          <a:extLst>
            <a:ext uri="{FF2B5EF4-FFF2-40B4-BE49-F238E27FC236}">
              <a16:creationId xmlns:a16="http://schemas.microsoft.com/office/drawing/2014/main" id="{00000000-0008-0000-0A00-0000E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19" name="직사각형 1833">
          <a:extLst>
            <a:ext uri="{FF2B5EF4-FFF2-40B4-BE49-F238E27FC236}">
              <a16:creationId xmlns:a16="http://schemas.microsoft.com/office/drawing/2014/main" id="{00000000-0008-0000-0A00-0000E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0" name="직사각형 1834">
          <a:extLst>
            <a:ext uri="{FF2B5EF4-FFF2-40B4-BE49-F238E27FC236}">
              <a16:creationId xmlns:a16="http://schemas.microsoft.com/office/drawing/2014/main" id="{00000000-0008-0000-0A00-0000F0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1" name="직사각형 1835">
          <a:extLst>
            <a:ext uri="{FF2B5EF4-FFF2-40B4-BE49-F238E27FC236}">
              <a16:creationId xmlns:a16="http://schemas.microsoft.com/office/drawing/2014/main" id="{00000000-0008-0000-0A00-0000F1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2" name="직사각형 1836">
          <a:extLst>
            <a:ext uri="{FF2B5EF4-FFF2-40B4-BE49-F238E27FC236}">
              <a16:creationId xmlns:a16="http://schemas.microsoft.com/office/drawing/2014/main" id="{00000000-0008-0000-0A00-0000F2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3" name="직사각형 1837">
          <a:extLst>
            <a:ext uri="{FF2B5EF4-FFF2-40B4-BE49-F238E27FC236}">
              <a16:creationId xmlns:a16="http://schemas.microsoft.com/office/drawing/2014/main" id="{00000000-0008-0000-0A00-0000F3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4" name="직사각형 1838">
          <a:extLst>
            <a:ext uri="{FF2B5EF4-FFF2-40B4-BE49-F238E27FC236}">
              <a16:creationId xmlns:a16="http://schemas.microsoft.com/office/drawing/2014/main" id="{00000000-0008-0000-0A00-0000F4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5" name="직사각형 1839">
          <a:extLst>
            <a:ext uri="{FF2B5EF4-FFF2-40B4-BE49-F238E27FC236}">
              <a16:creationId xmlns:a16="http://schemas.microsoft.com/office/drawing/2014/main" id="{00000000-0008-0000-0A00-0000F5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6" name="직사각형 1840">
          <a:extLst>
            <a:ext uri="{FF2B5EF4-FFF2-40B4-BE49-F238E27FC236}">
              <a16:creationId xmlns:a16="http://schemas.microsoft.com/office/drawing/2014/main" id="{00000000-0008-0000-0A00-0000F6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7" name="직사각형 1841">
          <a:extLst>
            <a:ext uri="{FF2B5EF4-FFF2-40B4-BE49-F238E27FC236}">
              <a16:creationId xmlns:a16="http://schemas.microsoft.com/office/drawing/2014/main" id="{00000000-0008-0000-0A00-0000F7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8" name="직사각형 1842">
          <a:extLst>
            <a:ext uri="{FF2B5EF4-FFF2-40B4-BE49-F238E27FC236}">
              <a16:creationId xmlns:a16="http://schemas.microsoft.com/office/drawing/2014/main" id="{00000000-0008-0000-0A00-0000F8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29" name="직사각형 1843">
          <a:extLst>
            <a:ext uri="{FF2B5EF4-FFF2-40B4-BE49-F238E27FC236}">
              <a16:creationId xmlns:a16="http://schemas.microsoft.com/office/drawing/2014/main" id="{00000000-0008-0000-0A00-0000F9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7930" name="직사각형 1844">
          <a:extLst>
            <a:ext uri="{FF2B5EF4-FFF2-40B4-BE49-F238E27FC236}">
              <a16:creationId xmlns:a16="http://schemas.microsoft.com/office/drawing/2014/main" id="{00000000-0008-0000-0A00-0000FA1E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31" name="직사각형 1845">
          <a:extLst>
            <a:ext uri="{FF2B5EF4-FFF2-40B4-BE49-F238E27FC236}">
              <a16:creationId xmlns:a16="http://schemas.microsoft.com/office/drawing/2014/main" id="{00000000-0008-0000-0A00-0000FB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32" name="직사각형 1846">
          <a:extLst>
            <a:ext uri="{FF2B5EF4-FFF2-40B4-BE49-F238E27FC236}">
              <a16:creationId xmlns:a16="http://schemas.microsoft.com/office/drawing/2014/main" id="{00000000-0008-0000-0A00-0000FC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33" name="직사각형 1847">
          <a:extLst>
            <a:ext uri="{FF2B5EF4-FFF2-40B4-BE49-F238E27FC236}">
              <a16:creationId xmlns:a16="http://schemas.microsoft.com/office/drawing/2014/main" id="{00000000-0008-0000-0A00-0000FD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4" name="직사각형 1848">
          <a:extLst>
            <a:ext uri="{FF2B5EF4-FFF2-40B4-BE49-F238E27FC236}">
              <a16:creationId xmlns:a16="http://schemas.microsoft.com/office/drawing/2014/main" id="{00000000-0008-0000-0A00-0000FE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5" name="직사각형 1849">
          <a:extLst>
            <a:ext uri="{FF2B5EF4-FFF2-40B4-BE49-F238E27FC236}">
              <a16:creationId xmlns:a16="http://schemas.microsoft.com/office/drawing/2014/main" id="{00000000-0008-0000-0A00-0000FF1E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6" name="직사각형 1850">
          <a:extLst>
            <a:ext uri="{FF2B5EF4-FFF2-40B4-BE49-F238E27FC236}">
              <a16:creationId xmlns:a16="http://schemas.microsoft.com/office/drawing/2014/main" id="{00000000-0008-0000-0A00-00000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7" name="직사각형 1851">
          <a:extLst>
            <a:ext uri="{FF2B5EF4-FFF2-40B4-BE49-F238E27FC236}">
              <a16:creationId xmlns:a16="http://schemas.microsoft.com/office/drawing/2014/main" id="{00000000-0008-0000-0A00-00000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8" name="직사각형 1852">
          <a:extLst>
            <a:ext uri="{FF2B5EF4-FFF2-40B4-BE49-F238E27FC236}">
              <a16:creationId xmlns:a16="http://schemas.microsoft.com/office/drawing/2014/main" id="{00000000-0008-0000-0A00-00000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39" name="직사각형 1853">
          <a:extLst>
            <a:ext uri="{FF2B5EF4-FFF2-40B4-BE49-F238E27FC236}">
              <a16:creationId xmlns:a16="http://schemas.microsoft.com/office/drawing/2014/main" id="{00000000-0008-0000-0A00-00000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40" name="직사각형 1854">
          <a:extLst>
            <a:ext uri="{FF2B5EF4-FFF2-40B4-BE49-F238E27FC236}">
              <a16:creationId xmlns:a16="http://schemas.microsoft.com/office/drawing/2014/main" id="{00000000-0008-0000-0A00-00000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41" name="직사각형 1855">
          <a:extLst>
            <a:ext uri="{FF2B5EF4-FFF2-40B4-BE49-F238E27FC236}">
              <a16:creationId xmlns:a16="http://schemas.microsoft.com/office/drawing/2014/main" id="{00000000-0008-0000-0A00-00000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2" name="직사각형 1856">
          <a:extLst>
            <a:ext uri="{FF2B5EF4-FFF2-40B4-BE49-F238E27FC236}">
              <a16:creationId xmlns:a16="http://schemas.microsoft.com/office/drawing/2014/main" id="{00000000-0008-0000-0A00-00000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3" name="직사각형 1857">
          <a:extLst>
            <a:ext uri="{FF2B5EF4-FFF2-40B4-BE49-F238E27FC236}">
              <a16:creationId xmlns:a16="http://schemas.microsoft.com/office/drawing/2014/main" id="{00000000-0008-0000-0A00-00000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4" name="직사각형 1858">
          <a:extLst>
            <a:ext uri="{FF2B5EF4-FFF2-40B4-BE49-F238E27FC236}">
              <a16:creationId xmlns:a16="http://schemas.microsoft.com/office/drawing/2014/main" id="{00000000-0008-0000-0A00-00000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5" name="직사각형 1859">
          <a:extLst>
            <a:ext uri="{FF2B5EF4-FFF2-40B4-BE49-F238E27FC236}">
              <a16:creationId xmlns:a16="http://schemas.microsoft.com/office/drawing/2014/main" id="{00000000-0008-0000-0A00-00000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6" name="직사각형 1860">
          <a:extLst>
            <a:ext uri="{FF2B5EF4-FFF2-40B4-BE49-F238E27FC236}">
              <a16:creationId xmlns:a16="http://schemas.microsoft.com/office/drawing/2014/main" id="{00000000-0008-0000-0A00-00000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7" name="직사각형 1861">
          <a:extLst>
            <a:ext uri="{FF2B5EF4-FFF2-40B4-BE49-F238E27FC236}">
              <a16:creationId xmlns:a16="http://schemas.microsoft.com/office/drawing/2014/main" id="{00000000-0008-0000-0A00-00000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8" name="직사각형 1862">
          <a:extLst>
            <a:ext uri="{FF2B5EF4-FFF2-40B4-BE49-F238E27FC236}">
              <a16:creationId xmlns:a16="http://schemas.microsoft.com/office/drawing/2014/main" id="{00000000-0008-0000-0A00-00000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49" name="직사각형 1863">
          <a:extLst>
            <a:ext uri="{FF2B5EF4-FFF2-40B4-BE49-F238E27FC236}">
              <a16:creationId xmlns:a16="http://schemas.microsoft.com/office/drawing/2014/main" id="{00000000-0008-0000-0A00-00000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0" name="직사각형 1864">
          <a:extLst>
            <a:ext uri="{FF2B5EF4-FFF2-40B4-BE49-F238E27FC236}">
              <a16:creationId xmlns:a16="http://schemas.microsoft.com/office/drawing/2014/main" id="{00000000-0008-0000-0A00-00000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1" name="직사각형 1865">
          <a:extLst>
            <a:ext uri="{FF2B5EF4-FFF2-40B4-BE49-F238E27FC236}">
              <a16:creationId xmlns:a16="http://schemas.microsoft.com/office/drawing/2014/main" id="{00000000-0008-0000-0A00-00000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2" name="직사각형 1866">
          <a:extLst>
            <a:ext uri="{FF2B5EF4-FFF2-40B4-BE49-F238E27FC236}">
              <a16:creationId xmlns:a16="http://schemas.microsoft.com/office/drawing/2014/main" id="{00000000-0008-0000-0A00-00001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3" name="직사각형 1867">
          <a:extLst>
            <a:ext uri="{FF2B5EF4-FFF2-40B4-BE49-F238E27FC236}">
              <a16:creationId xmlns:a16="http://schemas.microsoft.com/office/drawing/2014/main" id="{00000000-0008-0000-0A00-00001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4" name="직사각형 1868">
          <a:extLst>
            <a:ext uri="{FF2B5EF4-FFF2-40B4-BE49-F238E27FC236}">
              <a16:creationId xmlns:a16="http://schemas.microsoft.com/office/drawing/2014/main" id="{00000000-0008-0000-0A00-00001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5" name="직사각형 1869">
          <a:extLst>
            <a:ext uri="{FF2B5EF4-FFF2-40B4-BE49-F238E27FC236}">
              <a16:creationId xmlns:a16="http://schemas.microsoft.com/office/drawing/2014/main" id="{00000000-0008-0000-0A00-00001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6" name="직사각형 1870">
          <a:extLst>
            <a:ext uri="{FF2B5EF4-FFF2-40B4-BE49-F238E27FC236}">
              <a16:creationId xmlns:a16="http://schemas.microsoft.com/office/drawing/2014/main" id="{00000000-0008-0000-0A00-00001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7" name="직사각형 1871">
          <a:extLst>
            <a:ext uri="{FF2B5EF4-FFF2-40B4-BE49-F238E27FC236}">
              <a16:creationId xmlns:a16="http://schemas.microsoft.com/office/drawing/2014/main" id="{00000000-0008-0000-0A00-00001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8" name="직사각형 1872">
          <a:extLst>
            <a:ext uri="{FF2B5EF4-FFF2-40B4-BE49-F238E27FC236}">
              <a16:creationId xmlns:a16="http://schemas.microsoft.com/office/drawing/2014/main" id="{00000000-0008-0000-0A00-00001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59" name="직사각형 1873">
          <a:extLst>
            <a:ext uri="{FF2B5EF4-FFF2-40B4-BE49-F238E27FC236}">
              <a16:creationId xmlns:a16="http://schemas.microsoft.com/office/drawing/2014/main" id="{00000000-0008-0000-0A00-00001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0" name="직사각형 1874">
          <a:extLst>
            <a:ext uri="{FF2B5EF4-FFF2-40B4-BE49-F238E27FC236}">
              <a16:creationId xmlns:a16="http://schemas.microsoft.com/office/drawing/2014/main" id="{00000000-0008-0000-0A00-00001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1" name="직사각형 1875">
          <a:extLst>
            <a:ext uri="{FF2B5EF4-FFF2-40B4-BE49-F238E27FC236}">
              <a16:creationId xmlns:a16="http://schemas.microsoft.com/office/drawing/2014/main" id="{00000000-0008-0000-0A00-00001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2" name="직사각형 1876">
          <a:extLst>
            <a:ext uri="{FF2B5EF4-FFF2-40B4-BE49-F238E27FC236}">
              <a16:creationId xmlns:a16="http://schemas.microsoft.com/office/drawing/2014/main" id="{00000000-0008-0000-0A00-00001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3" name="직사각형 1877">
          <a:extLst>
            <a:ext uri="{FF2B5EF4-FFF2-40B4-BE49-F238E27FC236}">
              <a16:creationId xmlns:a16="http://schemas.microsoft.com/office/drawing/2014/main" id="{00000000-0008-0000-0A00-00001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4" name="직사각형 1878">
          <a:extLst>
            <a:ext uri="{FF2B5EF4-FFF2-40B4-BE49-F238E27FC236}">
              <a16:creationId xmlns:a16="http://schemas.microsoft.com/office/drawing/2014/main" id="{00000000-0008-0000-0A00-00001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5" name="직사각형 1879">
          <a:extLst>
            <a:ext uri="{FF2B5EF4-FFF2-40B4-BE49-F238E27FC236}">
              <a16:creationId xmlns:a16="http://schemas.microsoft.com/office/drawing/2014/main" id="{00000000-0008-0000-0A00-00001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6" name="직사각형 1880">
          <a:extLst>
            <a:ext uri="{FF2B5EF4-FFF2-40B4-BE49-F238E27FC236}">
              <a16:creationId xmlns:a16="http://schemas.microsoft.com/office/drawing/2014/main" id="{00000000-0008-0000-0A00-00001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7" name="직사각형 1881">
          <a:extLst>
            <a:ext uri="{FF2B5EF4-FFF2-40B4-BE49-F238E27FC236}">
              <a16:creationId xmlns:a16="http://schemas.microsoft.com/office/drawing/2014/main" id="{00000000-0008-0000-0A00-00001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7968" name="직사각형 1882">
          <a:extLst>
            <a:ext uri="{FF2B5EF4-FFF2-40B4-BE49-F238E27FC236}">
              <a16:creationId xmlns:a16="http://schemas.microsoft.com/office/drawing/2014/main" id="{00000000-0008-0000-0A00-0000201F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69" name="직사각형 1883">
          <a:extLst>
            <a:ext uri="{FF2B5EF4-FFF2-40B4-BE49-F238E27FC236}">
              <a16:creationId xmlns:a16="http://schemas.microsoft.com/office/drawing/2014/main" id="{00000000-0008-0000-0A00-00002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70" name="직사각형 1884">
          <a:extLst>
            <a:ext uri="{FF2B5EF4-FFF2-40B4-BE49-F238E27FC236}">
              <a16:creationId xmlns:a16="http://schemas.microsoft.com/office/drawing/2014/main" id="{00000000-0008-0000-0A00-00002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71" name="직사각형 1885">
          <a:extLst>
            <a:ext uri="{FF2B5EF4-FFF2-40B4-BE49-F238E27FC236}">
              <a16:creationId xmlns:a16="http://schemas.microsoft.com/office/drawing/2014/main" id="{00000000-0008-0000-0A00-00002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2" name="직사각형 1886">
          <a:extLst>
            <a:ext uri="{FF2B5EF4-FFF2-40B4-BE49-F238E27FC236}">
              <a16:creationId xmlns:a16="http://schemas.microsoft.com/office/drawing/2014/main" id="{00000000-0008-0000-0A00-00002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3" name="직사각형 1887">
          <a:extLst>
            <a:ext uri="{FF2B5EF4-FFF2-40B4-BE49-F238E27FC236}">
              <a16:creationId xmlns:a16="http://schemas.microsoft.com/office/drawing/2014/main" id="{00000000-0008-0000-0A00-00002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4" name="직사각형 1888">
          <a:extLst>
            <a:ext uri="{FF2B5EF4-FFF2-40B4-BE49-F238E27FC236}">
              <a16:creationId xmlns:a16="http://schemas.microsoft.com/office/drawing/2014/main" id="{00000000-0008-0000-0A00-00002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5" name="직사각형 1889">
          <a:extLst>
            <a:ext uri="{FF2B5EF4-FFF2-40B4-BE49-F238E27FC236}">
              <a16:creationId xmlns:a16="http://schemas.microsoft.com/office/drawing/2014/main" id="{00000000-0008-0000-0A00-00002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6" name="직사각형 1890">
          <a:extLst>
            <a:ext uri="{FF2B5EF4-FFF2-40B4-BE49-F238E27FC236}">
              <a16:creationId xmlns:a16="http://schemas.microsoft.com/office/drawing/2014/main" id="{00000000-0008-0000-0A00-00002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7" name="직사각형 1891">
          <a:extLst>
            <a:ext uri="{FF2B5EF4-FFF2-40B4-BE49-F238E27FC236}">
              <a16:creationId xmlns:a16="http://schemas.microsoft.com/office/drawing/2014/main" id="{00000000-0008-0000-0A00-00002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8" name="직사각형 1892">
          <a:extLst>
            <a:ext uri="{FF2B5EF4-FFF2-40B4-BE49-F238E27FC236}">
              <a16:creationId xmlns:a16="http://schemas.microsoft.com/office/drawing/2014/main" id="{00000000-0008-0000-0A00-00002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7979" name="직사각형 1893">
          <a:extLst>
            <a:ext uri="{FF2B5EF4-FFF2-40B4-BE49-F238E27FC236}">
              <a16:creationId xmlns:a16="http://schemas.microsoft.com/office/drawing/2014/main" id="{00000000-0008-0000-0A00-00002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0" name="직사각형 1894">
          <a:extLst>
            <a:ext uri="{FF2B5EF4-FFF2-40B4-BE49-F238E27FC236}">
              <a16:creationId xmlns:a16="http://schemas.microsoft.com/office/drawing/2014/main" id="{00000000-0008-0000-0A00-00002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1" name="직사각형 1895">
          <a:extLst>
            <a:ext uri="{FF2B5EF4-FFF2-40B4-BE49-F238E27FC236}">
              <a16:creationId xmlns:a16="http://schemas.microsoft.com/office/drawing/2014/main" id="{00000000-0008-0000-0A00-00002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2" name="직사각형 1896">
          <a:extLst>
            <a:ext uri="{FF2B5EF4-FFF2-40B4-BE49-F238E27FC236}">
              <a16:creationId xmlns:a16="http://schemas.microsoft.com/office/drawing/2014/main" id="{00000000-0008-0000-0A00-00002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3" name="직사각형 1897">
          <a:extLst>
            <a:ext uri="{FF2B5EF4-FFF2-40B4-BE49-F238E27FC236}">
              <a16:creationId xmlns:a16="http://schemas.microsoft.com/office/drawing/2014/main" id="{00000000-0008-0000-0A00-00002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4" name="직사각형 1898">
          <a:extLst>
            <a:ext uri="{FF2B5EF4-FFF2-40B4-BE49-F238E27FC236}">
              <a16:creationId xmlns:a16="http://schemas.microsoft.com/office/drawing/2014/main" id="{00000000-0008-0000-0A00-00003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5" name="직사각형 1899">
          <a:extLst>
            <a:ext uri="{FF2B5EF4-FFF2-40B4-BE49-F238E27FC236}">
              <a16:creationId xmlns:a16="http://schemas.microsoft.com/office/drawing/2014/main" id="{00000000-0008-0000-0A00-00003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6" name="직사각형 1900">
          <a:extLst>
            <a:ext uri="{FF2B5EF4-FFF2-40B4-BE49-F238E27FC236}">
              <a16:creationId xmlns:a16="http://schemas.microsoft.com/office/drawing/2014/main" id="{00000000-0008-0000-0A00-00003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7" name="직사각형 1901">
          <a:extLst>
            <a:ext uri="{FF2B5EF4-FFF2-40B4-BE49-F238E27FC236}">
              <a16:creationId xmlns:a16="http://schemas.microsoft.com/office/drawing/2014/main" id="{00000000-0008-0000-0A00-00003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8" name="직사각형 1902">
          <a:extLst>
            <a:ext uri="{FF2B5EF4-FFF2-40B4-BE49-F238E27FC236}">
              <a16:creationId xmlns:a16="http://schemas.microsoft.com/office/drawing/2014/main" id="{00000000-0008-0000-0A00-00003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89" name="직사각형 1903">
          <a:extLst>
            <a:ext uri="{FF2B5EF4-FFF2-40B4-BE49-F238E27FC236}">
              <a16:creationId xmlns:a16="http://schemas.microsoft.com/office/drawing/2014/main" id="{00000000-0008-0000-0A00-00003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0" name="직사각형 1904">
          <a:extLst>
            <a:ext uri="{FF2B5EF4-FFF2-40B4-BE49-F238E27FC236}">
              <a16:creationId xmlns:a16="http://schemas.microsoft.com/office/drawing/2014/main" id="{00000000-0008-0000-0A00-00003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1" name="직사각형 1905">
          <a:extLst>
            <a:ext uri="{FF2B5EF4-FFF2-40B4-BE49-F238E27FC236}">
              <a16:creationId xmlns:a16="http://schemas.microsoft.com/office/drawing/2014/main" id="{00000000-0008-0000-0A00-00003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2" name="직사각형 1906">
          <a:extLst>
            <a:ext uri="{FF2B5EF4-FFF2-40B4-BE49-F238E27FC236}">
              <a16:creationId xmlns:a16="http://schemas.microsoft.com/office/drawing/2014/main" id="{00000000-0008-0000-0A00-00003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3" name="직사각형 1907">
          <a:extLst>
            <a:ext uri="{FF2B5EF4-FFF2-40B4-BE49-F238E27FC236}">
              <a16:creationId xmlns:a16="http://schemas.microsoft.com/office/drawing/2014/main" id="{00000000-0008-0000-0A00-00003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4" name="직사각형 1908">
          <a:extLst>
            <a:ext uri="{FF2B5EF4-FFF2-40B4-BE49-F238E27FC236}">
              <a16:creationId xmlns:a16="http://schemas.microsoft.com/office/drawing/2014/main" id="{00000000-0008-0000-0A00-00003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5" name="직사각형 1909">
          <a:extLst>
            <a:ext uri="{FF2B5EF4-FFF2-40B4-BE49-F238E27FC236}">
              <a16:creationId xmlns:a16="http://schemas.microsoft.com/office/drawing/2014/main" id="{00000000-0008-0000-0A00-00003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6" name="직사각형 1910">
          <a:extLst>
            <a:ext uri="{FF2B5EF4-FFF2-40B4-BE49-F238E27FC236}">
              <a16:creationId xmlns:a16="http://schemas.microsoft.com/office/drawing/2014/main" id="{00000000-0008-0000-0A00-00003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7" name="직사각형 1911">
          <a:extLst>
            <a:ext uri="{FF2B5EF4-FFF2-40B4-BE49-F238E27FC236}">
              <a16:creationId xmlns:a16="http://schemas.microsoft.com/office/drawing/2014/main" id="{00000000-0008-0000-0A00-00003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8" name="직사각형 1912">
          <a:extLst>
            <a:ext uri="{FF2B5EF4-FFF2-40B4-BE49-F238E27FC236}">
              <a16:creationId xmlns:a16="http://schemas.microsoft.com/office/drawing/2014/main" id="{00000000-0008-0000-0A00-00003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7999" name="직사각형 1913">
          <a:extLst>
            <a:ext uri="{FF2B5EF4-FFF2-40B4-BE49-F238E27FC236}">
              <a16:creationId xmlns:a16="http://schemas.microsoft.com/office/drawing/2014/main" id="{00000000-0008-0000-0A00-00003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0" name="직사각형 1914">
          <a:extLst>
            <a:ext uri="{FF2B5EF4-FFF2-40B4-BE49-F238E27FC236}">
              <a16:creationId xmlns:a16="http://schemas.microsoft.com/office/drawing/2014/main" id="{00000000-0008-0000-0A00-00004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1" name="직사각형 1916">
          <a:extLst>
            <a:ext uri="{FF2B5EF4-FFF2-40B4-BE49-F238E27FC236}">
              <a16:creationId xmlns:a16="http://schemas.microsoft.com/office/drawing/2014/main" id="{00000000-0008-0000-0A00-00004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2" name="직사각형 1917">
          <a:extLst>
            <a:ext uri="{FF2B5EF4-FFF2-40B4-BE49-F238E27FC236}">
              <a16:creationId xmlns:a16="http://schemas.microsoft.com/office/drawing/2014/main" id="{00000000-0008-0000-0A00-00004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3" name="직사각형 1918">
          <a:extLst>
            <a:ext uri="{FF2B5EF4-FFF2-40B4-BE49-F238E27FC236}">
              <a16:creationId xmlns:a16="http://schemas.microsoft.com/office/drawing/2014/main" id="{00000000-0008-0000-0A00-00004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4" name="직사각형 1919">
          <a:extLst>
            <a:ext uri="{FF2B5EF4-FFF2-40B4-BE49-F238E27FC236}">
              <a16:creationId xmlns:a16="http://schemas.microsoft.com/office/drawing/2014/main" id="{00000000-0008-0000-0A00-00004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8005" name="직사각형 1920">
          <a:extLst>
            <a:ext uri="{FF2B5EF4-FFF2-40B4-BE49-F238E27FC236}">
              <a16:creationId xmlns:a16="http://schemas.microsoft.com/office/drawing/2014/main" id="{00000000-0008-0000-0A00-0000451F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6" name="직사각형 1921">
          <a:extLst>
            <a:ext uri="{FF2B5EF4-FFF2-40B4-BE49-F238E27FC236}">
              <a16:creationId xmlns:a16="http://schemas.microsoft.com/office/drawing/2014/main" id="{00000000-0008-0000-0A00-00004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7" name="직사각형 1922">
          <a:extLst>
            <a:ext uri="{FF2B5EF4-FFF2-40B4-BE49-F238E27FC236}">
              <a16:creationId xmlns:a16="http://schemas.microsoft.com/office/drawing/2014/main" id="{00000000-0008-0000-0A00-00004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08" name="직사각형 1923">
          <a:extLst>
            <a:ext uri="{FF2B5EF4-FFF2-40B4-BE49-F238E27FC236}">
              <a16:creationId xmlns:a16="http://schemas.microsoft.com/office/drawing/2014/main" id="{00000000-0008-0000-0A00-00004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09" name="직사각형 1924">
          <a:extLst>
            <a:ext uri="{FF2B5EF4-FFF2-40B4-BE49-F238E27FC236}">
              <a16:creationId xmlns:a16="http://schemas.microsoft.com/office/drawing/2014/main" id="{00000000-0008-0000-0A00-00004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0" name="직사각형 1925">
          <a:extLst>
            <a:ext uri="{FF2B5EF4-FFF2-40B4-BE49-F238E27FC236}">
              <a16:creationId xmlns:a16="http://schemas.microsoft.com/office/drawing/2014/main" id="{00000000-0008-0000-0A00-00004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1" name="직사각형 1926">
          <a:extLst>
            <a:ext uri="{FF2B5EF4-FFF2-40B4-BE49-F238E27FC236}">
              <a16:creationId xmlns:a16="http://schemas.microsoft.com/office/drawing/2014/main" id="{00000000-0008-0000-0A00-00004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2" name="직사각형 1927">
          <a:extLst>
            <a:ext uri="{FF2B5EF4-FFF2-40B4-BE49-F238E27FC236}">
              <a16:creationId xmlns:a16="http://schemas.microsoft.com/office/drawing/2014/main" id="{00000000-0008-0000-0A00-00004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3" name="직사각형 1929">
          <a:extLst>
            <a:ext uri="{FF2B5EF4-FFF2-40B4-BE49-F238E27FC236}">
              <a16:creationId xmlns:a16="http://schemas.microsoft.com/office/drawing/2014/main" id="{00000000-0008-0000-0A00-00004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4" name="직사각형 1930">
          <a:extLst>
            <a:ext uri="{FF2B5EF4-FFF2-40B4-BE49-F238E27FC236}">
              <a16:creationId xmlns:a16="http://schemas.microsoft.com/office/drawing/2014/main" id="{00000000-0008-0000-0A00-00004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15" name="직사각형 1931">
          <a:extLst>
            <a:ext uri="{FF2B5EF4-FFF2-40B4-BE49-F238E27FC236}">
              <a16:creationId xmlns:a16="http://schemas.microsoft.com/office/drawing/2014/main" id="{00000000-0008-0000-0A00-00004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16" name="직사각형 1932">
          <a:extLst>
            <a:ext uri="{FF2B5EF4-FFF2-40B4-BE49-F238E27FC236}">
              <a16:creationId xmlns:a16="http://schemas.microsoft.com/office/drawing/2014/main" id="{00000000-0008-0000-0A00-00005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17" name="직사각형 1933">
          <a:extLst>
            <a:ext uri="{FF2B5EF4-FFF2-40B4-BE49-F238E27FC236}">
              <a16:creationId xmlns:a16="http://schemas.microsoft.com/office/drawing/2014/main" id="{00000000-0008-0000-0A00-00005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18" name="직사각형 1934">
          <a:extLst>
            <a:ext uri="{FF2B5EF4-FFF2-40B4-BE49-F238E27FC236}">
              <a16:creationId xmlns:a16="http://schemas.microsoft.com/office/drawing/2014/main" id="{00000000-0008-0000-0A00-00005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19" name="직사각형 1935">
          <a:extLst>
            <a:ext uri="{FF2B5EF4-FFF2-40B4-BE49-F238E27FC236}">
              <a16:creationId xmlns:a16="http://schemas.microsoft.com/office/drawing/2014/main" id="{00000000-0008-0000-0A00-00005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0" name="직사각형 1936">
          <a:extLst>
            <a:ext uri="{FF2B5EF4-FFF2-40B4-BE49-F238E27FC236}">
              <a16:creationId xmlns:a16="http://schemas.microsoft.com/office/drawing/2014/main" id="{00000000-0008-0000-0A00-00005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1" name="직사각형 1937">
          <a:extLst>
            <a:ext uri="{FF2B5EF4-FFF2-40B4-BE49-F238E27FC236}">
              <a16:creationId xmlns:a16="http://schemas.microsoft.com/office/drawing/2014/main" id="{00000000-0008-0000-0A00-00005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2" name="직사각형 1938">
          <a:extLst>
            <a:ext uri="{FF2B5EF4-FFF2-40B4-BE49-F238E27FC236}">
              <a16:creationId xmlns:a16="http://schemas.microsoft.com/office/drawing/2014/main" id="{00000000-0008-0000-0A00-00005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3" name="직사각형 1939">
          <a:extLst>
            <a:ext uri="{FF2B5EF4-FFF2-40B4-BE49-F238E27FC236}">
              <a16:creationId xmlns:a16="http://schemas.microsoft.com/office/drawing/2014/main" id="{00000000-0008-0000-0A00-00005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4" name="직사각형 1940">
          <a:extLst>
            <a:ext uri="{FF2B5EF4-FFF2-40B4-BE49-F238E27FC236}">
              <a16:creationId xmlns:a16="http://schemas.microsoft.com/office/drawing/2014/main" id="{00000000-0008-0000-0A00-00005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5" name="직사각형 1941">
          <a:extLst>
            <a:ext uri="{FF2B5EF4-FFF2-40B4-BE49-F238E27FC236}">
              <a16:creationId xmlns:a16="http://schemas.microsoft.com/office/drawing/2014/main" id="{00000000-0008-0000-0A00-00005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6" name="직사각형 1942">
          <a:extLst>
            <a:ext uri="{FF2B5EF4-FFF2-40B4-BE49-F238E27FC236}">
              <a16:creationId xmlns:a16="http://schemas.microsoft.com/office/drawing/2014/main" id="{00000000-0008-0000-0A00-00005A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7" name="직사각형 1943">
          <a:extLst>
            <a:ext uri="{FF2B5EF4-FFF2-40B4-BE49-F238E27FC236}">
              <a16:creationId xmlns:a16="http://schemas.microsoft.com/office/drawing/2014/main" id="{00000000-0008-0000-0A00-00005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8" name="직사각형 1944">
          <a:extLst>
            <a:ext uri="{FF2B5EF4-FFF2-40B4-BE49-F238E27FC236}">
              <a16:creationId xmlns:a16="http://schemas.microsoft.com/office/drawing/2014/main" id="{00000000-0008-0000-0A00-00005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29" name="직사각형 1945">
          <a:extLst>
            <a:ext uri="{FF2B5EF4-FFF2-40B4-BE49-F238E27FC236}">
              <a16:creationId xmlns:a16="http://schemas.microsoft.com/office/drawing/2014/main" id="{00000000-0008-0000-0A00-00005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0" name="직사각형 1946">
          <a:extLst>
            <a:ext uri="{FF2B5EF4-FFF2-40B4-BE49-F238E27FC236}">
              <a16:creationId xmlns:a16="http://schemas.microsoft.com/office/drawing/2014/main" id="{00000000-0008-0000-0A00-00005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1" name="직사각형 1947">
          <a:extLst>
            <a:ext uri="{FF2B5EF4-FFF2-40B4-BE49-F238E27FC236}">
              <a16:creationId xmlns:a16="http://schemas.microsoft.com/office/drawing/2014/main" id="{00000000-0008-0000-0A00-00005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2" name="직사각형 1948">
          <a:extLst>
            <a:ext uri="{FF2B5EF4-FFF2-40B4-BE49-F238E27FC236}">
              <a16:creationId xmlns:a16="http://schemas.microsoft.com/office/drawing/2014/main" id="{00000000-0008-0000-0A00-00006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3" name="직사각형 1949">
          <a:extLst>
            <a:ext uri="{FF2B5EF4-FFF2-40B4-BE49-F238E27FC236}">
              <a16:creationId xmlns:a16="http://schemas.microsoft.com/office/drawing/2014/main" id="{00000000-0008-0000-0A00-00006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4" name="직사각형 1950">
          <a:extLst>
            <a:ext uri="{FF2B5EF4-FFF2-40B4-BE49-F238E27FC236}">
              <a16:creationId xmlns:a16="http://schemas.microsoft.com/office/drawing/2014/main" id="{00000000-0008-0000-0A00-00006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5" name="직사각형 1951">
          <a:extLst>
            <a:ext uri="{FF2B5EF4-FFF2-40B4-BE49-F238E27FC236}">
              <a16:creationId xmlns:a16="http://schemas.microsoft.com/office/drawing/2014/main" id="{00000000-0008-0000-0A00-00006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6" name="직사각형 1952">
          <a:extLst>
            <a:ext uri="{FF2B5EF4-FFF2-40B4-BE49-F238E27FC236}">
              <a16:creationId xmlns:a16="http://schemas.microsoft.com/office/drawing/2014/main" id="{00000000-0008-0000-0A00-00006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7" name="직사각형 1953">
          <a:extLst>
            <a:ext uri="{FF2B5EF4-FFF2-40B4-BE49-F238E27FC236}">
              <a16:creationId xmlns:a16="http://schemas.microsoft.com/office/drawing/2014/main" id="{00000000-0008-0000-0A00-00006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8" name="직사각형 1954">
          <a:extLst>
            <a:ext uri="{FF2B5EF4-FFF2-40B4-BE49-F238E27FC236}">
              <a16:creationId xmlns:a16="http://schemas.microsoft.com/office/drawing/2014/main" id="{00000000-0008-0000-0A00-000066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39" name="직사각형 1955">
          <a:extLst>
            <a:ext uri="{FF2B5EF4-FFF2-40B4-BE49-F238E27FC236}">
              <a16:creationId xmlns:a16="http://schemas.microsoft.com/office/drawing/2014/main" id="{00000000-0008-0000-0A00-000067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40" name="직사각형 1956">
          <a:extLst>
            <a:ext uri="{FF2B5EF4-FFF2-40B4-BE49-F238E27FC236}">
              <a16:creationId xmlns:a16="http://schemas.microsoft.com/office/drawing/2014/main" id="{00000000-0008-0000-0A00-000068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41" name="직사각형 1957">
          <a:extLst>
            <a:ext uri="{FF2B5EF4-FFF2-40B4-BE49-F238E27FC236}">
              <a16:creationId xmlns:a16="http://schemas.microsoft.com/office/drawing/2014/main" id="{00000000-0008-0000-0A00-000069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macro="" textlink="">
      <xdr:nvSpPr>
        <xdr:cNvPr id="8042" name="직사각형 1958">
          <a:extLst>
            <a:ext uri="{FF2B5EF4-FFF2-40B4-BE49-F238E27FC236}">
              <a16:creationId xmlns:a16="http://schemas.microsoft.com/office/drawing/2014/main" id="{00000000-0008-0000-0A00-00006A1F0000}"/>
            </a:ext>
          </a:extLst>
        </xdr:cNvPr>
        <xdr:cNvSpPr>
          <a:spLocks noChangeArrowheads="1"/>
        </xdr:cNvSpPr>
      </xdr:nvSpPr>
      <xdr:spPr>
        <a:xfrm>
          <a:off x="814916" y="4296833"/>
          <a:ext cx="296333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43" name="직사각형 1959">
          <a:extLst>
            <a:ext uri="{FF2B5EF4-FFF2-40B4-BE49-F238E27FC236}">
              <a16:creationId xmlns:a16="http://schemas.microsoft.com/office/drawing/2014/main" id="{00000000-0008-0000-0A00-00006B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44" name="직사각형 1960">
          <a:extLst>
            <a:ext uri="{FF2B5EF4-FFF2-40B4-BE49-F238E27FC236}">
              <a16:creationId xmlns:a16="http://schemas.microsoft.com/office/drawing/2014/main" id="{00000000-0008-0000-0A00-00006C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171449</xdr:rowOff>
    </xdr:to>
    <xdr:sp macro="" textlink="">
      <xdr:nvSpPr>
        <xdr:cNvPr id="8045" name="직사각형 1961">
          <a:extLst>
            <a:ext uri="{FF2B5EF4-FFF2-40B4-BE49-F238E27FC236}">
              <a16:creationId xmlns:a16="http://schemas.microsoft.com/office/drawing/2014/main" id="{00000000-0008-0000-0A00-00006D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46" name="직사각형 1962">
          <a:extLst>
            <a:ext uri="{FF2B5EF4-FFF2-40B4-BE49-F238E27FC236}">
              <a16:creationId xmlns:a16="http://schemas.microsoft.com/office/drawing/2014/main" id="{00000000-0008-0000-0A00-00006E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47" name="직사각형 1963">
          <a:extLst>
            <a:ext uri="{FF2B5EF4-FFF2-40B4-BE49-F238E27FC236}">
              <a16:creationId xmlns:a16="http://schemas.microsoft.com/office/drawing/2014/main" id="{00000000-0008-0000-0A00-00006F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48" name="직사각형 1964">
          <a:extLst>
            <a:ext uri="{FF2B5EF4-FFF2-40B4-BE49-F238E27FC236}">
              <a16:creationId xmlns:a16="http://schemas.microsoft.com/office/drawing/2014/main" id="{00000000-0008-0000-0A00-000070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49" name="직사각형 1965">
          <a:extLst>
            <a:ext uri="{FF2B5EF4-FFF2-40B4-BE49-F238E27FC236}">
              <a16:creationId xmlns:a16="http://schemas.microsoft.com/office/drawing/2014/main" id="{00000000-0008-0000-0A00-000071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50" name="직사각형 1966">
          <a:extLst>
            <a:ext uri="{FF2B5EF4-FFF2-40B4-BE49-F238E27FC236}">
              <a16:creationId xmlns:a16="http://schemas.microsoft.com/office/drawing/2014/main" id="{00000000-0008-0000-0A00-000072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51" name="직사각형 1967">
          <a:extLst>
            <a:ext uri="{FF2B5EF4-FFF2-40B4-BE49-F238E27FC236}">
              <a16:creationId xmlns:a16="http://schemas.microsoft.com/office/drawing/2014/main" id="{00000000-0008-0000-0A00-000073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52" name="직사각형 1968">
          <a:extLst>
            <a:ext uri="{FF2B5EF4-FFF2-40B4-BE49-F238E27FC236}">
              <a16:creationId xmlns:a16="http://schemas.microsoft.com/office/drawing/2014/main" id="{00000000-0008-0000-0A00-000074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180975</xdr:rowOff>
    </xdr:to>
    <xdr:sp macro="" textlink="">
      <xdr:nvSpPr>
        <xdr:cNvPr id="8053" name="직사각형 1969">
          <a:extLst>
            <a:ext uri="{FF2B5EF4-FFF2-40B4-BE49-F238E27FC236}">
              <a16:creationId xmlns:a16="http://schemas.microsoft.com/office/drawing/2014/main" id="{00000000-0008-0000-0A00-0000751F0000}"/>
            </a:ext>
          </a:extLst>
        </xdr:cNvPr>
        <xdr:cNvSpPr>
          <a:spLocks noChangeArrowheads="1"/>
        </xdr:cNvSpPr>
      </xdr:nvSpPr>
      <xdr:spPr>
        <a:xfrm>
          <a:off x="698500" y="4296833"/>
          <a:ext cx="306916" cy="17991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4" name="직사각형 1970">
          <a:extLst>
            <a:ext uri="{FF2B5EF4-FFF2-40B4-BE49-F238E27FC236}">
              <a16:creationId xmlns:a16="http://schemas.microsoft.com/office/drawing/2014/main" id="{00000000-0008-0000-0A00-00007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5" name="직사각형 1971">
          <a:extLst>
            <a:ext uri="{FF2B5EF4-FFF2-40B4-BE49-F238E27FC236}">
              <a16:creationId xmlns:a16="http://schemas.microsoft.com/office/drawing/2014/main" id="{00000000-0008-0000-0A00-00007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6" name="직사각형 1972">
          <a:extLst>
            <a:ext uri="{FF2B5EF4-FFF2-40B4-BE49-F238E27FC236}">
              <a16:creationId xmlns:a16="http://schemas.microsoft.com/office/drawing/2014/main" id="{00000000-0008-0000-0A00-00007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7" name="직사각형 1973">
          <a:extLst>
            <a:ext uri="{FF2B5EF4-FFF2-40B4-BE49-F238E27FC236}">
              <a16:creationId xmlns:a16="http://schemas.microsoft.com/office/drawing/2014/main" id="{00000000-0008-0000-0A00-00007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8" name="직사각형 1974">
          <a:extLst>
            <a:ext uri="{FF2B5EF4-FFF2-40B4-BE49-F238E27FC236}">
              <a16:creationId xmlns:a16="http://schemas.microsoft.com/office/drawing/2014/main" id="{00000000-0008-0000-0A00-00007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59" name="직사각형 1975">
          <a:extLst>
            <a:ext uri="{FF2B5EF4-FFF2-40B4-BE49-F238E27FC236}">
              <a16:creationId xmlns:a16="http://schemas.microsoft.com/office/drawing/2014/main" id="{00000000-0008-0000-0A00-00007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0" name="직사각형 1976">
          <a:extLst>
            <a:ext uri="{FF2B5EF4-FFF2-40B4-BE49-F238E27FC236}">
              <a16:creationId xmlns:a16="http://schemas.microsoft.com/office/drawing/2014/main" id="{00000000-0008-0000-0A00-00007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1" name="직사각형 1977">
          <a:extLst>
            <a:ext uri="{FF2B5EF4-FFF2-40B4-BE49-F238E27FC236}">
              <a16:creationId xmlns:a16="http://schemas.microsoft.com/office/drawing/2014/main" id="{00000000-0008-0000-0A00-00007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2" name="직사각형 1978">
          <a:extLst>
            <a:ext uri="{FF2B5EF4-FFF2-40B4-BE49-F238E27FC236}">
              <a16:creationId xmlns:a16="http://schemas.microsoft.com/office/drawing/2014/main" id="{00000000-0008-0000-0A00-00007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3" name="직사각형 1979">
          <a:extLst>
            <a:ext uri="{FF2B5EF4-FFF2-40B4-BE49-F238E27FC236}">
              <a16:creationId xmlns:a16="http://schemas.microsoft.com/office/drawing/2014/main" id="{00000000-0008-0000-0A00-00007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4" name="직사각형 1980">
          <a:extLst>
            <a:ext uri="{FF2B5EF4-FFF2-40B4-BE49-F238E27FC236}">
              <a16:creationId xmlns:a16="http://schemas.microsoft.com/office/drawing/2014/main" id="{00000000-0008-0000-0A00-00008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5" name="직사각형 1981">
          <a:extLst>
            <a:ext uri="{FF2B5EF4-FFF2-40B4-BE49-F238E27FC236}">
              <a16:creationId xmlns:a16="http://schemas.microsoft.com/office/drawing/2014/main" id="{00000000-0008-0000-0A00-00008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6" name="직사각형 1982">
          <a:extLst>
            <a:ext uri="{FF2B5EF4-FFF2-40B4-BE49-F238E27FC236}">
              <a16:creationId xmlns:a16="http://schemas.microsoft.com/office/drawing/2014/main" id="{00000000-0008-0000-0A00-00008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7" name="직사각형 1983">
          <a:extLst>
            <a:ext uri="{FF2B5EF4-FFF2-40B4-BE49-F238E27FC236}">
              <a16:creationId xmlns:a16="http://schemas.microsoft.com/office/drawing/2014/main" id="{00000000-0008-0000-0A00-00008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8" name="직사각형 1984">
          <a:extLst>
            <a:ext uri="{FF2B5EF4-FFF2-40B4-BE49-F238E27FC236}">
              <a16:creationId xmlns:a16="http://schemas.microsoft.com/office/drawing/2014/main" id="{00000000-0008-0000-0A00-00008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69" name="직사각형 1985">
          <a:extLst>
            <a:ext uri="{FF2B5EF4-FFF2-40B4-BE49-F238E27FC236}">
              <a16:creationId xmlns:a16="http://schemas.microsoft.com/office/drawing/2014/main" id="{00000000-0008-0000-0A00-00008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0" name="직사각형 1986">
          <a:extLst>
            <a:ext uri="{FF2B5EF4-FFF2-40B4-BE49-F238E27FC236}">
              <a16:creationId xmlns:a16="http://schemas.microsoft.com/office/drawing/2014/main" id="{00000000-0008-0000-0A00-00008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1" name="직사각형 1987">
          <a:extLst>
            <a:ext uri="{FF2B5EF4-FFF2-40B4-BE49-F238E27FC236}">
              <a16:creationId xmlns:a16="http://schemas.microsoft.com/office/drawing/2014/main" id="{00000000-0008-0000-0A00-00008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2" name="직사각형 1988">
          <a:extLst>
            <a:ext uri="{FF2B5EF4-FFF2-40B4-BE49-F238E27FC236}">
              <a16:creationId xmlns:a16="http://schemas.microsoft.com/office/drawing/2014/main" id="{00000000-0008-0000-0A00-00008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3" name="직사각형 1989">
          <a:extLst>
            <a:ext uri="{FF2B5EF4-FFF2-40B4-BE49-F238E27FC236}">
              <a16:creationId xmlns:a16="http://schemas.microsoft.com/office/drawing/2014/main" id="{00000000-0008-0000-0A00-00008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4" name="직사각형 1990">
          <a:extLst>
            <a:ext uri="{FF2B5EF4-FFF2-40B4-BE49-F238E27FC236}">
              <a16:creationId xmlns:a16="http://schemas.microsoft.com/office/drawing/2014/main" id="{00000000-0008-0000-0A00-00008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5" name="직사각형 1991">
          <a:extLst>
            <a:ext uri="{FF2B5EF4-FFF2-40B4-BE49-F238E27FC236}">
              <a16:creationId xmlns:a16="http://schemas.microsoft.com/office/drawing/2014/main" id="{00000000-0008-0000-0A00-00008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6" name="직사각형 1992">
          <a:extLst>
            <a:ext uri="{FF2B5EF4-FFF2-40B4-BE49-F238E27FC236}">
              <a16:creationId xmlns:a16="http://schemas.microsoft.com/office/drawing/2014/main" id="{00000000-0008-0000-0A00-00008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7" name="직사각형 1993">
          <a:extLst>
            <a:ext uri="{FF2B5EF4-FFF2-40B4-BE49-F238E27FC236}">
              <a16:creationId xmlns:a16="http://schemas.microsoft.com/office/drawing/2014/main" id="{00000000-0008-0000-0A00-00008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8" name="직사각형 1994">
          <a:extLst>
            <a:ext uri="{FF2B5EF4-FFF2-40B4-BE49-F238E27FC236}">
              <a16:creationId xmlns:a16="http://schemas.microsoft.com/office/drawing/2014/main" id="{00000000-0008-0000-0A00-00008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79" name="직사각형 1995">
          <a:extLst>
            <a:ext uri="{FF2B5EF4-FFF2-40B4-BE49-F238E27FC236}">
              <a16:creationId xmlns:a16="http://schemas.microsoft.com/office/drawing/2014/main" id="{00000000-0008-0000-0A00-00008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macro="" textlink="">
      <xdr:nvSpPr>
        <xdr:cNvPr id="8080" name="직사각형 1996">
          <a:extLst>
            <a:ext uri="{FF2B5EF4-FFF2-40B4-BE49-F238E27FC236}">
              <a16:creationId xmlns:a16="http://schemas.microsoft.com/office/drawing/2014/main" id="{00000000-0008-0000-0A00-0000901F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81" name="직사각형 1997">
          <a:extLst>
            <a:ext uri="{FF2B5EF4-FFF2-40B4-BE49-F238E27FC236}">
              <a16:creationId xmlns:a16="http://schemas.microsoft.com/office/drawing/2014/main" id="{00000000-0008-0000-0A00-00009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82" name="직사각형 1998">
          <a:extLst>
            <a:ext uri="{FF2B5EF4-FFF2-40B4-BE49-F238E27FC236}">
              <a16:creationId xmlns:a16="http://schemas.microsoft.com/office/drawing/2014/main" id="{00000000-0008-0000-0A00-00009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83" name="직사각형 1999">
          <a:extLst>
            <a:ext uri="{FF2B5EF4-FFF2-40B4-BE49-F238E27FC236}">
              <a16:creationId xmlns:a16="http://schemas.microsoft.com/office/drawing/2014/main" id="{00000000-0008-0000-0A00-00009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4" name="직사각형 2000">
          <a:extLst>
            <a:ext uri="{FF2B5EF4-FFF2-40B4-BE49-F238E27FC236}">
              <a16:creationId xmlns:a16="http://schemas.microsoft.com/office/drawing/2014/main" id="{00000000-0008-0000-0A00-00009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5" name="직사각형 2001">
          <a:extLst>
            <a:ext uri="{FF2B5EF4-FFF2-40B4-BE49-F238E27FC236}">
              <a16:creationId xmlns:a16="http://schemas.microsoft.com/office/drawing/2014/main" id="{00000000-0008-0000-0A00-00009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6" name="직사각형 2002">
          <a:extLst>
            <a:ext uri="{FF2B5EF4-FFF2-40B4-BE49-F238E27FC236}">
              <a16:creationId xmlns:a16="http://schemas.microsoft.com/office/drawing/2014/main" id="{00000000-0008-0000-0A00-00009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7" name="직사각형 2003">
          <a:extLst>
            <a:ext uri="{FF2B5EF4-FFF2-40B4-BE49-F238E27FC236}">
              <a16:creationId xmlns:a16="http://schemas.microsoft.com/office/drawing/2014/main" id="{00000000-0008-0000-0A00-00009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8" name="직사각형 2004">
          <a:extLst>
            <a:ext uri="{FF2B5EF4-FFF2-40B4-BE49-F238E27FC236}">
              <a16:creationId xmlns:a16="http://schemas.microsoft.com/office/drawing/2014/main" id="{00000000-0008-0000-0A00-00009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89" name="직사각형 2005">
          <a:extLst>
            <a:ext uri="{FF2B5EF4-FFF2-40B4-BE49-F238E27FC236}">
              <a16:creationId xmlns:a16="http://schemas.microsoft.com/office/drawing/2014/main" id="{00000000-0008-0000-0A00-00009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90" name="직사각형 2006">
          <a:extLst>
            <a:ext uri="{FF2B5EF4-FFF2-40B4-BE49-F238E27FC236}">
              <a16:creationId xmlns:a16="http://schemas.microsoft.com/office/drawing/2014/main" id="{00000000-0008-0000-0A00-00009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091" name="직사각형 2007">
          <a:extLst>
            <a:ext uri="{FF2B5EF4-FFF2-40B4-BE49-F238E27FC236}">
              <a16:creationId xmlns:a16="http://schemas.microsoft.com/office/drawing/2014/main" id="{00000000-0008-0000-0A00-00009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2" name="직사각형 2008">
          <a:extLst>
            <a:ext uri="{FF2B5EF4-FFF2-40B4-BE49-F238E27FC236}">
              <a16:creationId xmlns:a16="http://schemas.microsoft.com/office/drawing/2014/main" id="{00000000-0008-0000-0A00-00009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3" name="직사각형 2009">
          <a:extLst>
            <a:ext uri="{FF2B5EF4-FFF2-40B4-BE49-F238E27FC236}">
              <a16:creationId xmlns:a16="http://schemas.microsoft.com/office/drawing/2014/main" id="{00000000-0008-0000-0A00-00009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4" name="직사각형 2010">
          <a:extLst>
            <a:ext uri="{FF2B5EF4-FFF2-40B4-BE49-F238E27FC236}">
              <a16:creationId xmlns:a16="http://schemas.microsoft.com/office/drawing/2014/main" id="{00000000-0008-0000-0A00-00009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5" name="직사각형 2011">
          <a:extLst>
            <a:ext uri="{FF2B5EF4-FFF2-40B4-BE49-F238E27FC236}">
              <a16:creationId xmlns:a16="http://schemas.microsoft.com/office/drawing/2014/main" id="{00000000-0008-0000-0A00-00009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6" name="직사각형 2012">
          <a:extLst>
            <a:ext uri="{FF2B5EF4-FFF2-40B4-BE49-F238E27FC236}">
              <a16:creationId xmlns:a16="http://schemas.microsoft.com/office/drawing/2014/main" id="{00000000-0008-0000-0A00-0000A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7" name="직사각형 2013">
          <a:extLst>
            <a:ext uri="{FF2B5EF4-FFF2-40B4-BE49-F238E27FC236}">
              <a16:creationId xmlns:a16="http://schemas.microsoft.com/office/drawing/2014/main" id="{00000000-0008-0000-0A00-0000A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8" name="직사각형 2014">
          <a:extLst>
            <a:ext uri="{FF2B5EF4-FFF2-40B4-BE49-F238E27FC236}">
              <a16:creationId xmlns:a16="http://schemas.microsoft.com/office/drawing/2014/main" id="{00000000-0008-0000-0A00-0000A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099" name="직사각형 2015">
          <a:extLst>
            <a:ext uri="{FF2B5EF4-FFF2-40B4-BE49-F238E27FC236}">
              <a16:creationId xmlns:a16="http://schemas.microsoft.com/office/drawing/2014/main" id="{00000000-0008-0000-0A00-0000A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0" name="직사각형 2016">
          <a:extLst>
            <a:ext uri="{FF2B5EF4-FFF2-40B4-BE49-F238E27FC236}">
              <a16:creationId xmlns:a16="http://schemas.microsoft.com/office/drawing/2014/main" id="{00000000-0008-0000-0A00-0000A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1" name="직사각형 2017">
          <a:extLst>
            <a:ext uri="{FF2B5EF4-FFF2-40B4-BE49-F238E27FC236}">
              <a16:creationId xmlns:a16="http://schemas.microsoft.com/office/drawing/2014/main" id="{00000000-0008-0000-0A00-0000A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2" name="직사각형 2018">
          <a:extLst>
            <a:ext uri="{FF2B5EF4-FFF2-40B4-BE49-F238E27FC236}">
              <a16:creationId xmlns:a16="http://schemas.microsoft.com/office/drawing/2014/main" id="{00000000-0008-0000-0A00-0000A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3" name="직사각형 2019">
          <a:extLst>
            <a:ext uri="{FF2B5EF4-FFF2-40B4-BE49-F238E27FC236}">
              <a16:creationId xmlns:a16="http://schemas.microsoft.com/office/drawing/2014/main" id="{00000000-0008-0000-0A00-0000A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4" name="직사각형 2020">
          <a:extLst>
            <a:ext uri="{FF2B5EF4-FFF2-40B4-BE49-F238E27FC236}">
              <a16:creationId xmlns:a16="http://schemas.microsoft.com/office/drawing/2014/main" id="{00000000-0008-0000-0A00-0000A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5" name="직사각형 2021">
          <a:extLst>
            <a:ext uri="{FF2B5EF4-FFF2-40B4-BE49-F238E27FC236}">
              <a16:creationId xmlns:a16="http://schemas.microsoft.com/office/drawing/2014/main" id="{00000000-0008-0000-0A00-0000A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6" name="직사각형 2022">
          <a:extLst>
            <a:ext uri="{FF2B5EF4-FFF2-40B4-BE49-F238E27FC236}">
              <a16:creationId xmlns:a16="http://schemas.microsoft.com/office/drawing/2014/main" id="{00000000-0008-0000-0A00-0000A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7" name="직사각형 2023">
          <a:extLst>
            <a:ext uri="{FF2B5EF4-FFF2-40B4-BE49-F238E27FC236}">
              <a16:creationId xmlns:a16="http://schemas.microsoft.com/office/drawing/2014/main" id="{00000000-0008-0000-0A00-0000A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8" name="직사각형 2024">
          <a:extLst>
            <a:ext uri="{FF2B5EF4-FFF2-40B4-BE49-F238E27FC236}">
              <a16:creationId xmlns:a16="http://schemas.microsoft.com/office/drawing/2014/main" id="{00000000-0008-0000-0A00-0000A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09" name="직사각형 2025">
          <a:extLst>
            <a:ext uri="{FF2B5EF4-FFF2-40B4-BE49-F238E27FC236}">
              <a16:creationId xmlns:a16="http://schemas.microsoft.com/office/drawing/2014/main" id="{00000000-0008-0000-0A00-0000A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0" name="직사각형 2026">
          <a:extLst>
            <a:ext uri="{FF2B5EF4-FFF2-40B4-BE49-F238E27FC236}">
              <a16:creationId xmlns:a16="http://schemas.microsoft.com/office/drawing/2014/main" id="{00000000-0008-0000-0A00-0000A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1" name="직사각형 2027">
          <a:extLst>
            <a:ext uri="{FF2B5EF4-FFF2-40B4-BE49-F238E27FC236}">
              <a16:creationId xmlns:a16="http://schemas.microsoft.com/office/drawing/2014/main" id="{00000000-0008-0000-0A00-0000A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2" name="직사각형 2028">
          <a:extLst>
            <a:ext uri="{FF2B5EF4-FFF2-40B4-BE49-F238E27FC236}">
              <a16:creationId xmlns:a16="http://schemas.microsoft.com/office/drawing/2014/main" id="{00000000-0008-0000-0A00-0000B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3" name="직사각형 2029">
          <a:extLst>
            <a:ext uri="{FF2B5EF4-FFF2-40B4-BE49-F238E27FC236}">
              <a16:creationId xmlns:a16="http://schemas.microsoft.com/office/drawing/2014/main" id="{00000000-0008-0000-0A00-0000B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4" name="직사각형 2030">
          <a:extLst>
            <a:ext uri="{FF2B5EF4-FFF2-40B4-BE49-F238E27FC236}">
              <a16:creationId xmlns:a16="http://schemas.microsoft.com/office/drawing/2014/main" id="{00000000-0008-0000-0A00-0000B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5" name="직사각형 2031">
          <a:extLst>
            <a:ext uri="{FF2B5EF4-FFF2-40B4-BE49-F238E27FC236}">
              <a16:creationId xmlns:a16="http://schemas.microsoft.com/office/drawing/2014/main" id="{00000000-0008-0000-0A00-0000B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6" name="직사각형 2032">
          <a:extLst>
            <a:ext uri="{FF2B5EF4-FFF2-40B4-BE49-F238E27FC236}">
              <a16:creationId xmlns:a16="http://schemas.microsoft.com/office/drawing/2014/main" id="{00000000-0008-0000-0A00-0000B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7" name="직사각형 2033">
          <a:extLst>
            <a:ext uri="{FF2B5EF4-FFF2-40B4-BE49-F238E27FC236}">
              <a16:creationId xmlns:a16="http://schemas.microsoft.com/office/drawing/2014/main" id="{00000000-0008-0000-0A00-0000B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macro="" textlink="">
      <xdr:nvSpPr>
        <xdr:cNvPr id="8118" name="직사각형 2034">
          <a:extLst>
            <a:ext uri="{FF2B5EF4-FFF2-40B4-BE49-F238E27FC236}">
              <a16:creationId xmlns:a16="http://schemas.microsoft.com/office/drawing/2014/main" id="{00000000-0008-0000-0A00-0000B61F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19" name="직사각형 2035">
          <a:extLst>
            <a:ext uri="{FF2B5EF4-FFF2-40B4-BE49-F238E27FC236}">
              <a16:creationId xmlns:a16="http://schemas.microsoft.com/office/drawing/2014/main" id="{00000000-0008-0000-0A00-0000B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20" name="직사각형 2036">
          <a:extLst>
            <a:ext uri="{FF2B5EF4-FFF2-40B4-BE49-F238E27FC236}">
              <a16:creationId xmlns:a16="http://schemas.microsoft.com/office/drawing/2014/main" id="{00000000-0008-0000-0A00-0000B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macro="" textlink="">
      <xdr:nvSpPr>
        <xdr:cNvPr id="8121" name="직사각형 2037">
          <a:extLst>
            <a:ext uri="{FF2B5EF4-FFF2-40B4-BE49-F238E27FC236}">
              <a16:creationId xmlns:a16="http://schemas.microsoft.com/office/drawing/2014/main" id="{00000000-0008-0000-0A00-0000B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6933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2" name="직사각형 2038">
          <a:extLst>
            <a:ext uri="{FF2B5EF4-FFF2-40B4-BE49-F238E27FC236}">
              <a16:creationId xmlns:a16="http://schemas.microsoft.com/office/drawing/2014/main" id="{00000000-0008-0000-0A00-0000B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3" name="직사각형 2039">
          <a:extLst>
            <a:ext uri="{FF2B5EF4-FFF2-40B4-BE49-F238E27FC236}">
              <a16:creationId xmlns:a16="http://schemas.microsoft.com/office/drawing/2014/main" id="{00000000-0008-0000-0A00-0000B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4" name="직사각형 2040">
          <a:extLst>
            <a:ext uri="{FF2B5EF4-FFF2-40B4-BE49-F238E27FC236}">
              <a16:creationId xmlns:a16="http://schemas.microsoft.com/office/drawing/2014/main" id="{00000000-0008-0000-0A00-0000B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5" name="직사각형 2041">
          <a:extLst>
            <a:ext uri="{FF2B5EF4-FFF2-40B4-BE49-F238E27FC236}">
              <a16:creationId xmlns:a16="http://schemas.microsoft.com/office/drawing/2014/main" id="{00000000-0008-0000-0A00-0000B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6" name="직사각형 2042">
          <a:extLst>
            <a:ext uri="{FF2B5EF4-FFF2-40B4-BE49-F238E27FC236}">
              <a16:creationId xmlns:a16="http://schemas.microsoft.com/office/drawing/2014/main" id="{00000000-0008-0000-0A00-0000B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7" name="직사각형 2043">
          <a:extLst>
            <a:ext uri="{FF2B5EF4-FFF2-40B4-BE49-F238E27FC236}">
              <a16:creationId xmlns:a16="http://schemas.microsoft.com/office/drawing/2014/main" id="{00000000-0008-0000-0A00-0000B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8" name="직사각형 2044">
          <a:extLst>
            <a:ext uri="{FF2B5EF4-FFF2-40B4-BE49-F238E27FC236}">
              <a16:creationId xmlns:a16="http://schemas.microsoft.com/office/drawing/2014/main" id="{00000000-0008-0000-0A00-0000C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macro="" textlink="">
      <xdr:nvSpPr>
        <xdr:cNvPr id="8129" name="직사각형 2045">
          <a:extLst>
            <a:ext uri="{FF2B5EF4-FFF2-40B4-BE49-F238E27FC236}">
              <a16:creationId xmlns:a16="http://schemas.microsoft.com/office/drawing/2014/main" id="{00000000-0008-0000-0A00-0000C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20108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0" name="직사각형 2046">
          <a:extLst>
            <a:ext uri="{FF2B5EF4-FFF2-40B4-BE49-F238E27FC236}">
              <a16:creationId xmlns:a16="http://schemas.microsoft.com/office/drawing/2014/main" id="{00000000-0008-0000-0A00-0000C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1" name="직사각형 2047">
          <a:extLst>
            <a:ext uri="{FF2B5EF4-FFF2-40B4-BE49-F238E27FC236}">
              <a16:creationId xmlns:a16="http://schemas.microsoft.com/office/drawing/2014/main" id="{00000000-0008-0000-0A00-0000C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2" name="직사각형 2048">
          <a:extLst>
            <a:ext uri="{FF2B5EF4-FFF2-40B4-BE49-F238E27FC236}">
              <a16:creationId xmlns:a16="http://schemas.microsoft.com/office/drawing/2014/main" id="{00000000-0008-0000-0A00-0000C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3" name="직사각형 2049">
          <a:extLst>
            <a:ext uri="{FF2B5EF4-FFF2-40B4-BE49-F238E27FC236}">
              <a16:creationId xmlns:a16="http://schemas.microsoft.com/office/drawing/2014/main" id="{00000000-0008-0000-0A00-0000C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4" name="직사각형 2050">
          <a:extLst>
            <a:ext uri="{FF2B5EF4-FFF2-40B4-BE49-F238E27FC236}">
              <a16:creationId xmlns:a16="http://schemas.microsoft.com/office/drawing/2014/main" id="{00000000-0008-0000-0A00-0000C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5" name="직사각형 2051">
          <a:extLst>
            <a:ext uri="{FF2B5EF4-FFF2-40B4-BE49-F238E27FC236}">
              <a16:creationId xmlns:a16="http://schemas.microsoft.com/office/drawing/2014/main" id="{00000000-0008-0000-0A00-0000C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6" name="직사각형 2052">
          <a:extLst>
            <a:ext uri="{FF2B5EF4-FFF2-40B4-BE49-F238E27FC236}">
              <a16:creationId xmlns:a16="http://schemas.microsoft.com/office/drawing/2014/main" id="{00000000-0008-0000-0A00-0000C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7" name="직사각형 2053">
          <a:extLst>
            <a:ext uri="{FF2B5EF4-FFF2-40B4-BE49-F238E27FC236}">
              <a16:creationId xmlns:a16="http://schemas.microsoft.com/office/drawing/2014/main" id="{00000000-0008-0000-0A00-0000C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8" name="직사각형 2054">
          <a:extLst>
            <a:ext uri="{FF2B5EF4-FFF2-40B4-BE49-F238E27FC236}">
              <a16:creationId xmlns:a16="http://schemas.microsoft.com/office/drawing/2014/main" id="{00000000-0008-0000-0A00-0000C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39" name="직사각형 2055">
          <a:extLst>
            <a:ext uri="{FF2B5EF4-FFF2-40B4-BE49-F238E27FC236}">
              <a16:creationId xmlns:a16="http://schemas.microsoft.com/office/drawing/2014/main" id="{00000000-0008-0000-0A00-0000C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0" name="직사각형 2056">
          <a:extLst>
            <a:ext uri="{FF2B5EF4-FFF2-40B4-BE49-F238E27FC236}">
              <a16:creationId xmlns:a16="http://schemas.microsoft.com/office/drawing/2014/main" id="{00000000-0008-0000-0A00-0000C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1" name="직사각형 2057">
          <a:extLst>
            <a:ext uri="{FF2B5EF4-FFF2-40B4-BE49-F238E27FC236}">
              <a16:creationId xmlns:a16="http://schemas.microsoft.com/office/drawing/2014/main" id="{00000000-0008-0000-0A00-0000C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2" name="직사각형 2058">
          <a:extLst>
            <a:ext uri="{FF2B5EF4-FFF2-40B4-BE49-F238E27FC236}">
              <a16:creationId xmlns:a16="http://schemas.microsoft.com/office/drawing/2014/main" id="{00000000-0008-0000-0A00-0000C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3" name="직사각형 2059">
          <a:extLst>
            <a:ext uri="{FF2B5EF4-FFF2-40B4-BE49-F238E27FC236}">
              <a16:creationId xmlns:a16="http://schemas.microsoft.com/office/drawing/2014/main" id="{00000000-0008-0000-0A00-0000C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4" name="직사각형 2060">
          <a:extLst>
            <a:ext uri="{FF2B5EF4-FFF2-40B4-BE49-F238E27FC236}">
              <a16:creationId xmlns:a16="http://schemas.microsoft.com/office/drawing/2014/main" id="{00000000-0008-0000-0A00-0000D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5" name="직사각형 2061">
          <a:extLst>
            <a:ext uri="{FF2B5EF4-FFF2-40B4-BE49-F238E27FC236}">
              <a16:creationId xmlns:a16="http://schemas.microsoft.com/office/drawing/2014/main" id="{00000000-0008-0000-0A00-0000D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6" name="직사각형 2062">
          <a:extLst>
            <a:ext uri="{FF2B5EF4-FFF2-40B4-BE49-F238E27FC236}">
              <a16:creationId xmlns:a16="http://schemas.microsoft.com/office/drawing/2014/main" id="{00000000-0008-0000-0A00-0000D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7" name="직사각형 2063">
          <a:extLst>
            <a:ext uri="{FF2B5EF4-FFF2-40B4-BE49-F238E27FC236}">
              <a16:creationId xmlns:a16="http://schemas.microsoft.com/office/drawing/2014/main" id="{00000000-0008-0000-0A00-0000D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8" name="직사각형 2064">
          <a:extLst>
            <a:ext uri="{FF2B5EF4-FFF2-40B4-BE49-F238E27FC236}">
              <a16:creationId xmlns:a16="http://schemas.microsoft.com/office/drawing/2014/main" id="{00000000-0008-0000-0A00-0000D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49" name="직사각형 2065">
          <a:extLst>
            <a:ext uri="{FF2B5EF4-FFF2-40B4-BE49-F238E27FC236}">
              <a16:creationId xmlns:a16="http://schemas.microsoft.com/office/drawing/2014/main" id="{00000000-0008-0000-0A00-0000D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0" name="직사각형 2066">
          <a:extLst>
            <a:ext uri="{FF2B5EF4-FFF2-40B4-BE49-F238E27FC236}">
              <a16:creationId xmlns:a16="http://schemas.microsoft.com/office/drawing/2014/main" id="{00000000-0008-0000-0A00-0000D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1" name="직사각형 2067">
          <a:extLst>
            <a:ext uri="{FF2B5EF4-FFF2-40B4-BE49-F238E27FC236}">
              <a16:creationId xmlns:a16="http://schemas.microsoft.com/office/drawing/2014/main" id="{00000000-0008-0000-0A00-0000D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2" name="직사각형 2068">
          <a:extLst>
            <a:ext uri="{FF2B5EF4-FFF2-40B4-BE49-F238E27FC236}">
              <a16:creationId xmlns:a16="http://schemas.microsoft.com/office/drawing/2014/main" id="{00000000-0008-0000-0A00-0000D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3" name="직사각형 2069">
          <a:extLst>
            <a:ext uri="{FF2B5EF4-FFF2-40B4-BE49-F238E27FC236}">
              <a16:creationId xmlns:a16="http://schemas.microsoft.com/office/drawing/2014/main" id="{00000000-0008-0000-0A00-0000D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4" name="직사각형 2070">
          <a:extLst>
            <a:ext uri="{FF2B5EF4-FFF2-40B4-BE49-F238E27FC236}">
              <a16:creationId xmlns:a16="http://schemas.microsoft.com/office/drawing/2014/main" id="{00000000-0008-0000-0A00-0000D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8155" name="직사각형 2071">
          <a:extLst>
            <a:ext uri="{FF2B5EF4-FFF2-40B4-BE49-F238E27FC236}">
              <a16:creationId xmlns:a16="http://schemas.microsoft.com/office/drawing/2014/main" id="{00000000-0008-0000-0A00-0000DB1F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6" name="직사각형 2072">
          <a:extLst>
            <a:ext uri="{FF2B5EF4-FFF2-40B4-BE49-F238E27FC236}">
              <a16:creationId xmlns:a16="http://schemas.microsoft.com/office/drawing/2014/main" id="{00000000-0008-0000-0A00-0000D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7" name="직사각형 2073">
          <a:extLst>
            <a:ext uri="{FF2B5EF4-FFF2-40B4-BE49-F238E27FC236}">
              <a16:creationId xmlns:a16="http://schemas.microsoft.com/office/drawing/2014/main" id="{00000000-0008-0000-0A00-0000D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58" name="직사각형 2074">
          <a:extLst>
            <a:ext uri="{FF2B5EF4-FFF2-40B4-BE49-F238E27FC236}">
              <a16:creationId xmlns:a16="http://schemas.microsoft.com/office/drawing/2014/main" id="{00000000-0008-0000-0A00-0000D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59" name="직사각형 2075">
          <a:extLst>
            <a:ext uri="{FF2B5EF4-FFF2-40B4-BE49-F238E27FC236}">
              <a16:creationId xmlns:a16="http://schemas.microsoft.com/office/drawing/2014/main" id="{00000000-0008-0000-0A00-0000D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0" name="직사각형 2076">
          <a:extLst>
            <a:ext uri="{FF2B5EF4-FFF2-40B4-BE49-F238E27FC236}">
              <a16:creationId xmlns:a16="http://schemas.microsoft.com/office/drawing/2014/main" id="{00000000-0008-0000-0A00-0000E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1" name="직사각형 2077">
          <a:extLst>
            <a:ext uri="{FF2B5EF4-FFF2-40B4-BE49-F238E27FC236}">
              <a16:creationId xmlns:a16="http://schemas.microsoft.com/office/drawing/2014/main" id="{00000000-0008-0000-0A00-0000E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2" name="직사각형 2078">
          <a:extLst>
            <a:ext uri="{FF2B5EF4-FFF2-40B4-BE49-F238E27FC236}">
              <a16:creationId xmlns:a16="http://schemas.microsoft.com/office/drawing/2014/main" id="{00000000-0008-0000-0A00-0000E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3" name="직사각형 2079">
          <a:extLst>
            <a:ext uri="{FF2B5EF4-FFF2-40B4-BE49-F238E27FC236}">
              <a16:creationId xmlns:a16="http://schemas.microsoft.com/office/drawing/2014/main" id="{00000000-0008-0000-0A00-0000E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4" name="직사각형 2080">
          <a:extLst>
            <a:ext uri="{FF2B5EF4-FFF2-40B4-BE49-F238E27FC236}">
              <a16:creationId xmlns:a16="http://schemas.microsoft.com/office/drawing/2014/main" id="{00000000-0008-0000-0A00-0000E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5" name="직사각형 2081">
          <a:extLst>
            <a:ext uri="{FF2B5EF4-FFF2-40B4-BE49-F238E27FC236}">
              <a16:creationId xmlns:a16="http://schemas.microsoft.com/office/drawing/2014/main" id="{00000000-0008-0000-0A00-0000E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66" name="직사각형 2082">
          <a:extLst>
            <a:ext uri="{FF2B5EF4-FFF2-40B4-BE49-F238E27FC236}">
              <a16:creationId xmlns:a16="http://schemas.microsoft.com/office/drawing/2014/main" id="{00000000-0008-0000-0A00-0000E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67" name="직사각형 2083">
          <a:extLst>
            <a:ext uri="{FF2B5EF4-FFF2-40B4-BE49-F238E27FC236}">
              <a16:creationId xmlns:a16="http://schemas.microsoft.com/office/drawing/2014/main" id="{00000000-0008-0000-0A00-0000E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68" name="직사각형 2084">
          <a:extLst>
            <a:ext uri="{FF2B5EF4-FFF2-40B4-BE49-F238E27FC236}">
              <a16:creationId xmlns:a16="http://schemas.microsoft.com/office/drawing/2014/main" id="{00000000-0008-0000-0A00-0000E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69" name="직사각형 2085">
          <a:extLst>
            <a:ext uri="{FF2B5EF4-FFF2-40B4-BE49-F238E27FC236}">
              <a16:creationId xmlns:a16="http://schemas.microsoft.com/office/drawing/2014/main" id="{00000000-0008-0000-0A00-0000E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0" name="직사각형 2086">
          <a:extLst>
            <a:ext uri="{FF2B5EF4-FFF2-40B4-BE49-F238E27FC236}">
              <a16:creationId xmlns:a16="http://schemas.microsoft.com/office/drawing/2014/main" id="{00000000-0008-0000-0A00-0000E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1" name="직사각형 2087">
          <a:extLst>
            <a:ext uri="{FF2B5EF4-FFF2-40B4-BE49-F238E27FC236}">
              <a16:creationId xmlns:a16="http://schemas.microsoft.com/office/drawing/2014/main" id="{00000000-0008-0000-0A00-0000E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2" name="직사각형 2088">
          <a:extLst>
            <a:ext uri="{FF2B5EF4-FFF2-40B4-BE49-F238E27FC236}">
              <a16:creationId xmlns:a16="http://schemas.microsoft.com/office/drawing/2014/main" id="{00000000-0008-0000-0A00-0000E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3" name="직사각형 2089">
          <a:extLst>
            <a:ext uri="{FF2B5EF4-FFF2-40B4-BE49-F238E27FC236}">
              <a16:creationId xmlns:a16="http://schemas.microsoft.com/office/drawing/2014/main" id="{00000000-0008-0000-0A00-0000E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4" name="직사각형 2090">
          <a:extLst>
            <a:ext uri="{FF2B5EF4-FFF2-40B4-BE49-F238E27FC236}">
              <a16:creationId xmlns:a16="http://schemas.microsoft.com/office/drawing/2014/main" id="{00000000-0008-0000-0A00-0000E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5" name="직사각형 2091">
          <a:extLst>
            <a:ext uri="{FF2B5EF4-FFF2-40B4-BE49-F238E27FC236}">
              <a16:creationId xmlns:a16="http://schemas.microsoft.com/office/drawing/2014/main" id="{00000000-0008-0000-0A00-0000E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6" name="직사각형 2092">
          <a:extLst>
            <a:ext uri="{FF2B5EF4-FFF2-40B4-BE49-F238E27FC236}">
              <a16:creationId xmlns:a16="http://schemas.microsoft.com/office/drawing/2014/main" id="{00000000-0008-0000-0A00-0000F0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7" name="직사각형 2093">
          <a:extLst>
            <a:ext uri="{FF2B5EF4-FFF2-40B4-BE49-F238E27FC236}">
              <a16:creationId xmlns:a16="http://schemas.microsoft.com/office/drawing/2014/main" id="{00000000-0008-0000-0A00-0000F1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8" name="직사각형 2094">
          <a:extLst>
            <a:ext uri="{FF2B5EF4-FFF2-40B4-BE49-F238E27FC236}">
              <a16:creationId xmlns:a16="http://schemas.microsoft.com/office/drawing/2014/main" id="{00000000-0008-0000-0A00-0000F2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79" name="직사각형 2095">
          <a:extLst>
            <a:ext uri="{FF2B5EF4-FFF2-40B4-BE49-F238E27FC236}">
              <a16:creationId xmlns:a16="http://schemas.microsoft.com/office/drawing/2014/main" id="{00000000-0008-0000-0A00-0000F3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0" name="직사각형 2096">
          <a:extLst>
            <a:ext uri="{FF2B5EF4-FFF2-40B4-BE49-F238E27FC236}">
              <a16:creationId xmlns:a16="http://schemas.microsoft.com/office/drawing/2014/main" id="{00000000-0008-0000-0A00-0000F4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1" name="직사각형 2097">
          <a:extLst>
            <a:ext uri="{FF2B5EF4-FFF2-40B4-BE49-F238E27FC236}">
              <a16:creationId xmlns:a16="http://schemas.microsoft.com/office/drawing/2014/main" id="{00000000-0008-0000-0A00-0000F5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2" name="직사각형 2098">
          <a:extLst>
            <a:ext uri="{FF2B5EF4-FFF2-40B4-BE49-F238E27FC236}">
              <a16:creationId xmlns:a16="http://schemas.microsoft.com/office/drawing/2014/main" id="{00000000-0008-0000-0A00-0000F6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3" name="직사각형 2099">
          <a:extLst>
            <a:ext uri="{FF2B5EF4-FFF2-40B4-BE49-F238E27FC236}">
              <a16:creationId xmlns:a16="http://schemas.microsoft.com/office/drawing/2014/main" id="{00000000-0008-0000-0A00-0000F7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4" name="직사각형 2100">
          <a:extLst>
            <a:ext uri="{FF2B5EF4-FFF2-40B4-BE49-F238E27FC236}">
              <a16:creationId xmlns:a16="http://schemas.microsoft.com/office/drawing/2014/main" id="{00000000-0008-0000-0A00-0000F8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5" name="직사각형 2101">
          <a:extLst>
            <a:ext uri="{FF2B5EF4-FFF2-40B4-BE49-F238E27FC236}">
              <a16:creationId xmlns:a16="http://schemas.microsoft.com/office/drawing/2014/main" id="{00000000-0008-0000-0A00-0000F9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6" name="직사각형 2102">
          <a:extLst>
            <a:ext uri="{FF2B5EF4-FFF2-40B4-BE49-F238E27FC236}">
              <a16:creationId xmlns:a16="http://schemas.microsoft.com/office/drawing/2014/main" id="{00000000-0008-0000-0A00-0000FA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7" name="직사각형 2103">
          <a:extLst>
            <a:ext uri="{FF2B5EF4-FFF2-40B4-BE49-F238E27FC236}">
              <a16:creationId xmlns:a16="http://schemas.microsoft.com/office/drawing/2014/main" id="{00000000-0008-0000-0A00-0000FB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8" name="직사각형 2104">
          <a:extLst>
            <a:ext uri="{FF2B5EF4-FFF2-40B4-BE49-F238E27FC236}">
              <a16:creationId xmlns:a16="http://schemas.microsoft.com/office/drawing/2014/main" id="{00000000-0008-0000-0A00-0000FC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89" name="직사각형 2105">
          <a:extLst>
            <a:ext uri="{FF2B5EF4-FFF2-40B4-BE49-F238E27FC236}">
              <a16:creationId xmlns:a16="http://schemas.microsoft.com/office/drawing/2014/main" id="{00000000-0008-0000-0A00-0000FD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0" name="직사각형 2106">
          <a:extLst>
            <a:ext uri="{FF2B5EF4-FFF2-40B4-BE49-F238E27FC236}">
              <a16:creationId xmlns:a16="http://schemas.microsoft.com/office/drawing/2014/main" id="{00000000-0008-0000-0A00-0000FE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1" name="직사각형 2107">
          <a:extLst>
            <a:ext uri="{FF2B5EF4-FFF2-40B4-BE49-F238E27FC236}">
              <a16:creationId xmlns:a16="http://schemas.microsoft.com/office/drawing/2014/main" id="{00000000-0008-0000-0A00-0000FF1F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2" name="직사각형 2108">
          <a:extLst>
            <a:ext uri="{FF2B5EF4-FFF2-40B4-BE49-F238E27FC236}">
              <a16:creationId xmlns:a16="http://schemas.microsoft.com/office/drawing/2014/main" id="{00000000-0008-0000-0A00-000000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8193" name="직사각형 2109">
          <a:extLst>
            <a:ext uri="{FF2B5EF4-FFF2-40B4-BE49-F238E27FC236}">
              <a16:creationId xmlns:a16="http://schemas.microsoft.com/office/drawing/2014/main" id="{00000000-0008-0000-0A00-00000120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4" name="직사각형 2110">
          <a:extLst>
            <a:ext uri="{FF2B5EF4-FFF2-40B4-BE49-F238E27FC236}">
              <a16:creationId xmlns:a16="http://schemas.microsoft.com/office/drawing/2014/main" id="{00000000-0008-0000-0A00-000002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5" name="직사각형 2111">
          <a:extLst>
            <a:ext uri="{FF2B5EF4-FFF2-40B4-BE49-F238E27FC236}">
              <a16:creationId xmlns:a16="http://schemas.microsoft.com/office/drawing/2014/main" id="{00000000-0008-0000-0A00-000003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196" name="직사각형 2112">
          <a:extLst>
            <a:ext uri="{FF2B5EF4-FFF2-40B4-BE49-F238E27FC236}">
              <a16:creationId xmlns:a16="http://schemas.microsoft.com/office/drawing/2014/main" id="{00000000-0008-0000-0A00-000004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97" name="직사각형 2113">
          <a:extLst>
            <a:ext uri="{FF2B5EF4-FFF2-40B4-BE49-F238E27FC236}">
              <a16:creationId xmlns:a16="http://schemas.microsoft.com/office/drawing/2014/main" id="{00000000-0008-0000-0A00-000005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98" name="직사각형 2114">
          <a:extLst>
            <a:ext uri="{FF2B5EF4-FFF2-40B4-BE49-F238E27FC236}">
              <a16:creationId xmlns:a16="http://schemas.microsoft.com/office/drawing/2014/main" id="{00000000-0008-0000-0A00-000006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199" name="직사각형 2115">
          <a:extLst>
            <a:ext uri="{FF2B5EF4-FFF2-40B4-BE49-F238E27FC236}">
              <a16:creationId xmlns:a16="http://schemas.microsoft.com/office/drawing/2014/main" id="{00000000-0008-0000-0A00-000007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00" name="직사각형 2116">
          <a:extLst>
            <a:ext uri="{FF2B5EF4-FFF2-40B4-BE49-F238E27FC236}">
              <a16:creationId xmlns:a16="http://schemas.microsoft.com/office/drawing/2014/main" id="{00000000-0008-0000-0A00-000008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01" name="직사각형 2117">
          <a:extLst>
            <a:ext uri="{FF2B5EF4-FFF2-40B4-BE49-F238E27FC236}">
              <a16:creationId xmlns:a16="http://schemas.microsoft.com/office/drawing/2014/main" id="{00000000-0008-0000-0A00-000009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02" name="직사각형 2118">
          <a:extLst>
            <a:ext uri="{FF2B5EF4-FFF2-40B4-BE49-F238E27FC236}">
              <a16:creationId xmlns:a16="http://schemas.microsoft.com/office/drawing/2014/main" id="{00000000-0008-0000-0A00-00000A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03" name="직사각형 2119">
          <a:extLst>
            <a:ext uri="{FF2B5EF4-FFF2-40B4-BE49-F238E27FC236}">
              <a16:creationId xmlns:a16="http://schemas.microsoft.com/office/drawing/2014/main" id="{00000000-0008-0000-0A00-00000B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04" name="직사각형 2120">
          <a:extLst>
            <a:ext uri="{FF2B5EF4-FFF2-40B4-BE49-F238E27FC236}">
              <a16:creationId xmlns:a16="http://schemas.microsoft.com/office/drawing/2014/main" id="{00000000-0008-0000-0A00-00000C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05" name="직사각형 2121">
          <a:extLst>
            <a:ext uri="{FF2B5EF4-FFF2-40B4-BE49-F238E27FC236}">
              <a16:creationId xmlns:a16="http://schemas.microsoft.com/office/drawing/2014/main" id="{00000000-0008-0000-0A00-00000D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06" name="직사각형 2122">
          <a:extLst>
            <a:ext uri="{FF2B5EF4-FFF2-40B4-BE49-F238E27FC236}">
              <a16:creationId xmlns:a16="http://schemas.microsoft.com/office/drawing/2014/main" id="{00000000-0008-0000-0A00-00000E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07" name="직사각형 2123">
          <a:extLst>
            <a:ext uri="{FF2B5EF4-FFF2-40B4-BE49-F238E27FC236}">
              <a16:creationId xmlns:a16="http://schemas.microsoft.com/office/drawing/2014/main" id="{00000000-0008-0000-0A00-00000F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08" name="직사각형 2124">
          <a:extLst>
            <a:ext uri="{FF2B5EF4-FFF2-40B4-BE49-F238E27FC236}">
              <a16:creationId xmlns:a16="http://schemas.microsoft.com/office/drawing/2014/main" id="{00000000-0008-0000-0A00-000010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09" name="직사각형 2125">
          <a:extLst>
            <a:ext uri="{FF2B5EF4-FFF2-40B4-BE49-F238E27FC236}">
              <a16:creationId xmlns:a16="http://schemas.microsoft.com/office/drawing/2014/main" id="{00000000-0008-0000-0A00-000011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0" name="직사각형 2126">
          <a:extLst>
            <a:ext uri="{FF2B5EF4-FFF2-40B4-BE49-F238E27FC236}">
              <a16:creationId xmlns:a16="http://schemas.microsoft.com/office/drawing/2014/main" id="{00000000-0008-0000-0A00-000012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1" name="직사각형 2127">
          <a:extLst>
            <a:ext uri="{FF2B5EF4-FFF2-40B4-BE49-F238E27FC236}">
              <a16:creationId xmlns:a16="http://schemas.microsoft.com/office/drawing/2014/main" id="{00000000-0008-0000-0A00-000013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2" name="직사각형 2128">
          <a:extLst>
            <a:ext uri="{FF2B5EF4-FFF2-40B4-BE49-F238E27FC236}">
              <a16:creationId xmlns:a16="http://schemas.microsoft.com/office/drawing/2014/main" id="{00000000-0008-0000-0A00-000014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3" name="직사각형 2129">
          <a:extLst>
            <a:ext uri="{FF2B5EF4-FFF2-40B4-BE49-F238E27FC236}">
              <a16:creationId xmlns:a16="http://schemas.microsoft.com/office/drawing/2014/main" id="{00000000-0008-0000-0A00-000015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4" name="직사각형 2130">
          <a:extLst>
            <a:ext uri="{FF2B5EF4-FFF2-40B4-BE49-F238E27FC236}">
              <a16:creationId xmlns:a16="http://schemas.microsoft.com/office/drawing/2014/main" id="{00000000-0008-0000-0A00-000016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5" name="직사각형 2131">
          <a:extLst>
            <a:ext uri="{FF2B5EF4-FFF2-40B4-BE49-F238E27FC236}">
              <a16:creationId xmlns:a16="http://schemas.microsoft.com/office/drawing/2014/main" id="{00000000-0008-0000-0A00-000017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6" name="직사각형 2132">
          <a:extLst>
            <a:ext uri="{FF2B5EF4-FFF2-40B4-BE49-F238E27FC236}">
              <a16:creationId xmlns:a16="http://schemas.microsoft.com/office/drawing/2014/main" id="{00000000-0008-0000-0A00-000018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7" name="직사각형 2133">
          <a:extLst>
            <a:ext uri="{FF2B5EF4-FFF2-40B4-BE49-F238E27FC236}">
              <a16:creationId xmlns:a16="http://schemas.microsoft.com/office/drawing/2014/main" id="{00000000-0008-0000-0A00-000019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8" name="직사각형 2134">
          <a:extLst>
            <a:ext uri="{FF2B5EF4-FFF2-40B4-BE49-F238E27FC236}">
              <a16:creationId xmlns:a16="http://schemas.microsoft.com/office/drawing/2014/main" id="{00000000-0008-0000-0A00-00001A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19" name="직사각형 2135">
          <a:extLst>
            <a:ext uri="{FF2B5EF4-FFF2-40B4-BE49-F238E27FC236}">
              <a16:creationId xmlns:a16="http://schemas.microsoft.com/office/drawing/2014/main" id="{00000000-0008-0000-0A00-00001B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0" name="직사각형 2136">
          <a:extLst>
            <a:ext uri="{FF2B5EF4-FFF2-40B4-BE49-F238E27FC236}">
              <a16:creationId xmlns:a16="http://schemas.microsoft.com/office/drawing/2014/main" id="{00000000-0008-0000-0A00-00001C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1" name="직사각형 2137">
          <a:extLst>
            <a:ext uri="{FF2B5EF4-FFF2-40B4-BE49-F238E27FC236}">
              <a16:creationId xmlns:a16="http://schemas.microsoft.com/office/drawing/2014/main" id="{00000000-0008-0000-0A00-00001D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2" name="직사각형 2138">
          <a:extLst>
            <a:ext uri="{FF2B5EF4-FFF2-40B4-BE49-F238E27FC236}">
              <a16:creationId xmlns:a16="http://schemas.microsoft.com/office/drawing/2014/main" id="{00000000-0008-0000-0A00-00001E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3" name="직사각형 2139">
          <a:extLst>
            <a:ext uri="{FF2B5EF4-FFF2-40B4-BE49-F238E27FC236}">
              <a16:creationId xmlns:a16="http://schemas.microsoft.com/office/drawing/2014/main" id="{00000000-0008-0000-0A00-00001F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4" name="직사각형 2140">
          <a:extLst>
            <a:ext uri="{FF2B5EF4-FFF2-40B4-BE49-F238E27FC236}">
              <a16:creationId xmlns:a16="http://schemas.microsoft.com/office/drawing/2014/main" id="{00000000-0008-0000-0A00-000020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5" name="직사각형 2141">
          <a:extLst>
            <a:ext uri="{FF2B5EF4-FFF2-40B4-BE49-F238E27FC236}">
              <a16:creationId xmlns:a16="http://schemas.microsoft.com/office/drawing/2014/main" id="{00000000-0008-0000-0A00-000021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6" name="직사각형 2142">
          <a:extLst>
            <a:ext uri="{FF2B5EF4-FFF2-40B4-BE49-F238E27FC236}">
              <a16:creationId xmlns:a16="http://schemas.microsoft.com/office/drawing/2014/main" id="{00000000-0008-0000-0A00-000022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7" name="직사각형 2143">
          <a:extLst>
            <a:ext uri="{FF2B5EF4-FFF2-40B4-BE49-F238E27FC236}">
              <a16:creationId xmlns:a16="http://schemas.microsoft.com/office/drawing/2014/main" id="{00000000-0008-0000-0A00-000023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8" name="직사각형 2144">
          <a:extLst>
            <a:ext uri="{FF2B5EF4-FFF2-40B4-BE49-F238E27FC236}">
              <a16:creationId xmlns:a16="http://schemas.microsoft.com/office/drawing/2014/main" id="{00000000-0008-0000-0A00-000024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29" name="직사각형 2145">
          <a:extLst>
            <a:ext uri="{FF2B5EF4-FFF2-40B4-BE49-F238E27FC236}">
              <a16:creationId xmlns:a16="http://schemas.microsoft.com/office/drawing/2014/main" id="{00000000-0008-0000-0A00-000025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30" name="직사각형 2146">
          <a:extLst>
            <a:ext uri="{FF2B5EF4-FFF2-40B4-BE49-F238E27FC236}">
              <a16:creationId xmlns:a16="http://schemas.microsoft.com/office/drawing/2014/main" id="{00000000-0008-0000-0A00-000026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152400</xdr:rowOff>
    </xdr:to>
    <xdr:sp macro="" textlink="">
      <xdr:nvSpPr>
        <xdr:cNvPr id="8231" name="직사각형 2147">
          <a:extLst>
            <a:ext uri="{FF2B5EF4-FFF2-40B4-BE49-F238E27FC236}">
              <a16:creationId xmlns:a16="http://schemas.microsoft.com/office/drawing/2014/main" id="{00000000-0008-0000-0A00-000027200000}"/>
            </a:ext>
          </a:extLst>
        </xdr:cNvPr>
        <xdr:cNvSpPr>
          <a:spLocks noChangeArrowheads="1"/>
        </xdr:cNvSpPr>
      </xdr:nvSpPr>
      <xdr:spPr>
        <a:xfrm>
          <a:off x="1047750" y="4296833"/>
          <a:ext cx="285750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32" name="직사각형 2148">
          <a:extLst>
            <a:ext uri="{FF2B5EF4-FFF2-40B4-BE49-F238E27FC236}">
              <a16:creationId xmlns:a16="http://schemas.microsoft.com/office/drawing/2014/main" id="{00000000-0008-0000-0A00-000028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33" name="직사각형 2149">
          <a:extLst>
            <a:ext uri="{FF2B5EF4-FFF2-40B4-BE49-F238E27FC236}">
              <a16:creationId xmlns:a16="http://schemas.microsoft.com/office/drawing/2014/main" id="{00000000-0008-0000-0A00-000029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152400</xdr:rowOff>
    </xdr:to>
    <xdr:sp macro="" textlink="">
      <xdr:nvSpPr>
        <xdr:cNvPr id="8234" name="직사각형 2150">
          <a:extLst>
            <a:ext uri="{FF2B5EF4-FFF2-40B4-BE49-F238E27FC236}">
              <a16:creationId xmlns:a16="http://schemas.microsoft.com/office/drawing/2014/main" id="{00000000-0008-0000-0A00-00002A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481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35" name="직사각형 2151">
          <a:extLst>
            <a:ext uri="{FF2B5EF4-FFF2-40B4-BE49-F238E27FC236}">
              <a16:creationId xmlns:a16="http://schemas.microsoft.com/office/drawing/2014/main" id="{00000000-0008-0000-0A00-00002B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36" name="직사각형 2152">
          <a:extLst>
            <a:ext uri="{FF2B5EF4-FFF2-40B4-BE49-F238E27FC236}">
              <a16:creationId xmlns:a16="http://schemas.microsoft.com/office/drawing/2014/main" id="{00000000-0008-0000-0A00-00002C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190500</xdr:rowOff>
    </xdr:to>
    <xdr:sp macro="" textlink="">
      <xdr:nvSpPr>
        <xdr:cNvPr id="8237" name="직사각형 2153">
          <a:extLst>
            <a:ext uri="{FF2B5EF4-FFF2-40B4-BE49-F238E27FC236}">
              <a16:creationId xmlns:a16="http://schemas.microsoft.com/office/drawing/2014/main" id="{00000000-0008-0000-0A00-00002D200000}"/>
            </a:ext>
          </a:extLst>
        </xdr:cNvPr>
        <xdr:cNvSpPr>
          <a:spLocks noChangeArrowheads="1"/>
        </xdr:cNvSpPr>
      </xdr:nvSpPr>
      <xdr:spPr>
        <a:xfrm>
          <a:off x="910166" y="4296833"/>
          <a:ext cx="306916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0182517\LOCALS~1\Temp\My%20Documents\&#47112;&#51060;&#46036;%20&#51228;&#50984;&#49328;&#5122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.MSAM\&#51221;&#49328;&#51088;&#47308;\&#51221;&#49328;(UC020046ED)\&#51221;&#49328;EP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34.1.1.49:8080\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116;&#54788;190017\&#52264;&#49464;&#45824;&#51109;&#44049;&#52264;\My%20Documents\&#52264;&#49464;&#45824;&#51109;&#44049;&#52264;&#51088;&#47308;\&#50672;&#44396;&#49548;&#51088;&#47308;\2&#52264;%20&#52264;&#48372;%20&#48372;&#44256;&#51088;&#47308;(99.11.11)\TEMP\HYUAFTER\PP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HYUAFTER\PPS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44305;&#54616;136068\&#52404;&#44228;&#49569;&#48512;&#51088;&#47308;\HYUAFTER\PP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이돔 제율산정"/>
      <sheetName val="기초부품"/>
      <sheetName val="다목적갑"/>
      <sheetName val="#REF"/>
      <sheetName val="K55수출"/>
      <sheetName val="임율"/>
      <sheetName val="비목계산"/>
      <sheetName val="96갑지"/>
      <sheetName val="감가상각"/>
      <sheetName val="공정외주"/>
      <sheetName val="금형"/>
      <sheetName val="총괄표 (2)"/>
      <sheetName val="발사관"/>
      <sheetName val="45,46"/>
      <sheetName val="PPS2"/>
      <sheetName val="시험연구비상각"/>
      <sheetName val="재료집계"/>
      <sheetName val="재료비"/>
      <sheetName val="송수신장치전자부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산EPL"/>
      <sheetName val="#REF"/>
      <sheetName val="DT_1정산용"/>
      <sheetName val="ITT_1정산용"/>
      <sheetName val="Sheet1"/>
      <sheetName val="ITT_3정산용"/>
      <sheetName val="GR"/>
      <sheetName val="96갑지"/>
      <sheetName val="1.ER유체응용"/>
      <sheetName val="다목적갑"/>
      <sheetName val="산업"/>
      <sheetName val="간접비차이_PJT"/>
      <sheetName val="재료비"/>
      <sheetName val="K55수출"/>
      <sheetName val="161.윤영하함 NO.1 DE감속기어 축게정렬 정비.xl"/>
      <sheetName val="한라"/>
      <sheetName val="세계"/>
      <sheetName val="수퍼텍"/>
      <sheetName val="업체비교"/>
      <sheetName val="K1CSP-00"/>
      <sheetName val="PPS2"/>
      <sheetName val="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"/>
      <sheetName val="NEWDRAW"/>
      <sheetName val="#REF"/>
      <sheetName val="산정기준"/>
      <sheetName val="현황CODE"/>
      <sheetName val="손익현황"/>
      <sheetName val="손익분석"/>
      <sheetName val="1유리"/>
      <sheetName val="RE9604"/>
      <sheetName val="45,46"/>
      <sheetName val="자바라1"/>
      <sheetName val="카메라"/>
      <sheetName val="ITEM-LIST"/>
      <sheetName val="산업"/>
      <sheetName val="GT2L원"/>
      <sheetName val="수금"/>
      <sheetName val="05월 공정외주"/>
      <sheetName val="JANGI-1"/>
      <sheetName val="중제관실적체크"/>
      <sheetName val="엔진(자금부)"/>
      <sheetName val="엔진매출(최종적용안)(재무+향투조정-환수원가차감) "/>
      <sheetName val="1."/>
      <sheetName val="진입고"/>
      <sheetName val="근거 및 가정"/>
      <sheetName val="Assumptions"/>
      <sheetName val="은행"/>
      <sheetName val="추가예산"/>
      <sheetName val="982월원안"/>
      <sheetName val="월별계획"/>
      <sheetName val="대체계획"/>
      <sheetName val="중기계획"/>
      <sheetName val="원가계획"/>
      <sheetName val="투자설명서"/>
      <sheetName val="세부투자설명서"/>
      <sheetName val="BG total"/>
      <sheetName val="담당별소계"/>
      <sheetName val="보일러생산"/>
      <sheetName val="HRSG생산"/>
      <sheetName val="운반"/>
      <sheetName val="보일러설계"/>
      <sheetName val="화력QC"/>
      <sheetName val="기획"/>
      <sheetName val="국내사업"/>
      <sheetName val="ESI"/>
      <sheetName val="기술개발"/>
      <sheetName val="경관팀(원본)"/>
      <sheetName val="97년추정손익계산서"/>
      <sheetName val="인건비"/>
      <sheetName val="손익합산"/>
      <sheetName val="백인호과장"/>
      <sheetName val="작성요령"/>
      <sheetName val="퇴직인원"/>
      <sheetName val="인원,인건비"/>
      <sheetName val="인건비김정주"/>
      <sheetName val="기초데이타"/>
      <sheetName val="세부작성인건비"/>
      <sheetName val="호프"/>
      <sheetName val="환산TB"/>
      <sheetName val="종합비교"/>
      <sheetName val="피벗"/>
      <sheetName val="★인원,인건비 (2)"/>
      <sheetName val="설계실 판관비대체양식"/>
      <sheetName val="화력BG설비투자월별"/>
      <sheetName val="중기투자계획"/>
      <sheetName val="자산매각"/>
      <sheetName val="개발비"/>
      <sheetName val="자원활용계획"/>
      <sheetName val="미회수고정비"/>
      <sheetName val="해외 기술훈련비 (합계)"/>
      <sheetName val="6월 공정외주"/>
      <sheetName val="공정단가계약"/>
      <sheetName val="5.전사투자계획종함안"/>
      <sheetName val="44"/>
      <sheetName val="참고3"/>
      <sheetName val="서비스매출"/>
      <sheetName val="실행예산SHEET도장재검토"/>
      <sheetName val="산출율"/>
      <sheetName val="CE-ORG"/>
      <sheetName val="BATTERY CHARGE"/>
      <sheetName val="사업관리전용내역"/>
      <sheetName val="한중기성현황"/>
      <sheetName val="실적"/>
      <sheetName val="#5현황"/>
      <sheetName val="기성현황 및 상세내역"/>
      <sheetName val="납기현황 "/>
      <sheetName val="N01원가현황"/>
      <sheetName val="200308(백만)"/>
      <sheetName val="PJT(종합)"/>
      <sheetName val="6.3.2"/>
      <sheetName val="기성율"/>
      <sheetName val="목차"/>
      <sheetName val="CNC공정DB"/>
      <sheetName val="조립품DB"/>
      <sheetName val="E.S.MOTOR(원)"/>
      <sheetName val="노무비DB"/>
      <sheetName val="가공품DB"/>
      <sheetName val="Total"/>
      <sheetName val="산출기준"/>
      <sheetName val="견적가 내역"/>
      <sheetName val="MH 내역"/>
      <sheetName val="자재비"/>
      <sheetName val="표지"/>
      <sheetName val="Options"/>
      <sheetName val="원가집계"/>
      <sheetName val="0. 제작공수 Sum"/>
      <sheetName val="1. 분해 보관 &amp; 정비"/>
      <sheetName val="2. 터빈 재조립"/>
      <sheetName val="3. 원형터빈 설치"/>
      <sheetName val="4. 시운전_Base"/>
      <sheetName val="4. 시운전_Base 조정"/>
      <sheetName val="5. 검증시험_Base"/>
      <sheetName val="5. 검증시험_Base 조정"/>
      <sheetName val="6. 보완설계 도출"/>
      <sheetName val="7. Sound Enclosure"/>
      <sheetName val="★이하참조★"/>
      <sheetName val="A1. 예비품"/>
      <sheetName val="A2. MTS"/>
      <sheetName val="A3. 시험설비_배부율"/>
      <sheetName val="예정배부율"/>
      <sheetName val="PPS2"/>
      <sheetName val="민감도"/>
      <sheetName val="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2"/>
      <sheetName val="피엘"/>
      <sheetName val="품목수입"/>
      <sheetName val="인원(2001년도)"/>
      <sheetName val="전체LIST"/>
      <sheetName val="임율"/>
      <sheetName val="시산표"/>
      <sheetName val="원가"/>
      <sheetName val="96갑지"/>
      <sheetName val="산업"/>
      <sheetName val="채권(하반기)"/>
      <sheetName val="년"/>
      <sheetName val="매출계획"/>
      <sheetName val="차수"/>
      <sheetName val="재료비"/>
      <sheetName val="경비"/>
      <sheetName val="5. COST SCHEDULE PER EXPENSE"/>
      <sheetName val="1.ER유체응용"/>
      <sheetName val="10월판관"/>
      <sheetName val="부문손익"/>
      <sheetName val="견적서"/>
      <sheetName val="cat_rnd"/>
      <sheetName val="EBOM"/>
      <sheetName val="업체CODE"/>
      <sheetName val="Macro1"/>
      <sheetName val="항목별"/>
      <sheetName val="기초부품"/>
      <sheetName val="발사관"/>
      <sheetName val="다목적갑"/>
      <sheetName val="비목계산"/>
      <sheetName val="10매출"/>
      <sheetName val="공정외주"/>
      <sheetName val="#REF"/>
      <sheetName val="간접비차이_PJT"/>
      <sheetName val="K55수출"/>
      <sheetName val="을지"/>
      <sheetName val="노무비"/>
      <sheetName val="임률-z"/>
      <sheetName val="직접재료비(부품 교체비)"/>
      <sheetName val="직접재료비(부품수리비)"/>
      <sheetName val="프로토타입"/>
      <sheetName val="98년BS"/>
      <sheetName val="잉여금"/>
      <sheetName val="미익SUB"/>
      <sheetName val="승용"/>
      <sheetName val="VXXXXX"/>
      <sheetName val="추산(합계)"/>
      <sheetName val="추산(시범기)"/>
      <sheetName val="추산(비행제어계통) "/>
      <sheetName val="품목별"/>
      <sheetName val="년도별"/>
      <sheetName val="제조갑지"/>
      <sheetName val="이윤(제조)"/>
      <sheetName val="국내재료비"/>
      <sheetName val="재료비내역"/>
      <sheetName val="간접재료비"/>
      <sheetName val="작업설물"/>
      <sheetName val="작업설물율"/>
      <sheetName val="직접노무비"/>
      <sheetName val="공수"/>
      <sheetName val="제조공수"/>
      <sheetName val="제조임율"/>
      <sheetName val="감가상각비"/>
      <sheetName val="용역갑지"/>
      <sheetName val="이윤(용역)"/>
      <sheetName val="국내재료비(용역)"/>
      <sheetName val="자재세부내역"/>
      <sheetName val="직접노무비(기술용역)"/>
      <sheetName val="기술용역 MM"/>
      <sheetName val="MM"/>
      <sheetName val="용역단가"/>
      <sheetName val="용역간접노무비율"/>
      <sheetName val="전용상각비"/>
      <sheetName val="시험검사비"/>
      <sheetName val="용역간접경비율"/>
      <sheetName val="용역일반관리비율"/>
      <sheetName val="나머지"/>
      <sheetName val="VLOOK"/>
      <sheetName val="방산유압"/>
      <sheetName val="주재료비"/>
      <sheetName val="비교표1"/>
      <sheetName val="감가상각"/>
      <sheetName val="제조 경영"/>
      <sheetName val="잠시"/>
      <sheetName val="시험연구비상각"/>
      <sheetName val="지급이자"/>
      <sheetName val="11조직"/>
      <sheetName val="MSQ"/>
      <sheetName val="명단"/>
      <sheetName val="간접재료(갑)"/>
      <sheetName val="경비공통"/>
      <sheetName val="국내"/>
      <sheetName val="일반물자(한국통신)"/>
      <sheetName val="Tabelle1"/>
      <sheetName val="이익잉여금처분계산서"/>
      <sheetName val="재무상태변동표"/>
      <sheetName val="제조원가명세서"/>
      <sheetName val="현금흐름표"/>
      <sheetName val="30TON 재검토(0618)"/>
      <sheetName val="년간 자금계획(90일 적용)"/>
      <sheetName val="수정시산표"/>
      <sheetName val="MAT"/>
      <sheetName val="제조집계(상각)"/>
      <sheetName val="K6JAEGON"/>
      <sheetName val="갑지"/>
      <sheetName val="실행계획1-7"/>
      <sheetName val="재료집계"/>
      <sheetName val="Language 종류"/>
      <sheetName val="파도갑95"/>
      <sheetName val="업체비교"/>
      <sheetName val="한라"/>
      <sheetName val="세계"/>
      <sheetName val="수퍼텍"/>
      <sheetName val="MSTS"/>
      <sheetName val="견적구분"/>
      <sheetName val="불러오기"/>
      <sheetName val="학습율"/>
      <sheetName val="수입부품-견적"/>
      <sheetName val="국내입고"/>
      <sheetName val="갑지(M60)"/>
      <sheetName val="전신환매도율"/>
      <sheetName val="부분합요약"/>
      <sheetName val="일반관리비세부내역(건설부문)"/>
      <sheetName val="손익분석"/>
      <sheetName val="품번대조"/>
      <sheetName val="해결과표"/>
      <sheetName val="■ 천마호기별LQ생산계획"/>
      <sheetName val="혜주"/>
      <sheetName val="이자정산계획"/>
      <sheetName val="1단"/>
      <sheetName val="당초"/>
      <sheetName val="수입"/>
      <sheetName val="자재비"/>
      <sheetName val="월별경비"/>
      <sheetName val="SO416"/>
      <sheetName val="Æo°¡±aAØ"/>
      <sheetName val="CSP원자재"/>
      <sheetName val="HEAD"/>
      <sheetName val="CAUDIT"/>
      <sheetName val="계약금액"/>
      <sheetName val="ウエハー"/>
      <sheetName val="전사집계"/>
      <sheetName val="CALENDAR"/>
      <sheetName val="보증금(전신전화가입권)"/>
      <sheetName val="MW전개장치통합"/>
      <sheetName val="20관리비율"/>
      <sheetName val="K1CSP-00"/>
      <sheetName val="사급외주"/>
      <sheetName val="현재인원(2002년도)"/>
      <sheetName val="EPL_완성차"/>
      <sheetName val="퍼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2"/>
      <sheetName val="공정외주"/>
      <sheetName val="감가상각"/>
      <sheetName val="96갑지"/>
      <sheetName val="시험연구비상각"/>
      <sheetName val="재료집계"/>
      <sheetName val="임율"/>
      <sheetName val="45,46"/>
      <sheetName val="다목적갑"/>
      <sheetName val="비목계산"/>
      <sheetName val="20.특수공구(일반)"/>
      <sheetName val="미익SU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2"/>
      <sheetName val="시험연구비상각"/>
      <sheetName val="미익SUB"/>
      <sheetName val="비목계산"/>
      <sheetName val="주재료비"/>
      <sheetName val="견적서"/>
      <sheetName val="손익분석"/>
      <sheetName val="공정외주"/>
      <sheetName val="96갑지"/>
      <sheetName val="감가상각"/>
      <sheetName val="재료집계"/>
      <sheetName val="임율"/>
      <sheetName val="45,46"/>
      <sheetName val="다목적갑"/>
      <sheetName val="부분합요약"/>
      <sheetName val="재료비"/>
      <sheetName val="일반물자(한국통신)"/>
      <sheetName val="96"/>
      <sheetName val="MASTER(창원)"/>
      <sheetName val="창원현장재고"/>
      <sheetName val="C Class"/>
      <sheetName val="FILTER01"/>
      <sheetName val="직접경비"/>
      <sheetName val="갑"/>
      <sheetName val="현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pageSetUpPr fitToPage="1"/>
  </sheetPr>
  <dimension ref="A1:K25"/>
  <sheetViews>
    <sheetView view="pageBreakPreview" zoomScaleNormal="100" zoomScaleSheetLayoutView="100" workbookViewId="0">
      <selection activeCell="K17" sqref="K17"/>
    </sheetView>
  </sheetViews>
  <sheetFormatPr defaultColWidth="9.140625" defaultRowHeight="12"/>
  <cols>
    <col min="1" max="1" width="27" style="2" customWidth="1"/>
    <col min="2" max="2" width="21.42578125" style="2" customWidth="1"/>
    <col min="3" max="5" width="35.7109375" style="2" customWidth="1"/>
    <col min="6" max="6" width="60.7109375" style="2" customWidth="1"/>
    <col min="7" max="7" width="7.42578125" style="2" customWidth="1"/>
    <col min="9" max="9" width="13.42578125" style="2" bestFit="1" customWidth="1"/>
    <col min="10" max="11" width="20.7109375" style="2" customWidth="1"/>
  </cols>
  <sheetData>
    <row r="1" spans="1:6" ht="50.1" customHeight="1">
      <c r="A1" s="243" t="s">
        <v>283</v>
      </c>
      <c r="B1" s="243"/>
      <c r="C1" s="243"/>
      <c r="D1" s="243"/>
      <c r="E1" s="243"/>
      <c r="F1" s="243"/>
    </row>
    <row r="5" spans="1:6" ht="24">
      <c r="A5" s="110" t="s">
        <v>32</v>
      </c>
      <c r="B5" s="6"/>
      <c r="C5" s="6"/>
      <c r="D5" s="6"/>
      <c r="E5" s="6"/>
      <c r="F5" s="6"/>
    </row>
    <row r="6" spans="1:6" ht="24">
      <c r="A6" s="110"/>
      <c r="B6" s="6"/>
      <c r="C6" s="6"/>
      <c r="D6" s="6"/>
      <c r="E6" s="6"/>
      <c r="F6" s="6"/>
    </row>
    <row r="7" spans="1:6" ht="24">
      <c r="A7" s="110" t="s">
        <v>285</v>
      </c>
      <c r="B7" s="6"/>
      <c r="C7" s="6"/>
      <c r="D7" s="6"/>
      <c r="E7" s="6"/>
      <c r="F7" s="6"/>
    </row>
    <row r="8" spans="1:6" ht="11.25" customHeight="1">
      <c r="A8" s="110"/>
      <c r="B8" s="6"/>
      <c r="C8" s="6"/>
      <c r="D8" s="6"/>
      <c r="E8" s="6"/>
      <c r="F8" s="6"/>
    </row>
    <row r="9" spans="1:6" ht="65.099999999999994" customHeight="1">
      <c r="A9" s="250" t="s">
        <v>388</v>
      </c>
      <c r="B9" s="251"/>
      <c r="C9" s="247" t="s">
        <v>96</v>
      </c>
      <c r="D9" s="248"/>
      <c r="E9" s="249"/>
      <c r="F9" s="257" t="s">
        <v>390</v>
      </c>
    </row>
    <row r="10" spans="1:6" ht="65.099999999999994" customHeight="1">
      <c r="A10" s="252"/>
      <c r="B10" s="253"/>
      <c r="C10" s="136" t="s">
        <v>332</v>
      </c>
      <c r="D10" s="139" t="s">
        <v>107</v>
      </c>
      <c r="E10" s="154" t="s">
        <v>392</v>
      </c>
      <c r="F10" s="258"/>
    </row>
    <row r="11" spans="1:6" ht="39.950000000000003" customHeight="1">
      <c r="A11" s="260" t="s">
        <v>373</v>
      </c>
      <c r="B11" s="261"/>
      <c r="C11" s="254">
        <v>1</v>
      </c>
      <c r="D11" s="255"/>
      <c r="E11" s="256"/>
      <c r="F11" s="259"/>
    </row>
    <row r="12" spans="1:6" ht="42.95" customHeight="1">
      <c r="A12" s="262" t="s">
        <v>180</v>
      </c>
      <c r="B12" s="137" t="s">
        <v>370</v>
      </c>
      <c r="C12" s="145" t="e">
        <f>#REF!</f>
        <v>#REF!</v>
      </c>
      <c r="D12" s="146" t="e">
        <f>#REF!</f>
        <v>#REF!</v>
      </c>
      <c r="E12" s="112">
        <v>0</v>
      </c>
      <c r="F12" s="244" t="s">
        <v>65</v>
      </c>
    </row>
    <row r="13" spans="1:6" ht="42.95" customHeight="1">
      <c r="A13" s="262"/>
      <c r="B13" s="137" t="s">
        <v>383</v>
      </c>
      <c r="C13" s="145" t="e">
        <f>C11*C12</f>
        <v>#REF!</v>
      </c>
      <c r="D13" s="146" t="e">
        <f>D12*C11</f>
        <v>#REF!</v>
      </c>
      <c r="E13" s="112" t="e">
        <f>#REF!</f>
        <v>#REF!</v>
      </c>
      <c r="F13" s="246"/>
    </row>
    <row r="14" spans="1:6" ht="39.950000000000003" customHeight="1">
      <c r="A14" s="262" t="s">
        <v>313</v>
      </c>
      <c r="B14" s="137" t="s">
        <v>370</v>
      </c>
      <c r="C14" s="145" t="e">
        <f>#REF!</f>
        <v>#REF!</v>
      </c>
      <c r="D14" s="146" t="e">
        <f>#REF!</f>
        <v>#REF!</v>
      </c>
      <c r="E14" s="112">
        <v>0</v>
      </c>
      <c r="F14" s="244" t="s">
        <v>7</v>
      </c>
    </row>
    <row r="15" spans="1:6" ht="39.950000000000003" customHeight="1">
      <c r="A15" s="262"/>
      <c r="B15" s="137" t="s">
        <v>383</v>
      </c>
      <c r="C15" s="145" t="e">
        <f>C14*C11</f>
        <v>#REF!</v>
      </c>
      <c r="D15" s="146" t="e">
        <f>D14*C11</f>
        <v>#REF!</v>
      </c>
      <c r="E15" s="112" t="e">
        <f>#REF!</f>
        <v>#REF!</v>
      </c>
      <c r="F15" s="245"/>
    </row>
    <row r="16" spans="1:6" ht="39.950000000000003" customHeight="1">
      <c r="A16" s="262"/>
      <c r="B16" s="137" t="s">
        <v>355</v>
      </c>
      <c r="C16" s="145" t="e">
        <f>C15-C13</f>
        <v>#REF!</v>
      </c>
      <c r="D16" s="146" t="e">
        <f>D15-D13</f>
        <v>#REF!</v>
      </c>
      <c r="E16" s="112" t="e">
        <f>TRUNC((E15-E$13),-1)</f>
        <v>#REF!</v>
      </c>
      <c r="F16" s="245"/>
    </row>
    <row r="17" spans="1:6" ht="39.950000000000003" customHeight="1">
      <c r="A17" s="262"/>
      <c r="B17" s="137" t="s">
        <v>324</v>
      </c>
      <c r="C17" s="147" t="e">
        <f>C15/C13</f>
        <v>#REF!</v>
      </c>
      <c r="D17" s="148" t="e">
        <f>D15/D13</f>
        <v>#REF!</v>
      </c>
      <c r="E17" s="113" t="e">
        <f>E15/$E$13</f>
        <v>#REF!</v>
      </c>
      <c r="F17" s="246"/>
    </row>
    <row r="18" spans="1:6" ht="39.950000000000003" customHeight="1">
      <c r="A18" s="262" t="s">
        <v>353</v>
      </c>
      <c r="B18" s="137" t="s">
        <v>370</v>
      </c>
      <c r="C18" s="145" t="e">
        <f>'정비원가계산서 2안'!K32</f>
        <v>#REF!</v>
      </c>
      <c r="D18" s="146" t="e">
        <f>'정비원가계산서 2안'!L32</f>
        <v>#REF!</v>
      </c>
      <c r="E18" s="112">
        <v>0</v>
      </c>
      <c r="F18" s="244" t="s">
        <v>52</v>
      </c>
    </row>
    <row r="19" spans="1:6" ht="39.950000000000003" customHeight="1">
      <c r="A19" s="262"/>
      <c r="B19" s="137" t="s">
        <v>383</v>
      </c>
      <c r="C19" s="145" t="e">
        <f>C18*C11</f>
        <v>#REF!</v>
      </c>
      <c r="D19" s="146" t="e">
        <f>D18*C11</f>
        <v>#REF!</v>
      </c>
      <c r="E19" s="112" t="e">
        <f>'정비원가계산서 2안'!M32</f>
        <v>#REF!</v>
      </c>
      <c r="F19" s="245"/>
    </row>
    <row r="20" spans="1:6" ht="39.950000000000003" customHeight="1">
      <c r="A20" s="262"/>
      <c r="B20" s="137" t="s">
        <v>355</v>
      </c>
      <c r="C20" s="145" t="e">
        <f>C19-C13</f>
        <v>#REF!</v>
      </c>
      <c r="D20" s="146" t="e">
        <f>D19-D13</f>
        <v>#REF!</v>
      </c>
      <c r="E20" s="112" t="e">
        <f>E19-E$13</f>
        <v>#REF!</v>
      </c>
      <c r="F20" s="245"/>
    </row>
    <row r="21" spans="1:6" ht="39.950000000000003" customHeight="1">
      <c r="A21" s="263"/>
      <c r="B21" s="138" t="s">
        <v>324</v>
      </c>
      <c r="C21" s="149" t="e">
        <f>C19/C13</f>
        <v>#REF!</v>
      </c>
      <c r="D21" s="150" t="e">
        <f>D19/D13</f>
        <v>#REF!</v>
      </c>
      <c r="E21" s="114" t="e">
        <f>E19/$E$13</f>
        <v>#REF!</v>
      </c>
      <c r="F21" s="246"/>
    </row>
    <row r="22" spans="1:6" ht="45" customHeight="1">
      <c r="A22" s="151" t="s">
        <v>47</v>
      </c>
      <c r="E22" s="115"/>
    </row>
    <row r="23" spans="1:6" ht="24">
      <c r="A23" s="111"/>
    </row>
    <row r="25" spans="1:6" ht="78.75" customHeight="1">
      <c r="E25" s="116" t="e">
        <f>SUM(#REF!)</f>
        <v>#REF!</v>
      </c>
    </row>
  </sheetData>
  <mergeCells count="12">
    <mergeCell ref="A1:F1"/>
    <mergeCell ref="F14:F17"/>
    <mergeCell ref="F18:F21"/>
    <mergeCell ref="C9:E9"/>
    <mergeCell ref="A9:B10"/>
    <mergeCell ref="C11:E11"/>
    <mergeCell ref="F9:F11"/>
    <mergeCell ref="A11:B11"/>
    <mergeCell ref="A12:A13"/>
    <mergeCell ref="A14:A17"/>
    <mergeCell ref="A18:A21"/>
    <mergeCell ref="F12:F13"/>
  </mergeCells>
  <phoneticPr fontId="49" type="noConversion"/>
  <printOptions horizontalCentered="1"/>
  <pageMargins left="0" right="0.19666667282581329" top="0.23513889312744141" bottom="0.15555556118488312" header="0" footer="0"/>
  <pageSetup paperSize="9" scale="69" orientation="landscape" horizontalDpi="4294967293" verticalDpi="300" r:id="rId1"/>
  <colBreaks count="1" manualBreakCount="1">
    <brk id="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40"/>
  <sheetViews>
    <sheetView view="pageBreakPreview" topLeftCell="A4" zoomScaleNormal="100" zoomScaleSheetLayoutView="100" workbookViewId="0">
      <selection activeCell="N10" sqref="N10"/>
    </sheetView>
  </sheetViews>
  <sheetFormatPr defaultColWidth="9.140625" defaultRowHeight="14.25" outlineLevelRow="1"/>
  <cols>
    <col min="1" max="1" width="2.28515625" style="2" customWidth="1"/>
    <col min="2" max="2" width="0.85546875" style="3" customWidth="1"/>
    <col min="3" max="4" width="6.7109375" style="3" customWidth="1"/>
    <col min="5" max="5" width="20.7109375" style="3" customWidth="1"/>
    <col min="6" max="8" width="25.7109375" style="3" customWidth="1"/>
    <col min="9" max="9" width="13.28515625" style="3" bestFit="1" customWidth="1"/>
    <col min="10" max="10" width="10" style="3" customWidth="1"/>
    <col min="11" max="13" width="25.7109375" style="3" customWidth="1"/>
    <col min="14" max="14" width="13.28515625" style="3" bestFit="1" customWidth="1"/>
    <col min="15" max="15" width="10.140625" style="3" bestFit="1" customWidth="1"/>
    <col min="16" max="16" width="21.140625" style="3" bestFit="1" customWidth="1"/>
    <col min="17" max="17" width="2.85546875" style="3" customWidth="1"/>
    <col min="18" max="18" width="9.140625" style="3"/>
    <col min="19" max="19" width="18.140625" style="3" bestFit="1" customWidth="1"/>
    <col min="20" max="20" width="13.7109375" style="3" bestFit="1" customWidth="1"/>
    <col min="21" max="21" width="9.140625" style="3"/>
    <col min="22" max="22" width="16.5703125" style="3" bestFit="1" customWidth="1"/>
    <col min="23" max="23" width="16.42578125" style="3" bestFit="1" customWidth="1"/>
    <col min="24" max="16384" width="9.140625" style="3"/>
  </cols>
  <sheetData>
    <row r="1" spans="2:23" ht="5.25" customHeight="1"/>
    <row r="2" spans="2:23" ht="15" customHeight="1"/>
    <row r="3" spans="2:23" ht="40.5" customHeight="1">
      <c r="C3" s="276" t="s">
        <v>280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2:23" ht="7.5" customHeight="1"/>
    <row r="5" spans="2:23" ht="20.100000000000001" customHeight="1">
      <c r="B5" s="17" t="s">
        <v>40</v>
      </c>
      <c r="C5" s="7"/>
      <c r="E5" s="17"/>
    </row>
    <row r="6" spans="2:23" ht="15" customHeight="1">
      <c r="P6" s="4" t="s">
        <v>174</v>
      </c>
    </row>
    <row r="7" spans="2:23" ht="20.100000000000001" customHeight="1">
      <c r="C7" s="277" t="s">
        <v>388</v>
      </c>
      <c r="D7" s="277"/>
      <c r="E7" s="277"/>
      <c r="F7" s="277" t="s">
        <v>437</v>
      </c>
      <c r="G7" s="277"/>
      <c r="H7" s="277"/>
      <c r="I7" s="277" t="s">
        <v>390</v>
      </c>
      <c r="J7" s="278"/>
      <c r="K7" s="279" t="s">
        <v>142</v>
      </c>
      <c r="L7" s="280"/>
      <c r="M7" s="281"/>
      <c r="N7" s="282" t="s">
        <v>390</v>
      </c>
      <c r="O7" s="277"/>
      <c r="P7" s="283" t="s">
        <v>414</v>
      </c>
    </row>
    <row r="8" spans="2:23" ht="20.100000000000001" customHeight="1">
      <c r="C8" s="277"/>
      <c r="D8" s="277"/>
      <c r="E8" s="277"/>
      <c r="F8" s="60" t="s">
        <v>332</v>
      </c>
      <c r="G8" s="60" t="s">
        <v>306</v>
      </c>
      <c r="H8" s="60" t="s">
        <v>392</v>
      </c>
      <c r="I8" s="277"/>
      <c r="J8" s="278"/>
      <c r="K8" s="64" t="s">
        <v>332</v>
      </c>
      <c r="L8" s="60" t="s">
        <v>306</v>
      </c>
      <c r="M8" s="69" t="s">
        <v>392</v>
      </c>
      <c r="N8" s="282"/>
      <c r="O8" s="277"/>
      <c r="P8" s="283"/>
    </row>
    <row r="9" spans="2:23" ht="24.95" customHeight="1">
      <c r="C9" s="266" t="s">
        <v>98</v>
      </c>
      <c r="D9" s="267" t="s">
        <v>71</v>
      </c>
      <c r="E9" s="268"/>
      <c r="F9" s="104" t="e">
        <f>'2.재료비'!#REF!</f>
        <v>#REF!</v>
      </c>
      <c r="G9" s="104">
        <v>0</v>
      </c>
      <c r="H9" s="104" t="e">
        <f>SUM(F9:G9)</f>
        <v>#REF!</v>
      </c>
      <c r="I9" s="10"/>
      <c r="J9" s="10"/>
      <c r="K9" s="65" t="e">
        <f>'2.재료비'!#REF!</f>
        <v>#REF!</v>
      </c>
      <c r="L9" s="21">
        <v>0</v>
      </c>
      <c r="M9" s="70" t="e">
        <f>SUM(K9:L9)</f>
        <v>#REF!</v>
      </c>
      <c r="N9" s="10"/>
      <c r="O9" s="66"/>
      <c r="P9" s="63" t="e">
        <f>M9-H9</f>
        <v>#REF!</v>
      </c>
    </row>
    <row r="10" spans="2:23" ht="24.95" customHeight="1">
      <c r="C10" s="266"/>
      <c r="D10" s="267" t="s">
        <v>74</v>
      </c>
      <c r="E10" s="268"/>
      <c r="F10" s="104">
        <v>0</v>
      </c>
      <c r="G10" s="104" t="e">
        <f>INT(G12*J10)</f>
        <v>#REF!</v>
      </c>
      <c r="H10" s="104" t="e">
        <f t="shared" ref="H10:H31" si="0">SUM(F10:G10)</f>
        <v>#REF!</v>
      </c>
      <c r="I10" s="59" t="s">
        <v>123</v>
      </c>
      <c r="J10" s="141">
        <v>4.8399999999999999E-2</v>
      </c>
      <c r="K10" s="65">
        <f>INT(K12*O10)</f>
        <v>0</v>
      </c>
      <c r="L10" s="21">
        <v>0</v>
      </c>
      <c r="M10" s="70">
        <f t="shared" ref="M10:M31" si="1">SUM(K10:L10)</f>
        <v>0</v>
      </c>
      <c r="N10" s="59"/>
      <c r="O10" s="42"/>
      <c r="P10" s="63" t="e">
        <f t="shared" ref="P10:P32" si="2">M10-H10</f>
        <v>#REF!</v>
      </c>
    </row>
    <row r="11" spans="2:23" ht="24.95" customHeight="1">
      <c r="C11" s="269"/>
      <c r="D11" s="267" t="s">
        <v>300</v>
      </c>
      <c r="E11" s="268"/>
      <c r="F11" s="104" t="e">
        <f>SUM(F9:F10)</f>
        <v>#REF!</v>
      </c>
      <c r="G11" s="104" t="e">
        <f>SUM(G9:G10)</f>
        <v>#REF!</v>
      </c>
      <c r="H11" s="104" t="e">
        <f t="shared" si="0"/>
        <v>#REF!</v>
      </c>
      <c r="I11" s="10"/>
      <c r="J11" s="10"/>
      <c r="K11" s="65" t="e">
        <f>SUM(K9:K10)</f>
        <v>#REF!</v>
      </c>
      <c r="L11" s="21">
        <f>SUM(L9:L10)</f>
        <v>0</v>
      </c>
      <c r="M11" s="70" t="e">
        <f t="shared" si="1"/>
        <v>#REF!</v>
      </c>
      <c r="N11" s="10"/>
      <c r="O11" s="66"/>
      <c r="P11" s="63" t="e">
        <f t="shared" si="2"/>
        <v>#REF!</v>
      </c>
    </row>
    <row r="12" spans="2:23" ht="24.95" customHeight="1">
      <c r="C12" s="266" t="s">
        <v>84</v>
      </c>
      <c r="D12" s="267" t="s">
        <v>79</v>
      </c>
      <c r="E12" s="268"/>
      <c r="F12" s="104">
        <v>0</v>
      </c>
      <c r="G12" s="104" t="e">
        <f>#REF!</f>
        <v>#REF!</v>
      </c>
      <c r="H12" s="104" t="e">
        <f t="shared" si="0"/>
        <v>#REF!</v>
      </c>
      <c r="I12" s="274"/>
      <c r="J12" s="284"/>
      <c r="K12" s="65">
        <v>0</v>
      </c>
      <c r="L12" s="21">
        <f>'세부산출내역서(노무비2안)'!M15</f>
        <v>18514524</v>
      </c>
      <c r="M12" s="70">
        <f t="shared" si="1"/>
        <v>18514524</v>
      </c>
      <c r="N12" s="274"/>
      <c r="O12" s="275"/>
      <c r="P12" s="63" t="e">
        <f t="shared" si="2"/>
        <v>#REF!</v>
      </c>
      <c r="S12" s="15"/>
      <c r="T12" s="48"/>
      <c r="U12" s="48"/>
      <c r="V12" s="48"/>
      <c r="W12" s="16"/>
    </row>
    <row r="13" spans="2:23" ht="24.95" customHeight="1">
      <c r="C13" s="266"/>
      <c r="D13" s="267" t="s">
        <v>89</v>
      </c>
      <c r="E13" s="268"/>
      <c r="F13" s="104">
        <v>0</v>
      </c>
      <c r="G13" s="104" t="e">
        <f>INT(G12*J13)</f>
        <v>#REF!</v>
      </c>
      <c r="H13" s="104" t="e">
        <f t="shared" si="0"/>
        <v>#REF!</v>
      </c>
      <c r="I13" s="59" t="s">
        <v>123</v>
      </c>
      <c r="J13" s="141">
        <v>0.14000000000000001</v>
      </c>
      <c r="K13" s="65" t="e">
        <f>INT(K12*$O$13)</f>
        <v>#REF!</v>
      </c>
      <c r="L13" s="21" t="e">
        <f>INT(L12*$O$13)</f>
        <v>#REF!</v>
      </c>
      <c r="M13" s="70" t="e">
        <f t="shared" si="1"/>
        <v>#REF!</v>
      </c>
      <c r="N13" s="59" t="s">
        <v>123</v>
      </c>
      <c r="O13" s="42" t="e">
        <f>#REF!</f>
        <v>#REF!</v>
      </c>
      <c r="P13" s="63" t="e">
        <f t="shared" si="2"/>
        <v>#REF!</v>
      </c>
      <c r="T13" s="48"/>
      <c r="U13" s="48"/>
      <c r="V13" s="48"/>
      <c r="W13" s="16"/>
    </row>
    <row r="14" spans="2:23" ht="24.95" customHeight="1">
      <c r="C14" s="269"/>
      <c r="D14" s="267" t="s">
        <v>300</v>
      </c>
      <c r="E14" s="268"/>
      <c r="F14" s="104">
        <f>SUM(F12:F13)</f>
        <v>0</v>
      </c>
      <c r="G14" s="104" t="e">
        <f>SUM(G12:G13)</f>
        <v>#REF!</v>
      </c>
      <c r="H14" s="104" t="e">
        <f t="shared" si="0"/>
        <v>#REF!</v>
      </c>
      <c r="I14" s="10"/>
      <c r="J14" s="10"/>
      <c r="K14" s="65" t="e">
        <f>SUM(K12:K13)</f>
        <v>#REF!</v>
      </c>
      <c r="L14" s="21" t="e">
        <f>SUM(L12:L13)</f>
        <v>#REF!</v>
      </c>
      <c r="M14" s="70" t="e">
        <f t="shared" si="1"/>
        <v>#REF!</v>
      </c>
      <c r="N14" s="10"/>
      <c r="O14" s="66"/>
      <c r="P14" s="63" t="e">
        <f t="shared" si="2"/>
        <v>#REF!</v>
      </c>
      <c r="T14" s="48"/>
      <c r="U14" s="48"/>
      <c r="V14" s="48"/>
      <c r="W14" s="16"/>
    </row>
    <row r="15" spans="2:23" ht="24.95" customHeight="1">
      <c r="C15" s="266" t="s">
        <v>438</v>
      </c>
      <c r="D15" s="266" t="s">
        <v>115</v>
      </c>
      <c r="E15" s="105" t="s">
        <v>76</v>
      </c>
      <c r="F15" s="104">
        <v>0</v>
      </c>
      <c r="G15" s="104" t="e">
        <f>#REF!</f>
        <v>#REF!</v>
      </c>
      <c r="H15" s="104" t="e">
        <f t="shared" si="0"/>
        <v>#REF!</v>
      </c>
      <c r="I15" s="10"/>
      <c r="J15" s="10"/>
      <c r="K15" s="65">
        <v>0</v>
      </c>
      <c r="L15" s="21" t="e">
        <f>#REF!</f>
        <v>#REF!</v>
      </c>
      <c r="M15" s="70" t="e">
        <f t="shared" si="1"/>
        <v>#REF!</v>
      </c>
      <c r="N15" s="10"/>
      <c r="O15" s="66"/>
      <c r="P15" s="63" t="e">
        <f t="shared" si="2"/>
        <v>#REF!</v>
      </c>
      <c r="R15" s="5" t="s">
        <v>258</v>
      </c>
      <c r="T15" s="48"/>
      <c r="U15" s="48"/>
      <c r="V15" s="48"/>
      <c r="W15" s="16"/>
    </row>
    <row r="16" spans="2:23" ht="24.95" customHeight="1">
      <c r="C16" s="266"/>
      <c r="D16" s="266"/>
      <c r="E16" s="105" t="s">
        <v>92</v>
      </c>
      <c r="F16" s="104">
        <v>0</v>
      </c>
      <c r="G16" s="104" t="e">
        <f>#REF!</f>
        <v>#REF!</v>
      </c>
      <c r="H16" s="104" t="e">
        <f t="shared" si="0"/>
        <v>#REF!</v>
      </c>
      <c r="I16" s="10"/>
      <c r="J16" s="10"/>
      <c r="K16" s="65">
        <v>0</v>
      </c>
      <c r="L16" s="21" t="e">
        <f>#REF!</f>
        <v>#REF!</v>
      </c>
      <c r="M16" s="70" t="e">
        <f t="shared" si="1"/>
        <v>#REF!</v>
      </c>
      <c r="N16" s="10"/>
      <c r="O16" s="66"/>
      <c r="P16" s="63" t="e">
        <f t="shared" si="2"/>
        <v>#REF!</v>
      </c>
      <c r="T16" s="48"/>
      <c r="U16" s="48"/>
      <c r="V16" s="48"/>
      <c r="W16" s="16"/>
    </row>
    <row r="17" spans="3:23" ht="24.95" customHeight="1">
      <c r="C17" s="266"/>
      <c r="D17" s="266"/>
      <c r="E17" s="105" t="s">
        <v>93</v>
      </c>
      <c r="F17" s="104">
        <v>0</v>
      </c>
      <c r="G17" s="104">
        <v>0</v>
      </c>
      <c r="H17" s="104">
        <f t="shared" si="0"/>
        <v>0</v>
      </c>
      <c r="I17" s="10"/>
      <c r="J17" s="10"/>
      <c r="K17" s="65">
        <f>SUM(K15:K16)</f>
        <v>0</v>
      </c>
      <c r="L17" s="21">
        <v>0</v>
      </c>
      <c r="M17" s="70">
        <f t="shared" si="1"/>
        <v>0</v>
      </c>
      <c r="N17" s="10"/>
      <c r="O17" s="66"/>
      <c r="P17" s="63">
        <f t="shared" si="2"/>
        <v>0</v>
      </c>
      <c r="T17" s="48"/>
      <c r="U17" s="48"/>
      <c r="V17" s="48"/>
      <c r="W17" s="16"/>
    </row>
    <row r="18" spans="3:23" ht="24.95" customHeight="1">
      <c r="C18" s="266"/>
      <c r="D18" s="267" t="s">
        <v>300</v>
      </c>
      <c r="E18" s="268"/>
      <c r="F18" s="104">
        <f>SUM(F15:F17)</f>
        <v>0</v>
      </c>
      <c r="G18" s="104" t="e">
        <f>SUM(G15:G17)</f>
        <v>#REF!</v>
      </c>
      <c r="H18" s="104" t="e">
        <f t="shared" si="0"/>
        <v>#REF!</v>
      </c>
      <c r="I18" s="59"/>
      <c r="J18" s="142"/>
      <c r="K18" s="65" t="e">
        <f>INT(K$14*$O18)</f>
        <v>#REF!</v>
      </c>
      <c r="L18" s="21" t="e">
        <f>SUM(L15:L17)</f>
        <v>#REF!</v>
      </c>
      <c r="M18" s="70" t="e">
        <f t="shared" si="1"/>
        <v>#REF!</v>
      </c>
      <c r="N18" s="59"/>
      <c r="O18" s="11"/>
      <c r="P18" s="63" t="e">
        <f t="shared" si="2"/>
        <v>#REF!</v>
      </c>
      <c r="R18" s="5"/>
      <c r="T18" s="48"/>
      <c r="U18" s="48"/>
      <c r="V18" s="48"/>
      <c r="W18" s="16"/>
    </row>
    <row r="19" spans="3:23" ht="24.95" customHeight="1">
      <c r="C19" s="266"/>
      <c r="D19" s="266" t="s">
        <v>146</v>
      </c>
      <c r="E19" s="106" t="s">
        <v>101</v>
      </c>
      <c r="F19" s="104">
        <f>$F$14*J19</f>
        <v>0</v>
      </c>
      <c r="G19" s="104" t="e">
        <f>INT($G$14*J19)</f>
        <v>#REF!</v>
      </c>
      <c r="H19" s="104" t="e">
        <f t="shared" si="0"/>
        <v>#REF!</v>
      </c>
      <c r="I19" s="59" t="s">
        <v>132</v>
      </c>
      <c r="J19" s="142">
        <v>0.15689999999999998</v>
      </c>
      <c r="K19" s="65" t="e">
        <f>INT(K$14*$O19)</f>
        <v>#REF!</v>
      </c>
      <c r="L19" s="21" t="e">
        <f>INT(L14*O19)</f>
        <v>#REF!</v>
      </c>
      <c r="M19" s="70" t="e">
        <f t="shared" si="1"/>
        <v>#REF!</v>
      </c>
      <c r="N19" s="59" t="s">
        <v>132</v>
      </c>
      <c r="O19" s="11" t="e">
        <f>#REF!</f>
        <v>#REF!</v>
      </c>
      <c r="P19" s="63" t="e">
        <f t="shared" si="2"/>
        <v>#REF!</v>
      </c>
      <c r="R19" s="5" t="s">
        <v>428</v>
      </c>
      <c r="T19" s="48"/>
      <c r="U19" s="48"/>
      <c r="V19" s="48"/>
      <c r="W19" s="16"/>
    </row>
    <row r="20" spans="3:23" ht="24.95" customHeight="1">
      <c r="C20" s="266"/>
      <c r="D20" s="266"/>
      <c r="E20" s="106" t="s">
        <v>303</v>
      </c>
      <c r="F20" s="104">
        <f>$F$14*J20</f>
        <v>0</v>
      </c>
      <c r="G20" s="104" t="e">
        <f>INT($G$14*J20)</f>
        <v>#REF!</v>
      </c>
      <c r="H20" s="104" t="e">
        <f t="shared" si="0"/>
        <v>#REF!</v>
      </c>
      <c r="I20" s="59" t="s">
        <v>132</v>
      </c>
      <c r="J20" s="142">
        <v>3.7499999999999999E-2</v>
      </c>
      <c r="K20" s="74" t="e">
        <f>INT(K14*O20)</f>
        <v>#REF!</v>
      </c>
      <c r="L20" s="21" t="e">
        <f>INT(L14*O20)</f>
        <v>#REF!</v>
      </c>
      <c r="M20" s="70" t="e">
        <f t="shared" si="1"/>
        <v>#REF!</v>
      </c>
      <c r="N20" s="59" t="s">
        <v>132</v>
      </c>
      <c r="O20" s="11" t="e">
        <f>#REF!</f>
        <v>#REF!</v>
      </c>
      <c r="P20" s="63" t="e">
        <f t="shared" si="2"/>
        <v>#REF!</v>
      </c>
      <c r="R20" s="5" t="s">
        <v>428</v>
      </c>
      <c r="T20" s="48"/>
      <c r="U20" s="48"/>
      <c r="V20" s="48"/>
      <c r="W20" s="16"/>
    </row>
    <row r="21" spans="3:23" ht="24.95" customHeight="1">
      <c r="C21" s="266"/>
      <c r="D21" s="266"/>
      <c r="E21" s="106" t="s">
        <v>301</v>
      </c>
      <c r="F21" s="104" t="e">
        <f>($F$11+$F$14)*J21</f>
        <v>#REF!</v>
      </c>
      <c r="G21" s="104" t="e">
        <f>($G$11+$G$14)*J21</f>
        <v>#REF!</v>
      </c>
      <c r="H21" s="104" t="e">
        <f t="shared" si="0"/>
        <v>#REF!</v>
      </c>
      <c r="I21" s="59"/>
      <c r="J21" s="142"/>
      <c r="K21" s="74">
        <v>0</v>
      </c>
      <c r="L21" s="21">
        <v>0</v>
      </c>
      <c r="M21" s="70">
        <f t="shared" si="1"/>
        <v>0</v>
      </c>
      <c r="N21" s="59"/>
      <c r="O21" s="11"/>
      <c r="P21" s="63" t="e">
        <f t="shared" si="2"/>
        <v>#REF!</v>
      </c>
      <c r="R21" s="5" t="s">
        <v>284</v>
      </c>
      <c r="T21" s="48"/>
      <c r="U21" s="48"/>
      <c r="V21" s="48"/>
      <c r="W21" s="16"/>
    </row>
    <row r="22" spans="3:23" ht="24.95" customHeight="1">
      <c r="C22" s="266"/>
      <c r="D22" s="266"/>
      <c r="E22" s="106" t="s">
        <v>77</v>
      </c>
      <c r="F22" s="104" t="e">
        <f>($F$11+$F$14)*J22</f>
        <v>#REF!</v>
      </c>
      <c r="G22" s="104" t="e">
        <f>($G$11+$G$14)*J22</f>
        <v>#REF!</v>
      </c>
      <c r="H22" s="104" t="e">
        <f t="shared" si="0"/>
        <v>#REF!</v>
      </c>
      <c r="I22" s="59"/>
      <c r="J22" s="142"/>
      <c r="K22" s="74">
        <v>0</v>
      </c>
      <c r="L22" s="21">
        <v>0</v>
      </c>
      <c r="M22" s="70">
        <f t="shared" si="1"/>
        <v>0</v>
      </c>
      <c r="N22" s="59"/>
      <c r="O22" s="11"/>
      <c r="P22" s="63" t="e">
        <f t="shared" si="2"/>
        <v>#REF!</v>
      </c>
      <c r="R22" s="5" t="s">
        <v>284</v>
      </c>
      <c r="T22" s="48"/>
      <c r="U22" s="48"/>
      <c r="V22" s="48"/>
      <c r="W22" s="16"/>
    </row>
    <row r="23" spans="3:23" ht="24.95" customHeight="1">
      <c r="C23" s="266"/>
      <c r="D23" s="266"/>
      <c r="E23" s="106" t="s">
        <v>83</v>
      </c>
      <c r="F23" s="104" t="e">
        <f>INT(($F$11+$F$14)*J23)</f>
        <v>#REF!</v>
      </c>
      <c r="G23" s="104" t="e">
        <f>INT(($G$11+$G$14)*J23)</f>
        <v>#REF!</v>
      </c>
      <c r="H23" s="104" t="e">
        <f t="shared" si="0"/>
        <v>#REF!</v>
      </c>
      <c r="I23" s="59" t="s">
        <v>177</v>
      </c>
      <c r="J23" s="142">
        <v>3.9000000000000003E-3</v>
      </c>
      <c r="K23" s="74">
        <v>0</v>
      </c>
      <c r="L23" s="21">
        <v>0</v>
      </c>
      <c r="M23" s="70">
        <f t="shared" si="1"/>
        <v>0</v>
      </c>
      <c r="N23" s="59"/>
      <c r="O23" s="11"/>
      <c r="P23" s="63" t="e">
        <f t="shared" si="2"/>
        <v>#REF!</v>
      </c>
      <c r="R23" s="5" t="s">
        <v>284</v>
      </c>
      <c r="T23" s="48"/>
      <c r="U23" s="48"/>
      <c r="V23" s="48"/>
      <c r="W23" s="16"/>
    </row>
    <row r="24" spans="3:23" ht="24.95" customHeight="1">
      <c r="C24" s="266"/>
      <c r="D24" s="266"/>
      <c r="E24" s="106" t="s">
        <v>321</v>
      </c>
      <c r="F24" s="104" t="e">
        <f>INT(($F$11+$F$14)*J24)</f>
        <v>#REF!</v>
      </c>
      <c r="G24" s="104" t="e">
        <f>INT(($G$11+$G$14)*J24)</f>
        <v>#REF!</v>
      </c>
      <c r="H24" s="104" t="e">
        <f t="shared" si="0"/>
        <v>#REF!</v>
      </c>
      <c r="I24" s="59" t="s">
        <v>177</v>
      </c>
      <c r="J24" s="142">
        <v>1.11E-2</v>
      </c>
      <c r="K24" s="74">
        <v>0</v>
      </c>
      <c r="L24" s="21">
        <v>0</v>
      </c>
      <c r="M24" s="70">
        <f t="shared" si="1"/>
        <v>0</v>
      </c>
      <c r="N24" s="59"/>
      <c r="O24" s="11"/>
      <c r="P24" s="63" t="e">
        <f t="shared" si="2"/>
        <v>#REF!</v>
      </c>
      <c r="R24" s="5" t="s">
        <v>284</v>
      </c>
      <c r="T24" s="48"/>
      <c r="U24" s="48"/>
      <c r="V24" s="48"/>
      <c r="W24" s="16"/>
    </row>
    <row r="25" spans="3:23" ht="24.95" customHeight="1">
      <c r="C25" s="266"/>
      <c r="D25" s="267" t="s">
        <v>300</v>
      </c>
      <c r="E25" s="268"/>
      <c r="F25" s="104" t="e">
        <f>SUM(F19:F24)</f>
        <v>#REF!</v>
      </c>
      <c r="G25" s="104" t="e">
        <f>SUM(G19:G24)</f>
        <v>#REF!</v>
      </c>
      <c r="H25" s="104" t="e">
        <f t="shared" si="0"/>
        <v>#REF!</v>
      </c>
      <c r="I25" s="10"/>
      <c r="J25" s="143"/>
      <c r="K25" s="65" t="e">
        <f>INT(SUM(K19:K24))</f>
        <v>#REF!</v>
      </c>
      <c r="L25" s="21" t="e">
        <f>SUM(L19:L24)</f>
        <v>#REF!</v>
      </c>
      <c r="M25" s="70" t="e">
        <f t="shared" si="1"/>
        <v>#REF!</v>
      </c>
      <c r="N25" s="10"/>
      <c r="O25" s="67"/>
      <c r="P25" s="63" t="e">
        <f t="shared" si="2"/>
        <v>#REF!</v>
      </c>
      <c r="T25" s="48"/>
      <c r="U25" s="48"/>
      <c r="V25" s="48"/>
      <c r="W25" s="16"/>
    </row>
    <row r="26" spans="3:23" ht="24.95" customHeight="1">
      <c r="C26" s="264" t="s">
        <v>116</v>
      </c>
      <c r="D26" s="264"/>
      <c r="E26" s="265"/>
      <c r="F26" s="104" t="e">
        <f>F11+F14+F18+F25</f>
        <v>#REF!</v>
      </c>
      <c r="G26" s="104" t="e">
        <f>G11+G14+G18+G25</f>
        <v>#REF!</v>
      </c>
      <c r="H26" s="104" t="e">
        <f t="shared" si="0"/>
        <v>#REF!</v>
      </c>
      <c r="I26" s="59"/>
      <c r="J26" s="142"/>
      <c r="K26" s="65" t="e">
        <f>K11+K14+K18+K25</f>
        <v>#REF!</v>
      </c>
      <c r="L26" s="21" t="e">
        <f>L11+L14+L18+L25</f>
        <v>#REF!</v>
      </c>
      <c r="M26" s="70" t="e">
        <f t="shared" si="1"/>
        <v>#REF!</v>
      </c>
      <c r="N26" s="59"/>
      <c r="O26" s="11"/>
      <c r="P26" s="63" t="e">
        <f t="shared" si="2"/>
        <v>#REF!</v>
      </c>
      <c r="R26" s="5"/>
      <c r="T26" s="48"/>
      <c r="U26" s="48"/>
      <c r="V26" s="48"/>
      <c r="W26" s="16"/>
    </row>
    <row r="27" spans="3:23" ht="24.95" customHeight="1">
      <c r="C27" s="264" t="s">
        <v>73</v>
      </c>
      <c r="D27" s="264"/>
      <c r="E27" s="265"/>
      <c r="F27" s="104" t="e">
        <f>INT(F26*J27)</f>
        <v>#REF!</v>
      </c>
      <c r="G27" s="104" t="e">
        <f>INT(G26*J27)</f>
        <v>#REF!</v>
      </c>
      <c r="H27" s="104" t="e">
        <f t="shared" si="0"/>
        <v>#REF!</v>
      </c>
      <c r="I27" s="59" t="s">
        <v>72</v>
      </c>
      <c r="J27" s="142">
        <v>6.2300000000000001E-2</v>
      </c>
      <c r="K27" s="65" t="e">
        <f>INT(K26*O27)</f>
        <v>#REF!</v>
      </c>
      <c r="L27" s="21" t="e">
        <f>INT(L26*O27)</f>
        <v>#REF!</v>
      </c>
      <c r="M27" s="70" t="e">
        <f t="shared" si="1"/>
        <v>#REF!</v>
      </c>
      <c r="N27" s="59" t="s">
        <v>72</v>
      </c>
      <c r="O27" s="11" t="e">
        <f>#REF!</f>
        <v>#REF!</v>
      </c>
      <c r="P27" s="63" t="e">
        <f t="shared" si="2"/>
        <v>#REF!</v>
      </c>
      <c r="R27" s="5" t="s">
        <v>456</v>
      </c>
      <c r="T27" s="48"/>
      <c r="U27" s="48"/>
      <c r="V27" s="48"/>
      <c r="W27" s="16"/>
    </row>
    <row r="28" spans="3:23" ht="24.95" customHeight="1">
      <c r="C28" s="264" t="s">
        <v>316</v>
      </c>
      <c r="D28" s="264"/>
      <c r="E28" s="265"/>
      <c r="F28" s="104" t="e">
        <f>SUM(F26:F27)</f>
        <v>#REF!</v>
      </c>
      <c r="G28" s="104" t="e">
        <f>SUM(G26:G27)</f>
        <v>#REF!</v>
      </c>
      <c r="H28" s="104" t="e">
        <f t="shared" si="0"/>
        <v>#REF!</v>
      </c>
      <c r="I28" s="59"/>
      <c r="J28" s="142"/>
      <c r="K28" s="65" t="e">
        <f>INT(K26+K27)</f>
        <v>#REF!</v>
      </c>
      <c r="L28" s="21" t="e">
        <f>INT(L26+L27)</f>
        <v>#REF!</v>
      </c>
      <c r="M28" s="70" t="e">
        <f t="shared" si="1"/>
        <v>#REF!</v>
      </c>
      <c r="N28" s="59"/>
      <c r="O28" s="11"/>
      <c r="P28" s="63" t="e">
        <f t="shared" si="2"/>
        <v>#REF!</v>
      </c>
      <c r="R28" s="5"/>
      <c r="T28" s="48"/>
      <c r="U28" s="48"/>
      <c r="V28" s="48"/>
      <c r="W28" s="16"/>
    </row>
    <row r="29" spans="3:23" ht="24.95" customHeight="1">
      <c r="C29" s="264" t="s">
        <v>307</v>
      </c>
      <c r="D29" s="264"/>
      <c r="E29" s="265"/>
      <c r="F29" s="104" t="e">
        <f>INT((F14+F18+F25+F27)*J29)</f>
        <v>#REF!</v>
      </c>
      <c r="G29" s="104" t="e">
        <f>INT((G14+G18+G25+G27-G17)*J29)</f>
        <v>#REF!</v>
      </c>
      <c r="H29" s="104" t="e">
        <f t="shared" si="0"/>
        <v>#REF!</v>
      </c>
      <c r="I29" s="59" t="s">
        <v>439</v>
      </c>
      <c r="J29" s="142">
        <v>6.0899999999999996E-2</v>
      </c>
      <c r="K29" s="65" t="e">
        <f>INT((K14+K18+K25+K27-K17)*O29)</f>
        <v>#REF!</v>
      </c>
      <c r="L29" s="21" t="e">
        <f>INT((L27+L14+L18+L25-L17)*O29)</f>
        <v>#REF!</v>
      </c>
      <c r="M29" s="70" t="e">
        <f t="shared" si="1"/>
        <v>#REF!</v>
      </c>
      <c r="N29" s="59" t="s">
        <v>439</v>
      </c>
      <c r="O29" s="11">
        <f>25%</f>
        <v>0.25</v>
      </c>
      <c r="P29" s="63" t="e">
        <f t="shared" si="2"/>
        <v>#REF!</v>
      </c>
      <c r="R29" s="5" t="s">
        <v>64</v>
      </c>
      <c r="T29" s="48"/>
      <c r="U29" s="48"/>
      <c r="V29" s="48"/>
      <c r="W29" s="16"/>
    </row>
    <row r="30" spans="3:23" ht="24.95" customHeight="1">
      <c r="C30" s="264" t="s">
        <v>80</v>
      </c>
      <c r="D30" s="264"/>
      <c r="E30" s="265"/>
      <c r="F30" s="104" t="e">
        <f>SUM(F28:F29)</f>
        <v>#REF!</v>
      </c>
      <c r="G30" s="104" t="e">
        <f>SUM(G28:G29)</f>
        <v>#REF!</v>
      </c>
      <c r="H30" s="104" t="e">
        <f t="shared" si="0"/>
        <v>#REF!</v>
      </c>
      <c r="I30" s="59"/>
      <c r="J30" s="144"/>
      <c r="K30" s="65" t="e">
        <f>INT(K28+K29)</f>
        <v>#REF!</v>
      </c>
      <c r="L30" s="21" t="e">
        <f>INT(L28+L29)</f>
        <v>#REF!</v>
      </c>
      <c r="M30" s="70" t="e">
        <f t="shared" si="1"/>
        <v>#REF!</v>
      </c>
      <c r="N30" s="59"/>
      <c r="O30" s="68"/>
      <c r="P30" s="63" t="e">
        <f t="shared" si="2"/>
        <v>#REF!</v>
      </c>
      <c r="R30" s="5"/>
      <c r="T30" s="48"/>
      <c r="U30" s="48"/>
      <c r="V30" s="48"/>
      <c r="W30" s="16"/>
    </row>
    <row r="31" spans="3:23" ht="24.95" customHeight="1" outlineLevel="1">
      <c r="C31" s="264" t="s">
        <v>70</v>
      </c>
      <c r="D31" s="264"/>
      <c r="E31" s="265"/>
      <c r="F31" s="107" t="e">
        <f>INT(F30*J31)</f>
        <v>#REF!</v>
      </c>
      <c r="G31" s="107" t="e">
        <f>INT(G30*J31)</f>
        <v>#REF!</v>
      </c>
      <c r="H31" s="104" t="e">
        <f t="shared" si="0"/>
        <v>#REF!</v>
      </c>
      <c r="I31" s="59" t="s">
        <v>97</v>
      </c>
      <c r="J31" s="144">
        <v>0.1</v>
      </c>
      <c r="K31" s="108" t="e">
        <f>INT(K30*O31)</f>
        <v>#REF!</v>
      </c>
      <c r="L31" s="109" t="e">
        <f>INT(L30*O31)</f>
        <v>#REF!</v>
      </c>
      <c r="M31" s="70" t="e">
        <f t="shared" si="1"/>
        <v>#REF!</v>
      </c>
      <c r="N31" s="59" t="s">
        <v>97</v>
      </c>
      <c r="O31" s="68">
        <v>0.1</v>
      </c>
      <c r="P31" s="63" t="e">
        <f t="shared" si="2"/>
        <v>#REF!</v>
      </c>
      <c r="R31" s="5" t="s">
        <v>289</v>
      </c>
      <c r="V31" s="16"/>
      <c r="W31" s="16"/>
    </row>
    <row r="32" spans="3:23" ht="24.95" customHeight="1">
      <c r="C32" s="270" t="s">
        <v>96</v>
      </c>
      <c r="D32" s="271"/>
      <c r="E32" s="271"/>
      <c r="F32" s="9" t="e">
        <f>F30+F31</f>
        <v>#REF!</v>
      </c>
      <c r="G32" s="9" t="e">
        <f>G30+G31</f>
        <v>#REF!</v>
      </c>
      <c r="H32" s="9" t="e">
        <f>TRUNC(H30+H31,-3)</f>
        <v>#REF!</v>
      </c>
      <c r="I32" s="272" t="s">
        <v>441</v>
      </c>
      <c r="J32" s="273"/>
      <c r="K32" s="71" t="e">
        <f>INT(K30+K31)</f>
        <v>#REF!</v>
      </c>
      <c r="L32" s="9" t="e">
        <f>INT(L30+L31)</f>
        <v>#REF!</v>
      </c>
      <c r="M32" s="72" t="e">
        <f>TRUNC(SUM(K32:L32),-1)</f>
        <v>#REF!</v>
      </c>
      <c r="N32" s="12" t="s">
        <v>312</v>
      </c>
      <c r="O32" s="13" t="e">
        <f>M32/H32</f>
        <v>#REF!</v>
      </c>
      <c r="P32" s="73" t="e">
        <f t="shared" si="2"/>
        <v>#REF!</v>
      </c>
      <c r="V32" s="16"/>
      <c r="W32" s="16"/>
    </row>
    <row r="33" spans="3:13" ht="7.5" customHeight="1">
      <c r="C33" s="14"/>
    </row>
    <row r="34" spans="3:13" ht="5.25" customHeight="1"/>
    <row r="35" spans="3:13">
      <c r="F35" s="48"/>
      <c r="G35" s="48"/>
      <c r="H35" s="48"/>
    </row>
    <row r="36" spans="3:13">
      <c r="F36" s="48"/>
      <c r="G36" s="48"/>
      <c r="H36" s="48"/>
    </row>
    <row r="40" spans="3:13">
      <c r="K40" s="16"/>
      <c r="L40" s="16"/>
      <c r="M40" s="16"/>
    </row>
  </sheetData>
  <mergeCells count="30">
    <mergeCell ref="C32:E32"/>
    <mergeCell ref="I32:J32"/>
    <mergeCell ref="N12:O12"/>
    <mergeCell ref="C3:P3"/>
    <mergeCell ref="C7:E8"/>
    <mergeCell ref="F7:H7"/>
    <mergeCell ref="I7:J8"/>
    <mergeCell ref="K7:M7"/>
    <mergeCell ref="N7:O8"/>
    <mergeCell ref="P7:P8"/>
    <mergeCell ref="I12:J12"/>
    <mergeCell ref="D18:E18"/>
    <mergeCell ref="D19:D24"/>
    <mergeCell ref="C28:E28"/>
    <mergeCell ref="C29:E29"/>
    <mergeCell ref="C30:E30"/>
    <mergeCell ref="D9:E9"/>
    <mergeCell ref="D10:E10"/>
    <mergeCell ref="D11:E11"/>
    <mergeCell ref="C12:C14"/>
    <mergeCell ref="D12:E12"/>
    <mergeCell ref="D13:E13"/>
    <mergeCell ref="D14:E14"/>
    <mergeCell ref="C9:C11"/>
    <mergeCell ref="C26:E26"/>
    <mergeCell ref="C31:E31"/>
    <mergeCell ref="C27:E27"/>
    <mergeCell ref="D15:D17"/>
    <mergeCell ref="D25:E25"/>
    <mergeCell ref="C15:C25"/>
  </mergeCells>
  <phoneticPr fontId="49" type="noConversion"/>
  <conditionalFormatting sqref="K9:M32">
    <cfRule type="cellIs" dxfId="3" priority="2" stopIfTrue="1" operator="greaterThan">
      <formula>0</formula>
    </cfRule>
    <cfRule type="cellIs" dxfId="2" priority="1" stopIfTrue="1" operator="lessThanOrEqual">
      <formula>0</formula>
    </cfRule>
  </conditionalFormatting>
  <conditionalFormatting sqref="P9:P32 F32:I32">
    <cfRule type="cellIs" dxfId="1" priority="6" stopIfTrue="1" operator="greaterThan">
      <formula>0</formula>
    </cfRule>
    <cfRule type="cellIs" dxfId="0" priority="5" stopIfTrue="1" operator="lessThanOrEqual">
      <formula>0</formula>
    </cfRule>
  </conditionalFormatting>
  <printOptions horizontalCentered="1"/>
  <pageMargins left="0.39347222447395325" right="0.39347222447395325" top="0.39347222447395325" bottom="0.39347222447395325" header="0" footer="0"/>
  <pageSetup paperSize="9" scale="59" fitToHeight="0" orientation="landscape" horizontalDpi="360" verticalDpi="360" r:id="rId1"/>
  <rowBreaks count="1" manualBreakCount="1">
    <brk id="39" max="1048575" man="1"/>
  </rowBreaks>
  <colBreaks count="1" manualBreakCount="1">
    <brk id="1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39"/>
  <sheetViews>
    <sheetView tabSelected="1" zoomScaleNormal="100" zoomScaleSheetLayoutView="75" workbookViewId="0">
      <selection activeCell="H7" sqref="H7:M10"/>
    </sheetView>
  </sheetViews>
  <sheetFormatPr defaultColWidth="9.140625" defaultRowHeight="12"/>
  <cols>
    <col min="5" max="5" width="5.42578125" style="1" customWidth="1"/>
    <col min="6" max="6" width="4" style="1" customWidth="1"/>
    <col min="7" max="7" width="5.28515625" style="1" customWidth="1"/>
    <col min="9" max="9" width="5.28515625" style="1" customWidth="1"/>
    <col min="12" max="12" width="3.28515625" style="1" customWidth="1"/>
  </cols>
  <sheetData>
    <row r="1" spans="1:13" ht="12" customHeight="1">
      <c r="A1" s="324" t="s">
        <v>435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3" ht="12" customHeigh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3" ht="12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3" ht="17.25">
      <c r="A4" s="233" t="s">
        <v>493</v>
      </c>
      <c r="B4" s="234"/>
      <c r="C4" s="235"/>
      <c r="D4" s="235"/>
      <c r="E4" s="236"/>
      <c r="F4" s="235"/>
      <c r="G4" s="236"/>
      <c r="H4" s="237"/>
      <c r="I4" s="237"/>
      <c r="J4" s="237"/>
    </row>
    <row r="6" spans="1:13" ht="21" customHeight="1">
      <c r="A6" s="332" t="s">
        <v>388</v>
      </c>
      <c r="B6" s="333"/>
      <c r="C6" s="333"/>
      <c r="D6" s="333"/>
      <c r="E6" s="333" t="s">
        <v>365</v>
      </c>
      <c r="F6" s="333"/>
      <c r="G6" s="333"/>
      <c r="H6" s="333" t="s">
        <v>390</v>
      </c>
      <c r="I6" s="333"/>
      <c r="J6" s="333"/>
      <c r="K6" s="333"/>
      <c r="L6" s="333"/>
      <c r="M6" s="334"/>
    </row>
    <row r="7" spans="1:13" ht="21" customHeight="1">
      <c r="A7" s="325" t="s">
        <v>221</v>
      </c>
      <c r="B7" s="328" t="s">
        <v>232</v>
      </c>
      <c r="C7" s="328"/>
      <c r="D7" s="328"/>
      <c r="E7" s="287">
        <f>'1.인건비'!J7</f>
        <v>0</v>
      </c>
      <c r="F7" s="287"/>
      <c r="G7" s="287"/>
      <c r="H7" s="326"/>
      <c r="I7" s="326"/>
      <c r="J7" s="326"/>
      <c r="K7" s="326"/>
      <c r="L7" s="326"/>
      <c r="M7" s="327"/>
    </row>
    <row r="8" spans="1:13" ht="21" customHeight="1">
      <c r="A8" s="325"/>
      <c r="B8" s="328" t="s">
        <v>216</v>
      </c>
      <c r="C8" s="328"/>
      <c r="D8" s="328"/>
      <c r="E8" s="287">
        <f>'1.인건비'!J8</f>
        <v>0</v>
      </c>
      <c r="F8" s="287"/>
      <c r="G8" s="287"/>
      <c r="H8" s="326"/>
      <c r="I8" s="326"/>
      <c r="J8" s="326"/>
      <c r="K8" s="326"/>
      <c r="L8" s="326"/>
      <c r="M8" s="327"/>
    </row>
    <row r="9" spans="1:13" ht="21" customHeight="1">
      <c r="A9" s="325"/>
      <c r="B9" s="328" t="s">
        <v>229</v>
      </c>
      <c r="C9" s="328"/>
      <c r="D9" s="328"/>
      <c r="E9" s="287">
        <f>'1.인건비'!J9</f>
        <v>0</v>
      </c>
      <c r="F9" s="287"/>
      <c r="G9" s="287"/>
      <c r="H9" s="326"/>
      <c r="I9" s="326"/>
      <c r="J9" s="326"/>
      <c r="K9" s="326"/>
      <c r="L9" s="326"/>
      <c r="M9" s="327"/>
    </row>
    <row r="10" spans="1:13" ht="21" customHeight="1">
      <c r="A10" s="325"/>
      <c r="B10" s="328" t="s">
        <v>300</v>
      </c>
      <c r="C10" s="328"/>
      <c r="D10" s="328"/>
      <c r="E10" s="287">
        <f>SUM(E7:G9)</f>
        <v>0</v>
      </c>
      <c r="F10" s="287"/>
      <c r="G10" s="287"/>
      <c r="H10" s="326"/>
      <c r="I10" s="326"/>
      <c r="J10" s="326"/>
      <c r="K10" s="326"/>
      <c r="L10" s="326"/>
      <c r="M10" s="327"/>
    </row>
    <row r="11" spans="1:13" ht="21" customHeight="1">
      <c r="A11" s="325" t="s">
        <v>200</v>
      </c>
      <c r="B11" s="328" t="s">
        <v>378</v>
      </c>
      <c r="C11" s="328"/>
      <c r="D11" s="328"/>
      <c r="E11" s="287">
        <f>'2.재료비'!H14</f>
        <v>0</v>
      </c>
      <c r="F11" s="287"/>
      <c r="G11" s="287"/>
      <c r="H11" s="326"/>
      <c r="I11" s="326"/>
      <c r="J11" s="326"/>
      <c r="K11" s="326"/>
      <c r="L11" s="326"/>
      <c r="M11" s="327"/>
    </row>
    <row r="12" spans="1:13" ht="21" customHeight="1">
      <c r="A12" s="325"/>
      <c r="B12" s="328" t="s">
        <v>92</v>
      </c>
      <c r="C12" s="328"/>
      <c r="D12" s="328"/>
      <c r="E12" s="335">
        <f>'5.여비교통비'!K12</f>
        <v>0</v>
      </c>
      <c r="F12" s="336"/>
      <c r="G12" s="337"/>
      <c r="H12" s="326"/>
      <c r="I12" s="326"/>
      <c r="J12" s="326"/>
      <c r="K12" s="326"/>
      <c r="L12" s="326"/>
      <c r="M12" s="327"/>
    </row>
    <row r="13" spans="1:13" ht="21" customHeight="1">
      <c r="A13" s="325"/>
      <c r="B13" s="328" t="s">
        <v>223</v>
      </c>
      <c r="C13" s="328"/>
      <c r="D13" s="328"/>
      <c r="E13" s="329">
        <f>'3.도서인쇄비'!J10</f>
        <v>0</v>
      </c>
      <c r="F13" s="330"/>
      <c r="G13" s="331"/>
      <c r="H13" s="326"/>
      <c r="I13" s="326"/>
      <c r="J13" s="326"/>
      <c r="K13" s="326"/>
      <c r="L13" s="326"/>
      <c r="M13" s="327"/>
    </row>
    <row r="14" spans="1:13" ht="21" customHeight="1">
      <c r="A14" s="325"/>
      <c r="B14" s="328" t="s">
        <v>300</v>
      </c>
      <c r="C14" s="328"/>
      <c r="D14" s="328"/>
      <c r="E14" s="287">
        <f>SUM(E11:G13)</f>
        <v>0</v>
      </c>
      <c r="F14" s="287"/>
      <c r="G14" s="287"/>
      <c r="H14" s="326"/>
      <c r="I14" s="326"/>
      <c r="J14" s="326"/>
      <c r="K14" s="326"/>
      <c r="L14" s="326"/>
      <c r="M14" s="327"/>
    </row>
    <row r="15" spans="1:13" ht="21" customHeight="1">
      <c r="A15" s="285" t="s">
        <v>367</v>
      </c>
      <c r="B15" s="286"/>
      <c r="C15" s="286"/>
      <c r="D15" s="286"/>
      <c r="E15" s="287">
        <f>E10*110%</f>
        <v>0</v>
      </c>
      <c r="F15" s="287"/>
      <c r="G15" s="287"/>
      <c r="H15" s="288" t="s">
        <v>403</v>
      </c>
      <c r="I15" s="289"/>
      <c r="J15" s="289"/>
      <c r="K15" s="289"/>
      <c r="L15" s="289"/>
      <c r="M15" s="290"/>
    </row>
    <row r="16" spans="1:13" ht="21" customHeight="1">
      <c r="A16" s="285" t="s">
        <v>357</v>
      </c>
      <c r="B16" s="286"/>
      <c r="C16" s="286"/>
      <c r="D16" s="286"/>
      <c r="E16" s="287">
        <f>(E10+E15)*20%</f>
        <v>0</v>
      </c>
      <c r="F16" s="287"/>
      <c r="G16" s="287"/>
      <c r="H16" s="288" t="s">
        <v>282</v>
      </c>
      <c r="I16" s="289"/>
      <c r="J16" s="289"/>
      <c r="K16" s="289"/>
      <c r="L16" s="289"/>
      <c r="M16" s="290"/>
    </row>
    <row r="17" spans="1:13" ht="21" customHeight="1">
      <c r="A17" s="285" t="s">
        <v>194</v>
      </c>
      <c r="B17" s="286"/>
      <c r="C17" s="286"/>
      <c r="D17" s="286"/>
      <c r="E17" s="287">
        <f>E10+E14+E15+E16</f>
        <v>0</v>
      </c>
      <c r="F17" s="287"/>
      <c r="G17" s="287"/>
      <c r="H17" s="321" t="s">
        <v>461</v>
      </c>
      <c r="I17" s="322"/>
      <c r="J17" s="322"/>
      <c r="K17" s="322"/>
      <c r="L17" s="322"/>
      <c r="M17" s="323"/>
    </row>
    <row r="18" spans="1:13" ht="21" customHeight="1">
      <c r="A18" s="297" t="s">
        <v>199</v>
      </c>
      <c r="B18" s="298"/>
      <c r="C18" s="298"/>
      <c r="D18" s="299"/>
      <c r="E18" s="306">
        <f>INT(E17*(0.364%+0.16%))</f>
        <v>0</v>
      </c>
      <c r="F18" s="307"/>
      <c r="G18" s="307"/>
      <c r="H18" s="312" t="s">
        <v>496</v>
      </c>
      <c r="I18" s="313"/>
      <c r="J18" s="313"/>
      <c r="K18" s="313"/>
      <c r="L18" s="313"/>
      <c r="M18" s="314"/>
    </row>
    <row r="19" spans="1:13" ht="21" customHeight="1">
      <c r="A19" s="300"/>
      <c r="B19" s="301"/>
      <c r="C19" s="301"/>
      <c r="D19" s="302"/>
      <c r="E19" s="308"/>
      <c r="F19" s="309"/>
      <c r="G19" s="309"/>
      <c r="H19" s="315"/>
      <c r="I19" s="316"/>
      <c r="J19" s="316"/>
      <c r="K19" s="316"/>
      <c r="L19" s="316"/>
      <c r="M19" s="317"/>
    </row>
    <row r="20" spans="1:13" ht="21" customHeight="1">
      <c r="A20" s="300"/>
      <c r="B20" s="301"/>
      <c r="C20" s="301"/>
      <c r="D20" s="302"/>
      <c r="E20" s="308"/>
      <c r="F20" s="309"/>
      <c r="G20" s="309"/>
      <c r="H20" s="315"/>
      <c r="I20" s="316"/>
      <c r="J20" s="316"/>
      <c r="K20" s="316"/>
      <c r="L20" s="316"/>
      <c r="M20" s="317"/>
    </row>
    <row r="21" spans="1:13" ht="36" customHeight="1">
      <c r="A21" s="300"/>
      <c r="B21" s="301"/>
      <c r="C21" s="301"/>
      <c r="D21" s="302"/>
      <c r="E21" s="308"/>
      <c r="F21" s="309"/>
      <c r="G21" s="309"/>
      <c r="H21" s="315"/>
      <c r="I21" s="316"/>
      <c r="J21" s="316"/>
      <c r="K21" s="316"/>
      <c r="L21" s="316"/>
      <c r="M21" s="317"/>
    </row>
    <row r="22" spans="1:13" ht="21" customHeight="1">
      <c r="A22" s="303"/>
      <c r="B22" s="304"/>
      <c r="C22" s="304"/>
      <c r="D22" s="305"/>
      <c r="E22" s="310"/>
      <c r="F22" s="311"/>
      <c r="G22" s="311"/>
      <c r="H22" s="318"/>
      <c r="I22" s="319"/>
      <c r="J22" s="319"/>
      <c r="K22" s="319"/>
      <c r="L22" s="319"/>
      <c r="M22" s="320"/>
    </row>
    <row r="23" spans="1:13" ht="21" customHeight="1">
      <c r="A23" s="285" t="s">
        <v>70</v>
      </c>
      <c r="B23" s="286"/>
      <c r="C23" s="286"/>
      <c r="D23" s="286"/>
      <c r="E23" s="287">
        <f>(E17+E18)*10%</f>
        <v>0</v>
      </c>
      <c r="F23" s="287"/>
      <c r="G23" s="287"/>
      <c r="H23" s="288" t="s">
        <v>277</v>
      </c>
      <c r="I23" s="289"/>
      <c r="J23" s="289"/>
      <c r="K23" s="289"/>
      <c r="L23" s="289"/>
      <c r="M23" s="290"/>
    </row>
    <row r="24" spans="1:13" ht="21" customHeight="1">
      <c r="A24" s="291" t="s">
        <v>186</v>
      </c>
      <c r="B24" s="292"/>
      <c r="C24" s="292"/>
      <c r="D24" s="292"/>
      <c r="E24" s="293">
        <f>ROUNDDOWN(E17+E18+E23,-1)</f>
        <v>0</v>
      </c>
      <c r="F24" s="293"/>
      <c r="G24" s="293"/>
      <c r="H24" s="294" t="s">
        <v>495</v>
      </c>
      <c r="I24" s="295"/>
      <c r="J24" s="295"/>
      <c r="K24" s="295"/>
      <c r="L24" s="295"/>
      <c r="M24" s="296"/>
    </row>
    <row r="25" spans="1:13" ht="21" customHeight="1"/>
    <row r="26" spans="1:13" ht="21" customHeight="1"/>
    <row r="27" spans="1:13" ht="21" customHeight="1"/>
    <row r="28" spans="1:13" ht="21" customHeight="1"/>
    <row r="29" spans="1:13" ht="21" customHeight="1"/>
    <row r="30" spans="1:13" ht="21" customHeight="1"/>
    <row r="31" spans="1:13" ht="21" customHeight="1"/>
    <row r="32" spans="1:1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</sheetData>
  <mergeCells count="42">
    <mergeCell ref="E6:G6"/>
    <mergeCell ref="B7:D7"/>
    <mergeCell ref="E7:G7"/>
    <mergeCell ref="E14:G14"/>
    <mergeCell ref="B12:D12"/>
    <mergeCell ref="E12:G12"/>
    <mergeCell ref="B11:D11"/>
    <mergeCell ref="E11:G11"/>
    <mergeCell ref="B8:D8"/>
    <mergeCell ref="E8:G8"/>
    <mergeCell ref="B9:D9"/>
    <mergeCell ref="E9:G9"/>
    <mergeCell ref="B10:D10"/>
    <mergeCell ref="E10:G10"/>
    <mergeCell ref="A1:M2"/>
    <mergeCell ref="A15:D15"/>
    <mergeCell ref="E15:G15"/>
    <mergeCell ref="H15:M15"/>
    <mergeCell ref="A16:D16"/>
    <mergeCell ref="E16:G16"/>
    <mergeCell ref="H16:M16"/>
    <mergeCell ref="A11:A14"/>
    <mergeCell ref="H11:M14"/>
    <mergeCell ref="B13:D13"/>
    <mergeCell ref="E13:G13"/>
    <mergeCell ref="B14:D14"/>
    <mergeCell ref="A6:D6"/>
    <mergeCell ref="H6:M6"/>
    <mergeCell ref="A7:A10"/>
    <mergeCell ref="H7:M10"/>
    <mergeCell ref="A18:D22"/>
    <mergeCell ref="E18:G22"/>
    <mergeCell ref="H18:M22"/>
    <mergeCell ref="A17:D17"/>
    <mergeCell ref="E17:G17"/>
    <mergeCell ref="H17:M17"/>
    <mergeCell ref="A23:D23"/>
    <mergeCell ref="E23:G23"/>
    <mergeCell ref="H23:M23"/>
    <mergeCell ref="A24:D24"/>
    <mergeCell ref="E24:G24"/>
    <mergeCell ref="H24:M24"/>
  </mergeCells>
  <phoneticPr fontId="49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70"/>
  <sheetViews>
    <sheetView view="pageBreakPreview" zoomScaleNormal="100" zoomScaleSheetLayoutView="100" workbookViewId="0">
      <selection activeCell="F9" sqref="F9:G9"/>
    </sheetView>
  </sheetViews>
  <sheetFormatPr defaultColWidth="9.140625" defaultRowHeight="13.5"/>
  <cols>
    <col min="1" max="1" width="2.7109375" style="177" customWidth="1"/>
    <col min="2" max="2" width="7.7109375" style="181" customWidth="1"/>
    <col min="3" max="3" width="12.140625" style="181" customWidth="1"/>
    <col min="4" max="4" width="12.85546875" style="181" customWidth="1"/>
    <col min="5" max="5" width="15" style="181" customWidth="1"/>
    <col min="6" max="6" width="8.42578125" style="181" customWidth="1"/>
    <col min="7" max="7" width="7.7109375" style="189" customWidth="1"/>
    <col min="8" max="8" width="14.28515625" style="180" customWidth="1"/>
    <col min="9" max="9" width="14.85546875" style="180" customWidth="1"/>
    <col min="10" max="10" width="24.28515625" style="180" customWidth="1"/>
    <col min="11" max="16384" width="9.140625" style="181"/>
  </cols>
  <sheetData>
    <row r="1" spans="1:10" s="177" customFormat="1" ht="9" customHeight="1">
      <c r="G1" s="187"/>
      <c r="H1" s="178"/>
      <c r="I1" s="178"/>
      <c r="J1" s="178"/>
    </row>
    <row r="2" spans="1:10" s="173" customFormat="1" ht="18.75" customHeight="1">
      <c r="A2" s="350" t="s">
        <v>460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0" s="173" customFormat="1" ht="18.75" customHeight="1">
      <c r="A3" s="350"/>
      <c r="B3" s="350"/>
      <c r="C3" s="350"/>
      <c r="D3" s="350"/>
      <c r="E3" s="350"/>
      <c r="F3" s="350"/>
      <c r="G3" s="350"/>
      <c r="H3" s="350"/>
      <c r="I3" s="350"/>
      <c r="J3" s="350"/>
    </row>
    <row r="4" spans="1:10" ht="23.25" customHeight="1">
      <c r="A4" s="182"/>
      <c r="B4" s="183" t="s">
        <v>417</v>
      </c>
      <c r="C4" s="183"/>
      <c r="D4" s="183"/>
      <c r="E4" s="184"/>
      <c r="F4" s="184"/>
      <c r="G4" s="188"/>
      <c r="I4" s="185"/>
    </row>
    <row r="5" spans="1:10" ht="24.75" customHeight="1">
      <c r="A5" s="182"/>
      <c r="B5" s="354" t="s">
        <v>377</v>
      </c>
      <c r="C5" s="366" t="s">
        <v>388</v>
      </c>
      <c r="D5" s="367"/>
      <c r="E5" s="368"/>
      <c r="F5" s="354" t="s">
        <v>184</v>
      </c>
      <c r="G5" s="356"/>
      <c r="H5" s="356"/>
      <c r="I5" s="356"/>
      <c r="J5" s="357"/>
    </row>
    <row r="6" spans="1:10" ht="24.75" customHeight="1">
      <c r="A6" s="182"/>
      <c r="B6" s="355"/>
      <c r="C6" s="369"/>
      <c r="D6" s="370"/>
      <c r="E6" s="371"/>
      <c r="F6" s="355" t="s">
        <v>387</v>
      </c>
      <c r="G6" s="358"/>
      <c r="H6" s="358" t="s">
        <v>231</v>
      </c>
      <c r="I6" s="358"/>
      <c r="J6" s="207" t="s">
        <v>227</v>
      </c>
    </row>
    <row r="7" spans="1:10" ht="24.75" customHeight="1">
      <c r="A7" s="182"/>
      <c r="B7" s="208">
        <v>1</v>
      </c>
      <c r="C7" s="345" t="s">
        <v>232</v>
      </c>
      <c r="D7" s="346"/>
      <c r="E7" s="347"/>
      <c r="F7" s="364">
        <v>11</v>
      </c>
      <c r="G7" s="365"/>
      <c r="H7" s="372"/>
      <c r="I7" s="372"/>
      <c r="J7" s="209">
        <f>F7*H7</f>
        <v>0</v>
      </c>
    </row>
    <row r="8" spans="1:10" ht="24.75" customHeight="1">
      <c r="A8" s="182"/>
      <c r="B8" s="208">
        <v>2</v>
      </c>
      <c r="C8" s="345" t="s">
        <v>216</v>
      </c>
      <c r="D8" s="346"/>
      <c r="E8" s="347"/>
      <c r="F8" s="364">
        <v>39</v>
      </c>
      <c r="G8" s="365"/>
      <c r="H8" s="372"/>
      <c r="I8" s="372"/>
      <c r="J8" s="209">
        <f>F8*H8</f>
        <v>0</v>
      </c>
    </row>
    <row r="9" spans="1:10" ht="24.75" customHeight="1">
      <c r="A9" s="182"/>
      <c r="B9" s="208">
        <v>3</v>
      </c>
      <c r="C9" s="345" t="s">
        <v>229</v>
      </c>
      <c r="D9" s="346"/>
      <c r="E9" s="347"/>
      <c r="F9" s="364">
        <v>51</v>
      </c>
      <c r="G9" s="365"/>
      <c r="H9" s="372"/>
      <c r="I9" s="372"/>
      <c r="J9" s="209">
        <f>F9*H9</f>
        <v>0</v>
      </c>
    </row>
    <row r="10" spans="1:10" ht="24.75" customHeight="1">
      <c r="A10" s="182"/>
      <c r="B10" s="359" t="s">
        <v>392</v>
      </c>
      <c r="C10" s="360"/>
      <c r="D10" s="361"/>
      <c r="E10" s="362"/>
      <c r="F10" s="359">
        <f>SUM(F7:G9)</f>
        <v>101</v>
      </c>
      <c r="G10" s="361"/>
      <c r="H10" s="363"/>
      <c r="I10" s="363"/>
      <c r="J10" s="202">
        <f>I39</f>
        <v>0</v>
      </c>
    </row>
    <row r="11" spans="1:10" ht="24.75" customHeight="1">
      <c r="A11" s="182"/>
      <c r="B11" s="183"/>
      <c r="C11" s="183"/>
      <c r="D11" s="183"/>
      <c r="E11" s="184"/>
      <c r="F11" s="184"/>
      <c r="G11" s="188"/>
      <c r="I11" s="185"/>
    </row>
    <row r="12" spans="1:10" ht="23.25" customHeight="1">
      <c r="A12" s="182"/>
      <c r="B12" s="183" t="s">
        <v>278</v>
      </c>
      <c r="C12" s="183"/>
      <c r="D12" s="183"/>
      <c r="E12" s="184"/>
      <c r="F12" s="184"/>
      <c r="G12" s="188"/>
      <c r="I12" s="185"/>
    </row>
    <row r="13" spans="1:10" ht="23.25" customHeight="1">
      <c r="B13" s="190" t="s">
        <v>377</v>
      </c>
      <c r="C13" s="348" t="s">
        <v>211</v>
      </c>
      <c r="D13" s="349"/>
      <c r="E13" s="348" t="s">
        <v>381</v>
      </c>
      <c r="F13" s="349"/>
      <c r="G13" s="191" t="s">
        <v>218</v>
      </c>
      <c r="H13" s="195" t="s">
        <v>370</v>
      </c>
      <c r="I13" s="195" t="s">
        <v>371</v>
      </c>
      <c r="J13" s="196" t="s">
        <v>390</v>
      </c>
    </row>
    <row r="14" spans="1:10" ht="23.25" customHeight="1">
      <c r="B14" s="175">
        <v>1</v>
      </c>
      <c r="C14" s="338" t="s">
        <v>412</v>
      </c>
      <c r="D14" s="339"/>
      <c r="E14" s="338" t="s">
        <v>232</v>
      </c>
      <c r="F14" s="339"/>
      <c r="G14" s="176">
        <v>3</v>
      </c>
      <c r="H14" s="194">
        <f>H7</f>
        <v>0</v>
      </c>
      <c r="I14" s="194">
        <f>G14*H14</f>
        <v>0</v>
      </c>
      <c r="J14" s="197"/>
    </row>
    <row r="15" spans="1:10" ht="23.25" customHeight="1">
      <c r="B15" s="175">
        <v>2</v>
      </c>
      <c r="C15" s="338" t="s">
        <v>228</v>
      </c>
      <c r="D15" s="339"/>
      <c r="E15" s="338" t="s">
        <v>232</v>
      </c>
      <c r="F15" s="339"/>
      <c r="G15" s="176">
        <v>2</v>
      </c>
      <c r="H15" s="194">
        <f>H7</f>
        <v>0</v>
      </c>
      <c r="I15" s="194">
        <f t="shared" ref="I15:I38" si="0">G15*H15</f>
        <v>0</v>
      </c>
      <c r="J15" s="197"/>
    </row>
    <row r="16" spans="1:10" ht="23.25" customHeight="1">
      <c r="B16" s="175">
        <v>3</v>
      </c>
      <c r="C16" s="338" t="s">
        <v>187</v>
      </c>
      <c r="D16" s="339"/>
      <c r="E16" s="338" t="s">
        <v>216</v>
      </c>
      <c r="F16" s="339"/>
      <c r="G16" s="176">
        <v>1</v>
      </c>
      <c r="H16" s="194">
        <f>H8</f>
        <v>0</v>
      </c>
      <c r="I16" s="194">
        <f t="shared" si="0"/>
        <v>0</v>
      </c>
      <c r="J16" s="197"/>
    </row>
    <row r="17" spans="2:10" ht="23.25" customHeight="1">
      <c r="B17" s="175">
        <v>4</v>
      </c>
      <c r="C17" s="338" t="s">
        <v>202</v>
      </c>
      <c r="D17" s="339"/>
      <c r="E17" s="338" t="s">
        <v>232</v>
      </c>
      <c r="F17" s="339"/>
      <c r="G17" s="176">
        <v>2</v>
      </c>
      <c r="H17" s="194">
        <f>H7</f>
        <v>0</v>
      </c>
      <c r="I17" s="194">
        <f t="shared" si="0"/>
        <v>0</v>
      </c>
      <c r="J17" s="197"/>
    </row>
    <row r="18" spans="2:10" ht="23.25" customHeight="1">
      <c r="B18" s="175">
        <v>5</v>
      </c>
      <c r="C18" s="338" t="s">
        <v>226</v>
      </c>
      <c r="D18" s="339"/>
      <c r="E18" s="338" t="s">
        <v>216</v>
      </c>
      <c r="F18" s="339"/>
      <c r="G18" s="176">
        <v>3</v>
      </c>
      <c r="H18" s="194">
        <f>H8</f>
        <v>0</v>
      </c>
      <c r="I18" s="194">
        <f t="shared" si="0"/>
        <v>0</v>
      </c>
      <c r="J18" s="197"/>
    </row>
    <row r="19" spans="2:10" ht="23.25" customHeight="1">
      <c r="B19" s="175">
        <v>6</v>
      </c>
      <c r="C19" s="338" t="s">
        <v>465</v>
      </c>
      <c r="D19" s="339"/>
      <c r="E19" s="338" t="s">
        <v>216</v>
      </c>
      <c r="F19" s="339"/>
      <c r="G19" s="176">
        <v>2</v>
      </c>
      <c r="H19" s="194">
        <f>H8</f>
        <v>0</v>
      </c>
      <c r="I19" s="194">
        <f t="shared" si="0"/>
        <v>0</v>
      </c>
      <c r="J19" s="197"/>
    </row>
    <row r="20" spans="2:10" ht="23.25" customHeight="1">
      <c r="B20" s="175">
        <v>7</v>
      </c>
      <c r="C20" s="338" t="s">
        <v>406</v>
      </c>
      <c r="D20" s="339"/>
      <c r="E20" s="338" t="s">
        <v>229</v>
      </c>
      <c r="F20" s="339"/>
      <c r="G20" s="176">
        <v>2</v>
      </c>
      <c r="H20" s="194">
        <f>H9</f>
        <v>0</v>
      </c>
      <c r="I20" s="194">
        <f t="shared" si="0"/>
        <v>0</v>
      </c>
      <c r="J20" s="197"/>
    </row>
    <row r="21" spans="2:10" ht="23.25" customHeight="1">
      <c r="B21" s="175">
        <v>8</v>
      </c>
      <c r="C21" s="338" t="s">
        <v>196</v>
      </c>
      <c r="D21" s="339"/>
      <c r="E21" s="338" t="s">
        <v>216</v>
      </c>
      <c r="F21" s="339"/>
      <c r="G21" s="176">
        <v>13</v>
      </c>
      <c r="H21" s="194">
        <f>H8</f>
        <v>0</v>
      </c>
      <c r="I21" s="194">
        <f t="shared" si="0"/>
        <v>0</v>
      </c>
      <c r="J21" s="197"/>
    </row>
    <row r="22" spans="2:10" ht="23.25" customHeight="1">
      <c r="B22" s="175">
        <v>9</v>
      </c>
      <c r="C22" s="338" t="s">
        <v>466</v>
      </c>
      <c r="D22" s="339"/>
      <c r="E22" s="338" t="s">
        <v>229</v>
      </c>
      <c r="F22" s="339"/>
      <c r="G22" s="176">
        <v>1</v>
      </c>
      <c r="H22" s="194">
        <f>H9</f>
        <v>0</v>
      </c>
      <c r="I22" s="194">
        <f t="shared" si="0"/>
        <v>0</v>
      </c>
      <c r="J22" s="197"/>
    </row>
    <row r="23" spans="2:10" ht="23.25" customHeight="1">
      <c r="B23" s="175">
        <v>10</v>
      </c>
      <c r="C23" s="338" t="s">
        <v>467</v>
      </c>
      <c r="D23" s="339"/>
      <c r="E23" s="338" t="s">
        <v>216</v>
      </c>
      <c r="F23" s="339"/>
      <c r="G23" s="176">
        <v>2</v>
      </c>
      <c r="H23" s="194">
        <f>H8</f>
        <v>0</v>
      </c>
      <c r="I23" s="194">
        <f t="shared" si="0"/>
        <v>0</v>
      </c>
      <c r="J23" s="197"/>
    </row>
    <row r="24" spans="2:10" ht="23.25" customHeight="1">
      <c r="B24" s="175">
        <v>11</v>
      </c>
      <c r="C24" s="338" t="s">
        <v>405</v>
      </c>
      <c r="D24" s="339"/>
      <c r="E24" s="338" t="s">
        <v>216</v>
      </c>
      <c r="F24" s="339"/>
      <c r="G24" s="176">
        <v>5</v>
      </c>
      <c r="H24" s="194">
        <f>H8</f>
        <v>0</v>
      </c>
      <c r="I24" s="194">
        <f t="shared" si="0"/>
        <v>0</v>
      </c>
      <c r="J24" s="197"/>
    </row>
    <row r="25" spans="2:10" ht="23.25" customHeight="1">
      <c r="B25" s="175">
        <v>12</v>
      </c>
      <c r="C25" s="338" t="s">
        <v>409</v>
      </c>
      <c r="D25" s="339"/>
      <c r="E25" s="338" t="s">
        <v>216</v>
      </c>
      <c r="F25" s="339"/>
      <c r="G25" s="176">
        <v>2</v>
      </c>
      <c r="H25" s="194">
        <f>H8</f>
        <v>0</v>
      </c>
      <c r="I25" s="194">
        <f>G25*H25</f>
        <v>0</v>
      </c>
      <c r="J25" s="197"/>
    </row>
    <row r="26" spans="2:10" ht="23.25" customHeight="1">
      <c r="B26" s="175">
        <v>13</v>
      </c>
      <c r="C26" s="340" t="s">
        <v>210</v>
      </c>
      <c r="D26" s="176" t="s">
        <v>331</v>
      </c>
      <c r="E26" s="338" t="s">
        <v>229</v>
      </c>
      <c r="F26" s="339"/>
      <c r="G26" s="176">
        <v>6</v>
      </c>
      <c r="H26" s="194">
        <f>H9</f>
        <v>0</v>
      </c>
      <c r="I26" s="194">
        <f t="shared" si="0"/>
        <v>0</v>
      </c>
      <c r="J26" s="197" t="s">
        <v>497</v>
      </c>
    </row>
    <row r="27" spans="2:10" ht="23.25" customHeight="1">
      <c r="B27" s="175">
        <v>14</v>
      </c>
      <c r="C27" s="341"/>
      <c r="D27" s="176" t="s">
        <v>366</v>
      </c>
      <c r="E27" s="338" t="s">
        <v>216</v>
      </c>
      <c r="F27" s="339"/>
      <c r="G27" s="176">
        <v>9</v>
      </c>
      <c r="H27" s="194">
        <f>H8</f>
        <v>0</v>
      </c>
      <c r="I27" s="194">
        <f t="shared" si="0"/>
        <v>0</v>
      </c>
      <c r="J27" s="197" t="s">
        <v>401</v>
      </c>
    </row>
    <row r="28" spans="2:10" ht="23.25" customHeight="1">
      <c r="B28" s="175">
        <v>15</v>
      </c>
      <c r="C28" s="341"/>
      <c r="D28" s="176" t="s">
        <v>326</v>
      </c>
      <c r="E28" s="338" t="s">
        <v>229</v>
      </c>
      <c r="F28" s="339"/>
      <c r="G28" s="176">
        <v>6</v>
      </c>
      <c r="H28" s="194">
        <f>H9</f>
        <v>0</v>
      </c>
      <c r="I28" s="194">
        <f t="shared" si="0"/>
        <v>0</v>
      </c>
      <c r="J28" s="197" t="s">
        <v>497</v>
      </c>
    </row>
    <row r="29" spans="2:10" ht="23.25" customHeight="1">
      <c r="B29" s="175">
        <v>16</v>
      </c>
      <c r="C29" s="341"/>
      <c r="D29" s="176" t="s">
        <v>336</v>
      </c>
      <c r="E29" s="338" t="s">
        <v>229</v>
      </c>
      <c r="F29" s="339"/>
      <c r="G29" s="176">
        <v>6</v>
      </c>
      <c r="H29" s="194">
        <f>H9</f>
        <v>0</v>
      </c>
      <c r="I29" s="194">
        <f t="shared" si="0"/>
        <v>0</v>
      </c>
      <c r="J29" s="197" t="s">
        <v>497</v>
      </c>
    </row>
    <row r="30" spans="2:10" ht="23.25" customHeight="1">
      <c r="B30" s="175">
        <v>17</v>
      </c>
      <c r="C30" s="341"/>
      <c r="D30" s="176" t="s">
        <v>359</v>
      </c>
      <c r="E30" s="338" t="s">
        <v>229</v>
      </c>
      <c r="F30" s="339"/>
      <c r="G30" s="176">
        <v>6</v>
      </c>
      <c r="H30" s="194">
        <f>H9</f>
        <v>0</v>
      </c>
      <c r="I30" s="194">
        <f t="shared" si="0"/>
        <v>0</v>
      </c>
      <c r="J30" s="197" t="s">
        <v>497</v>
      </c>
    </row>
    <row r="31" spans="2:10" ht="23.25" customHeight="1">
      <c r="B31" s="175">
        <v>18</v>
      </c>
      <c r="C31" s="341"/>
      <c r="D31" s="176" t="s">
        <v>340</v>
      </c>
      <c r="E31" s="338" t="s">
        <v>229</v>
      </c>
      <c r="F31" s="339"/>
      <c r="G31" s="176">
        <v>6</v>
      </c>
      <c r="H31" s="194">
        <f>H9</f>
        <v>0</v>
      </c>
      <c r="I31" s="194">
        <f t="shared" si="0"/>
        <v>0</v>
      </c>
      <c r="J31" s="197" t="s">
        <v>497</v>
      </c>
    </row>
    <row r="32" spans="2:10" ht="23.25" customHeight="1">
      <c r="B32" s="175">
        <v>19</v>
      </c>
      <c r="C32" s="341"/>
      <c r="D32" s="176" t="s">
        <v>348</v>
      </c>
      <c r="E32" s="338" t="s">
        <v>229</v>
      </c>
      <c r="F32" s="339"/>
      <c r="G32" s="176">
        <v>6</v>
      </c>
      <c r="H32" s="194">
        <f>H9</f>
        <v>0</v>
      </c>
      <c r="I32" s="194">
        <f>G32*H32</f>
        <v>0</v>
      </c>
      <c r="J32" s="197" t="s">
        <v>497</v>
      </c>
    </row>
    <row r="33" spans="2:10" ht="23.25" customHeight="1">
      <c r="B33" s="175">
        <v>20</v>
      </c>
      <c r="C33" s="342"/>
      <c r="D33" s="176" t="s">
        <v>337</v>
      </c>
      <c r="E33" s="338" t="s">
        <v>229</v>
      </c>
      <c r="F33" s="339"/>
      <c r="G33" s="176">
        <v>6</v>
      </c>
      <c r="H33" s="194">
        <f>H9</f>
        <v>0</v>
      </c>
      <c r="I33" s="194">
        <f t="shared" si="0"/>
        <v>0</v>
      </c>
      <c r="J33" s="197" t="s">
        <v>497</v>
      </c>
    </row>
    <row r="34" spans="2:10" ht="23.25" customHeight="1">
      <c r="B34" s="175">
        <v>21</v>
      </c>
      <c r="C34" s="343" t="s">
        <v>222</v>
      </c>
      <c r="D34" s="344"/>
      <c r="E34" s="338" t="s">
        <v>229</v>
      </c>
      <c r="F34" s="339"/>
      <c r="G34" s="176">
        <v>6</v>
      </c>
      <c r="H34" s="194">
        <f>H9</f>
        <v>0</v>
      </c>
      <c r="I34" s="194">
        <f t="shared" si="0"/>
        <v>0</v>
      </c>
      <c r="J34" s="197"/>
    </row>
    <row r="35" spans="2:10" ht="23.25" customHeight="1">
      <c r="B35" s="175">
        <v>22</v>
      </c>
      <c r="C35" s="338" t="s">
        <v>400</v>
      </c>
      <c r="D35" s="339"/>
      <c r="E35" s="338" t="s">
        <v>232</v>
      </c>
      <c r="F35" s="339"/>
      <c r="G35" s="176">
        <v>2</v>
      </c>
      <c r="H35" s="194">
        <f>H7</f>
        <v>0</v>
      </c>
      <c r="I35" s="194">
        <f t="shared" si="0"/>
        <v>0</v>
      </c>
      <c r="J35" s="197"/>
    </row>
    <row r="36" spans="2:10" ht="23.25" customHeight="1">
      <c r="B36" s="175">
        <v>23</v>
      </c>
      <c r="C36" s="338" t="s">
        <v>410</v>
      </c>
      <c r="D36" s="339"/>
      <c r="E36" s="338" t="s">
        <v>216</v>
      </c>
      <c r="F36" s="339"/>
      <c r="G36" s="176">
        <v>1</v>
      </c>
      <c r="H36" s="194">
        <f>H8</f>
        <v>0</v>
      </c>
      <c r="I36" s="194">
        <f t="shared" si="0"/>
        <v>0</v>
      </c>
      <c r="J36" s="197"/>
    </row>
    <row r="37" spans="2:10" ht="23.25" customHeight="1">
      <c r="B37" s="175">
        <v>24</v>
      </c>
      <c r="C37" s="338" t="s">
        <v>404</v>
      </c>
      <c r="D37" s="339"/>
      <c r="E37" s="338" t="s">
        <v>216</v>
      </c>
      <c r="F37" s="339"/>
      <c r="G37" s="176">
        <v>1</v>
      </c>
      <c r="H37" s="194">
        <f>H8</f>
        <v>0</v>
      </c>
      <c r="I37" s="194">
        <f t="shared" si="0"/>
        <v>0</v>
      </c>
      <c r="J37" s="197"/>
    </row>
    <row r="38" spans="2:10" ht="23.25" customHeight="1">
      <c r="B38" s="175">
        <v>25</v>
      </c>
      <c r="C38" s="338" t="s">
        <v>171</v>
      </c>
      <c r="D38" s="339"/>
      <c r="E38" s="338" t="s">
        <v>232</v>
      </c>
      <c r="F38" s="339"/>
      <c r="G38" s="176">
        <v>2</v>
      </c>
      <c r="H38" s="194">
        <f>H7</f>
        <v>0</v>
      </c>
      <c r="I38" s="194">
        <f t="shared" si="0"/>
        <v>0</v>
      </c>
      <c r="J38" s="197"/>
    </row>
    <row r="39" spans="2:10" ht="23.25" customHeight="1">
      <c r="B39" s="351" t="s">
        <v>380</v>
      </c>
      <c r="C39" s="352"/>
      <c r="D39" s="353"/>
      <c r="E39" s="353"/>
      <c r="F39" s="353"/>
      <c r="G39" s="353"/>
      <c r="H39" s="353"/>
      <c r="I39" s="198">
        <f>SUM(I14:I38)</f>
        <v>0</v>
      </c>
      <c r="J39" s="199"/>
    </row>
    <row r="40" spans="2:10" ht="23.25" customHeight="1">
      <c r="B40" s="174"/>
      <c r="C40" s="174"/>
      <c r="D40" s="174"/>
      <c r="E40" s="174"/>
      <c r="F40" s="174"/>
      <c r="G40" s="174"/>
      <c r="H40" s="192"/>
      <c r="I40" s="192"/>
      <c r="J40" s="193"/>
    </row>
    <row r="41" spans="2:10" ht="23.25" customHeight="1">
      <c r="B41" s="174"/>
      <c r="C41" s="174"/>
      <c r="D41" s="174"/>
      <c r="E41" s="174"/>
      <c r="F41" s="174"/>
      <c r="G41" s="174"/>
      <c r="H41" s="192"/>
      <c r="I41" s="192"/>
      <c r="J41" s="193"/>
    </row>
    <row r="42" spans="2:10" ht="23.25" customHeight="1">
      <c r="B42" s="174"/>
      <c r="C42" s="174"/>
      <c r="D42" s="174"/>
      <c r="E42" s="174"/>
      <c r="F42" s="174"/>
      <c r="G42" s="174"/>
      <c r="H42" s="192"/>
      <c r="I42" s="192"/>
      <c r="J42" s="193"/>
    </row>
    <row r="43" spans="2:10" ht="23.25" customHeight="1">
      <c r="B43" s="174"/>
      <c r="C43" s="174"/>
      <c r="D43" s="174"/>
      <c r="E43" s="174"/>
      <c r="F43" s="174"/>
      <c r="G43" s="174"/>
      <c r="H43" s="192"/>
      <c r="I43" s="192"/>
      <c r="J43" s="193"/>
    </row>
    <row r="44" spans="2:10" ht="23.25" customHeight="1">
      <c r="B44" s="183"/>
      <c r="C44" s="183"/>
      <c r="D44" s="183"/>
      <c r="E44" s="184"/>
      <c r="F44" s="184"/>
      <c r="G44" s="188"/>
      <c r="I44" s="185"/>
    </row>
    <row r="45" spans="2:10" ht="23.25" customHeight="1">
      <c r="B45" s="190"/>
      <c r="C45" s="232"/>
      <c r="D45" s="191"/>
      <c r="E45" s="191"/>
      <c r="F45" s="191"/>
      <c r="G45" s="191"/>
      <c r="H45" s="195"/>
      <c r="I45" s="195"/>
      <c r="J45" s="196"/>
    </row>
    <row r="46" spans="2:10" ht="23.25" customHeight="1">
      <c r="B46" s="175"/>
      <c r="C46" s="231"/>
      <c r="D46" s="176"/>
      <c r="E46" s="176"/>
      <c r="F46" s="176"/>
      <c r="G46" s="176"/>
      <c r="H46" s="194"/>
      <c r="I46" s="194"/>
      <c r="J46" s="197"/>
    </row>
    <row r="47" spans="2:10" ht="23.25" customHeight="1">
      <c r="B47" s="175"/>
      <c r="C47" s="231"/>
      <c r="D47" s="176"/>
      <c r="E47" s="176"/>
      <c r="F47" s="176"/>
      <c r="G47" s="176"/>
      <c r="H47" s="194"/>
      <c r="I47" s="194"/>
      <c r="J47" s="197"/>
    </row>
    <row r="48" spans="2:10" ht="23.25" customHeight="1">
      <c r="B48" s="175"/>
      <c r="C48" s="231"/>
      <c r="D48" s="176"/>
      <c r="E48" s="176"/>
      <c r="F48" s="176"/>
      <c r="G48" s="176"/>
      <c r="H48" s="194"/>
      <c r="I48" s="194"/>
      <c r="J48" s="197"/>
    </row>
    <row r="49" spans="2:10" ht="23.25" customHeight="1">
      <c r="B49" s="175"/>
      <c r="C49" s="231"/>
      <c r="D49" s="176"/>
      <c r="E49" s="176"/>
      <c r="F49" s="176"/>
      <c r="G49" s="176"/>
      <c r="H49" s="194"/>
      <c r="I49" s="194"/>
      <c r="J49" s="197"/>
    </row>
    <row r="50" spans="2:10" ht="23.25" customHeight="1">
      <c r="B50" s="175"/>
      <c r="C50" s="231"/>
      <c r="D50" s="176"/>
      <c r="E50" s="176"/>
      <c r="F50" s="176"/>
      <c r="G50" s="176"/>
      <c r="H50" s="194"/>
      <c r="I50" s="194"/>
      <c r="J50" s="197"/>
    </row>
    <row r="51" spans="2:10" ht="23.25" customHeight="1">
      <c r="B51" s="175"/>
      <c r="C51" s="231"/>
      <c r="D51" s="176"/>
      <c r="E51" s="176"/>
      <c r="F51" s="176"/>
      <c r="G51" s="176"/>
      <c r="H51" s="194"/>
      <c r="I51" s="194"/>
      <c r="J51" s="197"/>
    </row>
    <row r="52" spans="2:10" ht="23.25" customHeight="1">
      <c r="B52" s="175"/>
      <c r="C52" s="231"/>
      <c r="D52" s="176"/>
      <c r="E52" s="176"/>
      <c r="F52" s="176"/>
      <c r="G52" s="176"/>
      <c r="H52" s="194"/>
      <c r="I52" s="194"/>
      <c r="J52" s="197"/>
    </row>
    <row r="53" spans="2:10" ht="23.25" customHeight="1">
      <c r="B53" s="175"/>
      <c r="C53" s="231"/>
      <c r="D53" s="176"/>
      <c r="E53" s="176"/>
      <c r="F53" s="176"/>
      <c r="G53" s="176"/>
      <c r="H53" s="194"/>
      <c r="I53" s="194"/>
      <c r="J53" s="197"/>
    </row>
    <row r="54" spans="2:10" ht="23.25" customHeight="1">
      <c r="B54" s="175"/>
      <c r="C54" s="231"/>
      <c r="D54" s="176"/>
      <c r="E54" s="176"/>
      <c r="F54" s="176"/>
      <c r="G54" s="176"/>
      <c r="H54" s="194"/>
      <c r="I54" s="194"/>
      <c r="J54" s="197"/>
    </row>
    <row r="55" spans="2:10" ht="23.25" customHeight="1">
      <c r="B55" s="351"/>
      <c r="C55" s="352"/>
      <c r="D55" s="353"/>
      <c r="E55" s="353"/>
      <c r="F55" s="353"/>
      <c r="G55" s="353"/>
      <c r="H55" s="353"/>
      <c r="I55" s="198"/>
      <c r="J55" s="199"/>
    </row>
    <row r="56" spans="2:10" ht="23.25" customHeight="1">
      <c r="B56" s="174"/>
      <c r="C56" s="174"/>
      <c r="D56" s="174"/>
      <c r="E56" s="174"/>
      <c r="F56" s="174"/>
      <c r="G56" s="174"/>
      <c r="H56" s="192"/>
      <c r="I56" s="192"/>
      <c r="J56" s="193"/>
    </row>
    <row r="57" spans="2:10" ht="23.25" customHeight="1">
      <c r="B57" s="174"/>
      <c r="C57" s="174"/>
      <c r="D57" s="174"/>
      <c r="E57" s="174"/>
      <c r="F57" s="174"/>
      <c r="G57" s="174"/>
      <c r="H57" s="192"/>
      <c r="I57" s="192"/>
      <c r="J57" s="193"/>
    </row>
    <row r="58" spans="2:10" ht="23.25" customHeight="1">
      <c r="B58" s="183"/>
      <c r="C58" s="183"/>
      <c r="D58" s="183"/>
      <c r="E58" s="184"/>
      <c r="F58" s="184"/>
      <c r="G58" s="188"/>
      <c r="I58" s="185"/>
    </row>
    <row r="59" spans="2:10" ht="23.25" customHeight="1">
      <c r="B59" s="190"/>
      <c r="C59" s="232"/>
      <c r="D59" s="191"/>
      <c r="E59" s="191"/>
      <c r="F59" s="191"/>
      <c r="G59" s="191"/>
      <c r="H59" s="195"/>
      <c r="I59" s="195"/>
      <c r="J59" s="196"/>
    </row>
    <row r="60" spans="2:10" ht="23.25" customHeight="1">
      <c r="B60" s="175"/>
      <c r="C60" s="231"/>
      <c r="D60" s="176"/>
      <c r="E60" s="176"/>
      <c r="F60" s="176"/>
      <c r="G60" s="176"/>
      <c r="H60" s="194"/>
      <c r="I60" s="194"/>
      <c r="J60" s="197"/>
    </row>
    <row r="61" spans="2:10" ht="23.25" customHeight="1">
      <c r="B61" s="175"/>
      <c r="C61" s="231"/>
      <c r="D61" s="176"/>
      <c r="E61" s="176"/>
      <c r="F61" s="176"/>
      <c r="G61" s="176"/>
      <c r="H61" s="194"/>
      <c r="I61" s="194"/>
      <c r="J61" s="197"/>
    </row>
    <row r="62" spans="2:10" ht="23.25" customHeight="1">
      <c r="B62" s="175"/>
      <c r="C62" s="231"/>
      <c r="D62" s="176"/>
      <c r="E62" s="176"/>
      <c r="F62" s="176"/>
      <c r="G62" s="176"/>
      <c r="H62" s="194"/>
      <c r="I62" s="194"/>
      <c r="J62" s="197"/>
    </row>
    <row r="63" spans="2:10" ht="23.25" customHeight="1">
      <c r="B63" s="175"/>
      <c r="C63" s="231"/>
      <c r="D63" s="176"/>
      <c r="E63" s="176"/>
      <c r="F63" s="176"/>
      <c r="G63" s="176"/>
      <c r="H63" s="194"/>
      <c r="I63" s="194"/>
      <c r="J63" s="197"/>
    </row>
    <row r="64" spans="2:10" ht="23.25" customHeight="1">
      <c r="B64" s="175"/>
      <c r="C64" s="231"/>
      <c r="D64" s="176"/>
      <c r="E64" s="176"/>
      <c r="F64" s="176"/>
      <c r="G64" s="176"/>
      <c r="H64" s="194"/>
      <c r="I64" s="194"/>
      <c r="J64" s="197"/>
    </row>
    <row r="65" spans="2:10" ht="23.25" customHeight="1">
      <c r="B65" s="175"/>
      <c r="C65" s="231"/>
      <c r="D65" s="176"/>
      <c r="E65" s="176"/>
      <c r="F65" s="176"/>
      <c r="G65" s="176"/>
      <c r="H65" s="194"/>
      <c r="I65" s="194"/>
      <c r="J65" s="197"/>
    </row>
    <row r="66" spans="2:10" ht="23.25" customHeight="1">
      <c r="B66" s="175"/>
      <c r="C66" s="231"/>
      <c r="D66" s="176"/>
      <c r="E66" s="176"/>
      <c r="F66" s="176"/>
      <c r="G66" s="176"/>
      <c r="H66" s="194"/>
      <c r="I66" s="194"/>
      <c r="J66" s="197"/>
    </row>
    <row r="67" spans="2:10" ht="23.25" customHeight="1">
      <c r="B67" s="175"/>
      <c r="C67" s="231"/>
      <c r="D67" s="176"/>
      <c r="E67" s="176"/>
      <c r="F67" s="176"/>
      <c r="G67" s="176"/>
      <c r="H67" s="194"/>
      <c r="I67" s="194"/>
      <c r="J67" s="197"/>
    </row>
    <row r="68" spans="2:10" ht="23.25" customHeight="1">
      <c r="B68" s="351"/>
      <c r="C68" s="352"/>
      <c r="D68" s="353"/>
      <c r="E68" s="353"/>
      <c r="F68" s="353"/>
      <c r="G68" s="353"/>
      <c r="H68" s="353"/>
      <c r="I68" s="198"/>
      <c r="J68" s="199"/>
    </row>
    <row r="69" spans="2:10" ht="23.25" customHeight="1"/>
    <row r="70" spans="2:10" ht="23.25" customHeight="1"/>
  </sheetData>
  <mergeCells count="66">
    <mergeCell ref="E38:F38"/>
    <mergeCell ref="B39:H39"/>
    <mergeCell ref="E13:F13"/>
    <mergeCell ref="E14:F1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9:I9"/>
    <mergeCell ref="E37:F37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:J3"/>
    <mergeCell ref="B68:H68"/>
    <mergeCell ref="B5:B6"/>
    <mergeCell ref="F5:J5"/>
    <mergeCell ref="F6:G6"/>
    <mergeCell ref="H6:I6"/>
    <mergeCell ref="B55:H55"/>
    <mergeCell ref="B10:E10"/>
    <mergeCell ref="F10:G10"/>
    <mergeCell ref="H10:I10"/>
    <mergeCell ref="F7:G7"/>
    <mergeCell ref="C5:E6"/>
    <mergeCell ref="F8:G8"/>
    <mergeCell ref="F9:G9"/>
    <mergeCell ref="H7:I7"/>
    <mergeCell ref="H8:I8"/>
    <mergeCell ref="C7:E7"/>
    <mergeCell ref="C8:E8"/>
    <mergeCell ref="C9:E9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8:D38"/>
    <mergeCell ref="C26:C33"/>
    <mergeCell ref="C25:D25"/>
    <mergeCell ref="C34:D34"/>
    <mergeCell ref="C35:D35"/>
    <mergeCell ref="C36:D36"/>
    <mergeCell ref="C37:D37"/>
  </mergeCells>
  <phoneticPr fontId="49" type="noConversion"/>
  <printOptions horizontalCentered="1"/>
  <pageMargins left="0.25" right="0.25" top="0.75" bottom="0.75" header="0.30000001192092896" footer="0.30000001192092896"/>
  <pageSetup paperSize="9" scale="8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pageSetUpPr fitToPage="1"/>
  </sheetPr>
  <dimension ref="A1:I14"/>
  <sheetViews>
    <sheetView view="pageBreakPreview" zoomScaleNormal="100" zoomScaleSheetLayoutView="100" workbookViewId="0">
      <selection activeCell="H7" sqref="H7:M10"/>
    </sheetView>
  </sheetViews>
  <sheetFormatPr defaultColWidth="9.140625" defaultRowHeight="13.5"/>
  <cols>
    <col min="1" max="1" width="2.7109375" style="177" customWidth="1"/>
    <col min="2" max="2" width="8.28515625" style="181" customWidth="1"/>
    <col min="3" max="3" width="23.85546875" style="181" customWidth="1"/>
    <col min="4" max="4" width="30.7109375" style="181" customWidth="1"/>
    <col min="5" max="5" width="7.7109375" style="181" bestFit="1" customWidth="1"/>
    <col min="6" max="6" width="11.140625" style="189" customWidth="1"/>
    <col min="7" max="7" width="14.28515625" style="180" customWidth="1"/>
    <col min="8" max="8" width="15.28515625" style="180" customWidth="1"/>
    <col min="9" max="9" width="17.7109375" style="180" customWidth="1"/>
    <col min="10" max="16384" width="9.140625" style="181"/>
  </cols>
  <sheetData>
    <row r="1" spans="1:9" s="177" customFormat="1" ht="9" customHeight="1">
      <c r="F1" s="187"/>
      <c r="G1" s="178"/>
      <c r="H1" s="178"/>
      <c r="I1" s="178"/>
    </row>
    <row r="2" spans="1:9" s="173" customFormat="1" ht="18.75" customHeight="1">
      <c r="A2" s="350" t="s">
        <v>449</v>
      </c>
      <c r="B2" s="350"/>
      <c r="C2" s="350"/>
      <c r="D2" s="350"/>
      <c r="E2" s="350"/>
      <c r="F2" s="350"/>
      <c r="G2" s="350"/>
      <c r="H2" s="350"/>
      <c r="I2" s="179"/>
    </row>
    <row r="3" spans="1:9" s="173" customFormat="1" ht="18.75" customHeight="1">
      <c r="A3" s="350"/>
      <c r="B3" s="350"/>
      <c r="C3" s="350"/>
      <c r="D3" s="350"/>
      <c r="E3" s="350"/>
      <c r="F3" s="350"/>
      <c r="G3" s="350"/>
      <c r="H3" s="350"/>
      <c r="I3" s="179"/>
    </row>
    <row r="4" spans="1:9" ht="20.25">
      <c r="A4" s="182"/>
      <c r="B4" s="183" t="s">
        <v>413</v>
      </c>
      <c r="C4" s="183"/>
      <c r="D4" s="184"/>
      <c r="E4" s="184"/>
      <c r="F4" s="188"/>
      <c r="H4" s="185"/>
    </row>
    <row r="5" spans="1:9" s="173" customFormat="1" ht="19.5" customHeight="1">
      <c r="A5" s="186"/>
      <c r="B5" s="375" t="s">
        <v>377</v>
      </c>
      <c r="C5" s="381" t="s">
        <v>388</v>
      </c>
      <c r="D5" s="376" t="s">
        <v>389</v>
      </c>
      <c r="E5" s="378" t="s">
        <v>391</v>
      </c>
      <c r="F5" s="375" t="s">
        <v>365</v>
      </c>
      <c r="G5" s="376"/>
      <c r="H5" s="377"/>
      <c r="I5" s="179"/>
    </row>
    <row r="6" spans="1:9" s="173" customFormat="1" ht="19.5" customHeight="1">
      <c r="A6" s="186"/>
      <c r="B6" s="380"/>
      <c r="C6" s="382"/>
      <c r="D6" s="383"/>
      <c r="E6" s="379"/>
      <c r="F6" s="210" t="s">
        <v>373</v>
      </c>
      <c r="G6" s="201" t="s">
        <v>370</v>
      </c>
      <c r="H6" s="207" t="s">
        <v>371</v>
      </c>
      <c r="I6" s="179"/>
    </row>
    <row r="7" spans="1:9" s="173" customFormat="1" ht="34.5">
      <c r="B7" s="211">
        <v>1</v>
      </c>
      <c r="C7" s="212" t="s">
        <v>399</v>
      </c>
      <c r="D7" s="213" t="s">
        <v>293</v>
      </c>
      <c r="E7" s="226" t="s">
        <v>379</v>
      </c>
      <c r="F7" s="213">
        <v>3</v>
      </c>
      <c r="G7" s="214"/>
      <c r="H7" s="215">
        <f>G7*F7</f>
        <v>0</v>
      </c>
      <c r="I7" s="179"/>
    </row>
    <row r="8" spans="1:9" s="173" customFormat="1" ht="19.5" customHeight="1">
      <c r="B8" s="211">
        <v>2</v>
      </c>
      <c r="C8" s="212" t="s">
        <v>451</v>
      </c>
      <c r="D8" s="213"/>
      <c r="E8" s="226" t="s">
        <v>379</v>
      </c>
      <c r="F8" s="213">
        <v>3</v>
      </c>
      <c r="G8" s="214"/>
      <c r="H8" s="215">
        <f>G8*F8</f>
        <v>0</v>
      </c>
      <c r="I8" s="179"/>
    </row>
    <row r="9" spans="1:9" s="173" customFormat="1" ht="19.5" customHeight="1">
      <c r="B9" s="211">
        <v>3</v>
      </c>
      <c r="C9" s="212" t="s">
        <v>206</v>
      </c>
      <c r="D9" s="213" t="s">
        <v>402</v>
      </c>
      <c r="E9" s="226" t="s">
        <v>379</v>
      </c>
      <c r="F9" s="213">
        <v>3</v>
      </c>
      <c r="G9" s="214"/>
      <c r="H9" s="215">
        <f t="shared" ref="H9:H13" si="0">G9*F9</f>
        <v>0</v>
      </c>
      <c r="I9" s="179"/>
    </row>
    <row r="10" spans="1:9" s="173" customFormat="1" ht="19.5" customHeight="1">
      <c r="B10" s="211">
        <v>4</v>
      </c>
      <c r="C10" s="212" t="s">
        <v>490</v>
      </c>
      <c r="D10" s="216" t="s">
        <v>489</v>
      </c>
      <c r="E10" s="226" t="s">
        <v>379</v>
      </c>
      <c r="F10" s="213">
        <v>6</v>
      </c>
      <c r="G10" s="214"/>
      <c r="H10" s="215">
        <f t="shared" si="0"/>
        <v>0</v>
      </c>
      <c r="I10" s="179"/>
    </row>
    <row r="11" spans="1:9" s="173" customFormat="1" ht="19.5" customHeight="1">
      <c r="B11" s="211">
        <v>5</v>
      </c>
      <c r="C11" s="212" t="s">
        <v>457</v>
      </c>
      <c r="D11" s="217" t="s">
        <v>472</v>
      </c>
      <c r="E11" s="226" t="s">
        <v>379</v>
      </c>
      <c r="F11" s="213">
        <v>3</v>
      </c>
      <c r="G11" s="214"/>
      <c r="H11" s="215">
        <f t="shared" si="0"/>
        <v>0</v>
      </c>
      <c r="I11" s="179"/>
    </row>
    <row r="12" spans="1:9" s="173" customFormat="1" ht="19.5" customHeight="1">
      <c r="B12" s="211">
        <v>6</v>
      </c>
      <c r="C12" s="212" t="s">
        <v>286</v>
      </c>
      <c r="D12" s="217" t="s">
        <v>225</v>
      </c>
      <c r="E12" s="226" t="s">
        <v>379</v>
      </c>
      <c r="F12" s="213">
        <v>9</v>
      </c>
      <c r="G12" s="214"/>
      <c r="H12" s="215">
        <f t="shared" si="0"/>
        <v>0</v>
      </c>
      <c r="I12" s="179"/>
    </row>
    <row r="13" spans="1:9" s="173" customFormat="1" ht="19.5" customHeight="1">
      <c r="B13" s="211">
        <v>7</v>
      </c>
      <c r="C13" s="212" t="s">
        <v>455</v>
      </c>
      <c r="D13" s="218" t="s">
        <v>213</v>
      </c>
      <c r="E13" s="226" t="s">
        <v>379</v>
      </c>
      <c r="F13" s="213">
        <v>3</v>
      </c>
      <c r="G13" s="214"/>
      <c r="H13" s="215">
        <f t="shared" si="0"/>
        <v>0</v>
      </c>
      <c r="I13" s="179"/>
    </row>
    <row r="14" spans="1:9" ht="19.5" customHeight="1">
      <c r="B14" s="373" t="s">
        <v>392</v>
      </c>
      <c r="C14" s="374"/>
      <c r="D14" s="374"/>
      <c r="E14" s="374"/>
      <c r="F14" s="227">
        <f>SUM(F7:F13)</f>
        <v>30</v>
      </c>
      <c r="G14" s="219"/>
      <c r="H14" s="220">
        <f>SUM(H7:H13)</f>
        <v>0</v>
      </c>
    </row>
  </sheetData>
  <mergeCells count="7">
    <mergeCell ref="B14:E14"/>
    <mergeCell ref="F5:H5"/>
    <mergeCell ref="A2:H3"/>
    <mergeCell ref="E5:E6"/>
    <mergeCell ref="B5:B6"/>
    <mergeCell ref="C5:C6"/>
    <mergeCell ref="D5:D6"/>
  </mergeCells>
  <phoneticPr fontId="49" type="noConversion"/>
  <printOptions horizontalCentered="1"/>
  <pageMargins left="0.25" right="0.25" top="0.75" bottom="0.75" header="0.30000001192092896" footer="0.30000001192092896"/>
  <pageSetup paperSize="9" orientation="landscape" r:id="rId1"/>
  <rowBreaks count="1" manualBreakCount="1">
    <brk id="20" max="104857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6E2257"/>
    <pageSetUpPr fitToPage="1"/>
  </sheetPr>
  <dimension ref="A1:H21"/>
  <sheetViews>
    <sheetView view="pageBreakPreview" zoomScaleNormal="100" zoomScaleSheetLayoutView="100" workbookViewId="0">
      <selection activeCell="S14" sqref="S14"/>
    </sheetView>
  </sheetViews>
  <sheetFormatPr defaultColWidth="9.140625" defaultRowHeight="16.5"/>
  <cols>
    <col min="1" max="1" width="21.7109375" style="39" customWidth="1"/>
    <col min="2" max="2" width="1.7109375" style="39" customWidth="1"/>
    <col min="3" max="3" width="21.7109375" style="39" customWidth="1"/>
    <col min="4" max="4" width="32.28515625" style="39" bestFit="1" customWidth="1"/>
    <col min="5" max="5" width="14.42578125" style="39" customWidth="1"/>
    <col min="6" max="6" width="15" style="40" customWidth="1"/>
    <col min="7" max="7" width="1.7109375" style="40" customWidth="1"/>
    <col min="8" max="8" width="15" style="40" customWidth="1"/>
    <col min="9" max="16384" width="9.140625" style="39"/>
  </cols>
  <sheetData>
    <row r="1" spans="1:8" s="49" customFormat="1" ht="31.5" customHeight="1"/>
    <row r="2" spans="1:8" s="51" customFormat="1" ht="36" customHeight="1">
      <c r="A2" s="384" t="s">
        <v>436</v>
      </c>
      <c r="B2" s="384"/>
      <c r="C2" s="384"/>
      <c r="D2" s="384"/>
      <c r="E2" s="384"/>
      <c r="F2" s="384"/>
      <c r="G2" s="50"/>
    </row>
    <row r="3" spans="1:8" s="53" customFormat="1" ht="50.1" customHeight="1">
      <c r="A3" s="385" t="s">
        <v>464</v>
      </c>
      <c r="B3" s="385"/>
      <c r="C3" s="385"/>
      <c r="D3" s="385"/>
      <c r="E3" s="385"/>
      <c r="F3" s="385"/>
      <c r="G3" s="52"/>
    </row>
    <row r="4" spans="1:8" s="56" customFormat="1" ht="18" customHeight="1">
      <c r="A4" s="54"/>
      <c r="B4" s="54"/>
      <c r="C4" s="54"/>
      <c r="D4" s="54"/>
      <c r="E4" s="54"/>
      <c r="F4" s="55"/>
      <c r="G4" s="55"/>
      <c r="H4" s="55" t="s">
        <v>169</v>
      </c>
    </row>
    <row r="5" spans="1:8" s="26" customFormat="1" ht="24.95" customHeight="1">
      <c r="A5" s="57" t="s">
        <v>388</v>
      </c>
      <c r="B5" s="386" t="s">
        <v>189</v>
      </c>
      <c r="C5" s="387"/>
      <c r="D5" s="387"/>
      <c r="E5" s="387"/>
      <c r="F5" s="387"/>
      <c r="G5" s="388"/>
      <c r="H5" s="58" t="s">
        <v>173</v>
      </c>
    </row>
    <row r="6" spans="1:8" s="29" customFormat="1" ht="35.1" customHeight="1">
      <c r="A6" s="27" t="s">
        <v>136</v>
      </c>
      <c r="B6" s="389" t="s">
        <v>430</v>
      </c>
      <c r="C6" s="390"/>
      <c r="D6" s="390"/>
      <c r="E6" s="390"/>
      <c r="F6" s="390"/>
      <c r="G6" s="391"/>
      <c r="H6" s="28" t="s">
        <v>75</v>
      </c>
    </row>
    <row r="7" spans="1:8" s="29" customFormat="1" ht="5.25" customHeight="1">
      <c r="A7" s="392" t="s">
        <v>425</v>
      </c>
      <c r="B7" s="393"/>
      <c r="C7" s="394"/>
      <c r="D7" s="394"/>
      <c r="E7" s="394"/>
      <c r="F7" s="394"/>
      <c r="G7" s="395"/>
      <c r="H7" s="396">
        <f>F19</f>
        <v>4.8399999999999999E-2</v>
      </c>
    </row>
    <row r="8" spans="1:8" s="26" customFormat="1" ht="35.1" customHeight="1">
      <c r="A8" s="392"/>
      <c r="B8" s="399"/>
      <c r="C8" s="400" t="s">
        <v>388</v>
      </c>
      <c r="D8" s="400"/>
      <c r="E8" s="30" t="s">
        <v>173</v>
      </c>
      <c r="F8" s="30" t="s">
        <v>318</v>
      </c>
      <c r="G8" s="31"/>
      <c r="H8" s="397"/>
    </row>
    <row r="9" spans="1:8" s="26" customFormat="1" ht="35.1" customHeight="1">
      <c r="A9" s="392"/>
      <c r="B9" s="399"/>
      <c r="C9" s="401" t="s">
        <v>147</v>
      </c>
      <c r="D9" s="35" t="s">
        <v>220</v>
      </c>
      <c r="E9" s="75">
        <v>4.36E-2</v>
      </c>
      <c r="F9" s="402">
        <f>E9</f>
        <v>4.36E-2</v>
      </c>
      <c r="G9" s="33"/>
      <c r="H9" s="397"/>
    </row>
    <row r="10" spans="1:8" s="26" customFormat="1" ht="35.1" customHeight="1">
      <c r="A10" s="392"/>
      <c r="B10" s="399"/>
      <c r="C10" s="401"/>
      <c r="D10" s="32" t="s">
        <v>459</v>
      </c>
      <c r="E10" s="34">
        <v>2.8100000000000003E-2</v>
      </c>
      <c r="F10" s="403"/>
      <c r="G10" s="33"/>
      <c r="H10" s="397"/>
    </row>
    <row r="11" spans="1:8" s="26" customFormat="1" ht="35.1" customHeight="1">
      <c r="A11" s="392"/>
      <c r="B11" s="399"/>
      <c r="C11" s="401"/>
      <c r="D11" s="32" t="s">
        <v>85</v>
      </c>
      <c r="E11" s="34">
        <v>1.9599999999999999E-2</v>
      </c>
      <c r="F11" s="404"/>
      <c r="G11" s="33"/>
      <c r="H11" s="397"/>
    </row>
    <row r="12" spans="1:8" s="26" customFormat="1" ht="35.1" customHeight="1">
      <c r="A12" s="392"/>
      <c r="B12" s="399"/>
      <c r="C12" s="401" t="s">
        <v>138</v>
      </c>
      <c r="D12" s="32" t="s">
        <v>204</v>
      </c>
      <c r="E12" s="34">
        <v>2.2200000000000001E-2</v>
      </c>
      <c r="F12" s="402">
        <f>E14</f>
        <v>6.6000000000000003E-2</v>
      </c>
      <c r="G12" s="33"/>
      <c r="H12" s="397"/>
    </row>
    <row r="13" spans="1:8" s="26" customFormat="1" ht="35.1" customHeight="1">
      <c r="A13" s="392"/>
      <c r="B13" s="399"/>
      <c r="C13" s="401"/>
      <c r="D13" s="32" t="s">
        <v>172</v>
      </c>
      <c r="E13" s="34">
        <v>3.6700000000000003E-2</v>
      </c>
      <c r="F13" s="403"/>
      <c r="G13" s="33"/>
      <c r="H13" s="397"/>
    </row>
    <row r="14" spans="1:8" s="26" customFormat="1" ht="35.1" customHeight="1">
      <c r="A14" s="392"/>
      <c r="B14" s="399"/>
      <c r="C14" s="401"/>
      <c r="D14" s="27" t="s">
        <v>102</v>
      </c>
      <c r="E14" s="61">
        <v>6.6000000000000003E-2</v>
      </c>
      <c r="F14" s="403"/>
      <c r="G14" s="33"/>
      <c r="H14" s="397"/>
    </row>
    <row r="15" spans="1:8" s="26" customFormat="1" ht="35.1" customHeight="1">
      <c r="A15" s="392"/>
      <c r="B15" s="399"/>
      <c r="C15" s="401"/>
      <c r="D15" s="32" t="s">
        <v>317</v>
      </c>
      <c r="E15" s="34">
        <v>1.7999999999999999E-2</v>
      </c>
      <c r="F15" s="404"/>
      <c r="G15" s="33"/>
      <c r="H15" s="397"/>
    </row>
    <row r="16" spans="1:8" s="26" customFormat="1" ht="35.1" customHeight="1">
      <c r="A16" s="392"/>
      <c r="B16" s="399"/>
      <c r="C16" s="401" t="s">
        <v>212</v>
      </c>
      <c r="D16" s="32" t="s">
        <v>178</v>
      </c>
      <c r="E16" s="34">
        <v>2.9600000000000005E-2</v>
      </c>
      <c r="F16" s="402">
        <f>E17</f>
        <v>3.5700000000000003E-2</v>
      </c>
      <c r="G16" s="33"/>
      <c r="H16" s="397"/>
    </row>
    <row r="17" spans="1:8" s="26" customFormat="1" ht="35.1" customHeight="1">
      <c r="A17" s="392"/>
      <c r="B17" s="399"/>
      <c r="C17" s="401"/>
      <c r="D17" s="35" t="s">
        <v>471</v>
      </c>
      <c r="E17" s="28">
        <v>3.5700000000000003E-2</v>
      </c>
      <c r="F17" s="403"/>
      <c r="G17" s="33"/>
      <c r="H17" s="397"/>
    </row>
    <row r="18" spans="1:8" s="26" customFormat="1" ht="35.1" customHeight="1">
      <c r="A18" s="392"/>
      <c r="B18" s="399"/>
      <c r="C18" s="401"/>
      <c r="D18" s="32" t="s">
        <v>141</v>
      </c>
      <c r="E18" s="34">
        <v>3.9100000000000003E-2</v>
      </c>
      <c r="F18" s="404"/>
      <c r="G18" s="33"/>
      <c r="H18" s="397"/>
    </row>
    <row r="19" spans="1:8" s="26" customFormat="1" ht="35.1" customHeight="1">
      <c r="A19" s="392"/>
      <c r="B19" s="399"/>
      <c r="C19" s="36" t="s">
        <v>304</v>
      </c>
      <c r="D19" s="47" t="s">
        <v>276</v>
      </c>
      <c r="E19" s="37"/>
      <c r="F19" s="38">
        <f>TRUNC(SUMIF(F9:F17,"&gt;0",F9:F17)/3,4)</f>
        <v>4.8399999999999999E-2</v>
      </c>
      <c r="G19" s="33"/>
      <c r="H19" s="397"/>
    </row>
    <row r="20" spans="1:8" s="26" customFormat="1" ht="7.5" customHeight="1">
      <c r="A20" s="392"/>
      <c r="B20" s="399"/>
      <c r="C20" s="405"/>
      <c r="D20" s="405"/>
      <c r="E20" s="405"/>
      <c r="F20" s="405"/>
      <c r="G20" s="406"/>
      <c r="H20" s="398"/>
    </row>
    <row r="21" spans="1:8" s="26" customFormat="1" ht="35.1" customHeight="1">
      <c r="A21" s="27" t="s">
        <v>308</v>
      </c>
      <c r="B21" s="389"/>
      <c r="C21" s="390"/>
      <c r="D21" s="390"/>
      <c r="E21" s="390"/>
      <c r="F21" s="390"/>
      <c r="G21" s="391"/>
      <c r="H21" s="28">
        <f>IF(ISERROR(TRUNC(H6,2)),MIN(H6:H20),H6)</f>
        <v>4.8399999999999999E-2</v>
      </c>
    </row>
  </sheetData>
  <mergeCells count="17">
    <mergeCell ref="B21:G21"/>
    <mergeCell ref="H7:H20"/>
    <mergeCell ref="B8:B20"/>
    <mergeCell ref="C8:D8"/>
    <mergeCell ref="C9:C11"/>
    <mergeCell ref="F9:F11"/>
    <mergeCell ref="C12:C15"/>
    <mergeCell ref="F12:F15"/>
    <mergeCell ref="C16:C18"/>
    <mergeCell ref="F16:F18"/>
    <mergeCell ref="C20:G20"/>
    <mergeCell ref="A2:F2"/>
    <mergeCell ref="A3:F3"/>
    <mergeCell ref="B5:G5"/>
    <mergeCell ref="B6:G6"/>
    <mergeCell ref="A7:A20"/>
    <mergeCell ref="B7:G7"/>
  </mergeCells>
  <phoneticPr fontId="49" type="noConversion"/>
  <pageMargins left="0.19666667282581329" right="0.19666667282581329" top="0.74750000238418579" bottom="0.31486111879348755" header="0.31486111879348755" footer="0.15722222626209259"/>
  <pageSetup paperSize="9" scale="90" fitToHeight="0" orientation="portrait" horizontalDpi="360" verticalDpi="360" r:id="rId1"/>
  <rowBreaks count="1" manualBreakCount="1">
    <brk id="21" max="104857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O22"/>
  <sheetViews>
    <sheetView view="pageBreakPreview" zoomScale="70" zoomScaleNormal="70" zoomScaleSheetLayoutView="70" workbookViewId="0">
      <selection activeCell="B22" sqref="B22"/>
    </sheetView>
  </sheetViews>
  <sheetFormatPr defaultColWidth="9.140625" defaultRowHeight="13.5"/>
  <cols>
    <col min="1" max="1" width="2.7109375" style="43" customWidth="1"/>
    <col min="2" max="2" width="11.42578125" style="41" customWidth="1"/>
    <col min="3" max="3" width="88.28515625" style="41" customWidth="1"/>
    <col min="4" max="4" width="38.85546875" style="41" bestFit="1" customWidth="1"/>
    <col min="5" max="7" width="12.140625" style="41" hidden="1" customWidth="1"/>
    <col min="8" max="8" width="17.7109375" style="41" bestFit="1" customWidth="1"/>
    <col min="9" max="10" width="21.5703125" style="41" customWidth="1"/>
    <col min="11" max="11" width="17.7109375" style="41" bestFit="1" customWidth="1"/>
    <col min="12" max="13" width="21.5703125" style="41" customWidth="1"/>
    <col min="14" max="14" width="16.140625" style="41" bestFit="1" customWidth="1"/>
    <col min="15" max="15" width="1" style="41" customWidth="1"/>
    <col min="16" max="16384" width="9.140625" style="41"/>
  </cols>
  <sheetData>
    <row r="1" spans="1:15" s="43" customFormat="1" ht="9" customHeight="1"/>
    <row r="2" spans="1:15" ht="19.5" customHeight="1">
      <c r="A2" s="410" t="s">
        <v>454</v>
      </c>
      <c r="B2" s="411"/>
      <c r="C2" s="411"/>
      <c r="D2" s="411"/>
      <c r="E2" s="412"/>
      <c r="F2" s="412"/>
      <c r="G2" s="412"/>
      <c r="H2" s="411"/>
      <c r="I2" s="411"/>
      <c r="J2" s="411"/>
      <c r="K2" s="411"/>
      <c r="L2" s="411"/>
      <c r="M2" s="411"/>
      <c r="N2" s="411"/>
      <c r="O2" s="413"/>
    </row>
    <row r="3" spans="1:15" ht="19.5" customHeight="1">
      <c r="A3" s="414"/>
      <c r="B3" s="415"/>
      <c r="C3" s="415"/>
      <c r="D3" s="415"/>
      <c r="E3" s="416"/>
      <c r="F3" s="416"/>
      <c r="G3" s="417"/>
      <c r="H3" s="415"/>
      <c r="I3" s="415"/>
      <c r="J3" s="415"/>
      <c r="K3" s="415"/>
      <c r="L3" s="415"/>
      <c r="M3" s="415"/>
      <c r="N3" s="415"/>
      <c r="O3" s="418"/>
    </row>
    <row r="4" spans="1:15" ht="19.5" customHeight="1">
      <c r="A4" s="419"/>
      <c r="B4" s="420"/>
      <c r="C4" s="420"/>
      <c r="D4" s="420"/>
      <c r="E4" s="421"/>
      <c r="F4" s="421"/>
      <c r="G4" s="422"/>
      <c r="H4" s="420"/>
      <c r="I4" s="420"/>
      <c r="J4" s="420"/>
      <c r="K4" s="420"/>
      <c r="L4" s="420"/>
      <c r="M4" s="420"/>
      <c r="N4" s="420"/>
      <c r="O4" s="423"/>
    </row>
    <row r="5" spans="1:15">
      <c r="A5" s="44"/>
      <c r="B5" s="44"/>
      <c r="C5" s="44"/>
      <c r="D5" s="44"/>
      <c r="E5" s="44"/>
      <c r="F5" s="44"/>
      <c r="G5" s="44"/>
      <c r="H5" s="44"/>
      <c r="I5" s="43"/>
      <c r="J5" s="43"/>
      <c r="K5" s="43"/>
      <c r="L5" s="43"/>
      <c r="M5" s="43"/>
      <c r="N5" s="43"/>
      <c r="O5" s="43"/>
    </row>
    <row r="6" spans="1:15" s="152" customFormat="1" ht="20.100000000000001" customHeight="1">
      <c r="A6" s="140" t="s">
        <v>40</v>
      </c>
      <c r="C6" s="153"/>
    </row>
    <row r="7" spans="1:15" s="102" customFormat="1" ht="9" customHeight="1">
      <c r="A7" s="103"/>
    </row>
    <row r="8" spans="1:15" ht="24">
      <c r="B8" s="101" t="s">
        <v>88</v>
      </c>
      <c r="C8" s="44"/>
      <c r="D8" s="44"/>
      <c r="E8" s="44"/>
      <c r="F8" s="44"/>
      <c r="G8" s="44"/>
      <c r="H8" s="43"/>
      <c r="I8" s="43"/>
      <c r="J8" s="43"/>
      <c r="K8" s="43"/>
      <c r="L8" s="43"/>
      <c r="M8" s="43"/>
      <c r="N8" s="43"/>
      <c r="O8" s="43"/>
    </row>
    <row r="9" spans="1:15" ht="20.25">
      <c r="B9" s="97" t="s">
        <v>279</v>
      </c>
      <c r="C9" s="44"/>
      <c r="D9" s="44"/>
      <c r="E9" s="44"/>
      <c r="F9" s="44"/>
      <c r="G9" s="44"/>
      <c r="H9" s="43"/>
      <c r="I9" s="43"/>
      <c r="J9" s="43"/>
      <c r="K9" s="43"/>
      <c r="L9" s="43"/>
      <c r="M9" s="43"/>
      <c r="N9" s="96" t="s">
        <v>234</v>
      </c>
      <c r="O9" s="43"/>
    </row>
    <row r="10" spans="1:15" ht="27.75" customHeight="1">
      <c r="B10" s="424" t="s">
        <v>377</v>
      </c>
      <c r="C10" s="431" t="s">
        <v>192</v>
      </c>
      <c r="D10" s="424" t="s">
        <v>170</v>
      </c>
      <c r="E10" s="408" t="s">
        <v>198</v>
      </c>
      <c r="F10" s="408" t="s">
        <v>358</v>
      </c>
      <c r="G10" s="408" t="s">
        <v>215</v>
      </c>
      <c r="H10" s="430" t="s">
        <v>195</v>
      </c>
      <c r="I10" s="430"/>
      <c r="J10" s="430"/>
      <c r="K10" s="426" t="s">
        <v>153</v>
      </c>
      <c r="L10" s="427"/>
      <c r="M10" s="428"/>
      <c r="N10" s="429" t="s">
        <v>390</v>
      </c>
    </row>
    <row r="11" spans="1:15" ht="40.5">
      <c r="B11" s="425"/>
      <c r="C11" s="432"/>
      <c r="D11" s="425"/>
      <c r="E11" s="408"/>
      <c r="F11" s="408"/>
      <c r="G11" s="408"/>
      <c r="H11" s="45" t="s">
        <v>448</v>
      </c>
      <c r="I11" s="76" t="s">
        <v>370</v>
      </c>
      <c r="J11" s="95" t="s">
        <v>371</v>
      </c>
      <c r="K11" s="94" t="s">
        <v>448</v>
      </c>
      <c r="L11" s="76" t="s">
        <v>370</v>
      </c>
      <c r="M11" s="93" t="s">
        <v>371</v>
      </c>
      <c r="N11" s="429"/>
    </row>
    <row r="12" spans="1:15" ht="60" customHeight="1">
      <c r="B12" s="25">
        <v>1</v>
      </c>
      <c r="C12" s="135" t="s">
        <v>427</v>
      </c>
      <c r="D12" s="433" t="s">
        <v>424</v>
      </c>
      <c r="E12" s="62">
        <v>42</v>
      </c>
      <c r="F12" s="62">
        <v>415028</v>
      </c>
      <c r="G12" s="62"/>
      <c r="H12" s="100">
        <v>14</v>
      </c>
      <c r="I12" s="92">
        <v>415028</v>
      </c>
      <c r="J12" s="91">
        <f>H12*I12</f>
        <v>5810392</v>
      </c>
      <c r="K12" s="99">
        <f>H12</f>
        <v>14</v>
      </c>
      <c r="L12" s="90">
        <f>'(''21년 하반기 적용 건설노임단가) (2)'!$H$63</f>
        <v>440822</v>
      </c>
      <c r="M12" s="89">
        <f>INT(K12*L12)</f>
        <v>6171508</v>
      </c>
      <c r="N12" s="8">
        <f t="shared" ref="N12:N15" si="0">M12-J12</f>
        <v>361116</v>
      </c>
    </row>
    <row r="13" spans="1:15" ht="60" customHeight="1">
      <c r="B13" s="25">
        <v>2</v>
      </c>
      <c r="C13" s="135" t="s">
        <v>416</v>
      </c>
      <c r="D13" s="434"/>
      <c r="E13" s="62"/>
      <c r="F13" s="62"/>
      <c r="G13" s="62"/>
      <c r="H13" s="100">
        <v>14</v>
      </c>
      <c r="I13" s="92">
        <v>415028</v>
      </c>
      <c r="J13" s="91">
        <f>H13*I13</f>
        <v>5810392</v>
      </c>
      <c r="K13" s="99">
        <f>H13</f>
        <v>14</v>
      </c>
      <c r="L13" s="90">
        <f>'(''21년 하반기 적용 건설노임단가) (2)'!$H$63</f>
        <v>440822</v>
      </c>
      <c r="M13" s="89">
        <f>INT(K13*L13)</f>
        <v>6171508</v>
      </c>
      <c r="N13" s="8">
        <f t="shared" si="0"/>
        <v>361116</v>
      </c>
    </row>
    <row r="14" spans="1:15" ht="60" customHeight="1">
      <c r="B14" s="25">
        <v>3</v>
      </c>
      <c r="C14" s="135" t="s">
        <v>420</v>
      </c>
      <c r="D14" s="435"/>
      <c r="E14" s="62"/>
      <c r="F14" s="62"/>
      <c r="G14" s="62"/>
      <c r="H14" s="100">
        <v>14</v>
      </c>
      <c r="I14" s="92">
        <v>415028</v>
      </c>
      <c r="J14" s="91">
        <f>H14*I14</f>
        <v>5810392</v>
      </c>
      <c r="K14" s="99">
        <f>H14</f>
        <v>14</v>
      </c>
      <c r="L14" s="90">
        <f>'(''21년 하반기 적용 건설노임단가) (2)'!$H$63</f>
        <v>440822</v>
      </c>
      <c r="M14" s="89">
        <f>INT(K14*L14)</f>
        <v>6171508</v>
      </c>
      <c r="N14" s="8">
        <f t="shared" si="0"/>
        <v>361116</v>
      </c>
    </row>
    <row r="15" spans="1:15" ht="50.1" customHeight="1">
      <c r="B15" s="407" t="s">
        <v>383</v>
      </c>
      <c r="C15" s="407"/>
      <c r="D15" s="407"/>
      <c r="E15" s="407"/>
      <c r="F15" s="407"/>
      <c r="G15" s="407"/>
      <c r="H15" s="98">
        <f>SUM(H12:H14)</f>
        <v>42</v>
      </c>
      <c r="I15" s="23"/>
      <c r="J15" s="22">
        <f>SUM(J12:J14)</f>
        <v>17431176</v>
      </c>
      <c r="K15" s="155">
        <f>SUM(K12:K14)</f>
        <v>42</v>
      </c>
      <c r="L15" s="156"/>
      <c r="M15" s="157">
        <f>SUM(M12:M14)</f>
        <v>18514524</v>
      </c>
      <c r="N15" s="88">
        <f t="shared" si="0"/>
        <v>1083348</v>
      </c>
      <c r="O15" s="43"/>
    </row>
    <row r="16" spans="1:15" ht="17.25">
      <c r="B16" s="409" t="s">
        <v>127</v>
      </c>
      <c r="C16" s="409"/>
      <c r="D16" s="409"/>
      <c r="E16" s="409"/>
      <c r="F16" s="409"/>
      <c r="G16" s="409"/>
      <c r="H16" s="87"/>
      <c r="I16" s="86"/>
      <c r="J16" s="86"/>
      <c r="K16" s="86"/>
      <c r="L16" s="86"/>
      <c r="M16" s="86"/>
      <c r="N16" s="43"/>
      <c r="O16" s="43"/>
    </row>
    <row r="17" spans="2:15" ht="17.25">
      <c r="B17" s="87" t="s">
        <v>294</v>
      </c>
      <c r="C17" s="87"/>
      <c r="D17" s="87"/>
      <c r="E17" s="87"/>
      <c r="F17" s="87"/>
      <c r="G17" s="87"/>
      <c r="H17" s="87"/>
      <c r="I17" s="86"/>
      <c r="J17" s="86"/>
      <c r="K17" s="86"/>
      <c r="L17" s="86"/>
      <c r="M17" s="86"/>
      <c r="N17" s="43"/>
      <c r="O17" s="43"/>
    </row>
    <row r="18" spans="2:15" ht="17.25">
      <c r="B18" s="87" t="s">
        <v>30</v>
      </c>
      <c r="C18" s="87"/>
      <c r="D18" s="87"/>
      <c r="E18" s="87"/>
      <c r="F18" s="87"/>
      <c r="G18" s="87"/>
      <c r="H18" s="87"/>
      <c r="I18" s="86"/>
      <c r="J18" s="86"/>
      <c r="K18" s="86"/>
      <c r="L18" s="86"/>
      <c r="M18" s="86"/>
      <c r="N18" s="43"/>
      <c r="O18" s="43"/>
    </row>
    <row r="19" spans="2:15" ht="17.25">
      <c r="B19" s="46" t="s">
        <v>431</v>
      </c>
      <c r="C19" s="46"/>
      <c r="D19" s="46"/>
      <c r="E19" s="46"/>
      <c r="F19" s="46"/>
      <c r="G19" s="46"/>
      <c r="H19" s="46"/>
      <c r="I19" s="86"/>
      <c r="J19" s="86"/>
      <c r="K19" s="86"/>
      <c r="L19" s="86"/>
      <c r="M19" s="86"/>
      <c r="N19" s="43"/>
      <c r="O19" s="43"/>
    </row>
    <row r="20" spans="2:15" ht="17.25">
      <c r="B20" s="46" t="s">
        <v>492</v>
      </c>
      <c r="C20" s="46"/>
      <c r="D20" s="46"/>
      <c r="E20" s="46"/>
      <c r="F20" s="46"/>
      <c r="G20" s="46"/>
      <c r="H20" s="46"/>
      <c r="I20" s="86"/>
      <c r="J20" s="86"/>
      <c r="K20" s="86"/>
      <c r="L20" s="86"/>
      <c r="M20" s="86"/>
      <c r="N20" s="43"/>
      <c r="O20" s="43"/>
    </row>
    <row r="21" spans="2:15" ht="17.25">
      <c r="B21" s="46" t="s">
        <v>297</v>
      </c>
      <c r="C21" s="46"/>
      <c r="D21" s="46"/>
      <c r="E21" s="46"/>
      <c r="F21" s="46"/>
      <c r="G21" s="46"/>
      <c r="H21" s="46"/>
      <c r="I21" s="86"/>
      <c r="J21" s="86"/>
      <c r="K21" s="86"/>
      <c r="L21" s="86"/>
      <c r="M21" s="86"/>
      <c r="N21" s="43"/>
      <c r="O21" s="43"/>
    </row>
    <row r="22" spans="2:15" ht="6" customHeight="1"/>
  </sheetData>
  <mergeCells count="13">
    <mergeCell ref="B15:G15"/>
    <mergeCell ref="F10:F11"/>
    <mergeCell ref="B16:G16"/>
    <mergeCell ref="A2:O4"/>
    <mergeCell ref="B10:B11"/>
    <mergeCell ref="K10:M10"/>
    <mergeCell ref="D10:D11"/>
    <mergeCell ref="N10:N11"/>
    <mergeCell ref="E10:E11"/>
    <mergeCell ref="G10:G11"/>
    <mergeCell ref="H10:J10"/>
    <mergeCell ref="C10:C11"/>
    <mergeCell ref="D12:D14"/>
  </mergeCells>
  <phoneticPr fontId="49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52" fitToHeight="0" orientation="landscape" horizontalDpi="360" verticalDpi="360" r:id="rId1"/>
  <colBreaks count="1" manualBreakCount="1">
    <brk id="14" max="1638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 filterMode="1">
    <tabColor rgb="FFFF0000"/>
  </sheetPr>
  <dimension ref="A1:Q132"/>
  <sheetViews>
    <sheetView view="pageBreakPreview" zoomScaleNormal="100" zoomScaleSheetLayoutView="100" workbookViewId="0">
      <selection activeCell="L12" sqref="L12"/>
    </sheetView>
  </sheetViews>
  <sheetFormatPr defaultColWidth="8" defaultRowHeight="16.5"/>
  <cols>
    <col min="1" max="1" width="4.42578125" style="20" bestFit="1" customWidth="1"/>
    <col min="2" max="2" width="22.28515625" style="19" customWidth="1"/>
    <col min="3" max="5" width="13.28515625" style="79" customWidth="1"/>
    <col min="6" max="8" width="13.28515625" style="78" customWidth="1"/>
    <col min="9" max="9" width="66.5703125" style="20" customWidth="1"/>
    <col min="10" max="11" width="8" style="20"/>
    <col min="12" max="12" width="8" style="20" bestFit="1" customWidth="1"/>
    <col min="13" max="16" width="8" style="20"/>
    <col min="17" max="17" width="13.140625" style="20" bestFit="1" customWidth="1"/>
    <col min="18" max="16384" width="8" style="20"/>
  </cols>
  <sheetData>
    <row r="1" spans="1:17" ht="13.5">
      <c r="A1" s="18" t="s">
        <v>482</v>
      </c>
      <c r="B1" s="119"/>
      <c r="C1" s="119"/>
      <c r="D1" s="119"/>
      <c r="E1" s="119"/>
      <c r="F1" s="119"/>
      <c r="G1" s="119"/>
      <c r="H1" s="119"/>
      <c r="I1" s="119"/>
    </row>
    <row r="2" spans="1:17" ht="35.25" customHeight="1">
      <c r="A2" s="436" t="s">
        <v>33</v>
      </c>
      <c r="B2" s="437"/>
      <c r="C2" s="437"/>
      <c r="D2" s="436"/>
      <c r="E2" s="436"/>
      <c r="F2" s="437"/>
      <c r="G2" s="437"/>
      <c r="H2" s="437"/>
      <c r="I2" s="437"/>
      <c r="K2" s="77" t="s">
        <v>165</v>
      </c>
      <c r="L2" s="85">
        <v>2</v>
      </c>
      <c r="M2" s="77"/>
      <c r="N2" s="77" t="s">
        <v>450</v>
      </c>
      <c r="O2" s="77"/>
      <c r="P2" s="77"/>
      <c r="Q2" s="77">
        <v>15</v>
      </c>
    </row>
    <row r="3" spans="1:17" ht="21.75" customHeight="1">
      <c r="A3" s="84" t="s">
        <v>270</v>
      </c>
      <c r="B3" s="119"/>
      <c r="C3" s="119"/>
      <c r="D3" s="119"/>
      <c r="E3" s="119"/>
      <c r="F3" s="119"/>
      <c r="G3" s="119"/>
      <c r="H3" s="119"/>
      <c r="I3" s="119"/>
      <c r="K3" s="77"/>
      <c r="L3" s="77"/>
      <c r="M3" s="77"/>
      <c r="N3" s="77" t="s">
        <v>426</v>
      </c>
      <c r="O3" s="77"/>
      <c r="P3" s="77"/>
      <c r="Q3" s="83">
        <f>365/7*5</f>
        <v>260.71428571428572</v>
      </c>
    </row>
    <row r="4" spans="1:17" ht="25.5" customHeight="1">
      <c r="A4" s="120" t="s">
        <v>86</v>
      </c>
      <c r="B4" s="121" t="s">
        <v>103</v>
      </c>
      <c r="C4" s="24" t="s">
        <v>271</v>
      </c>
      <c r="D4" s="24" t="s">
        <v>217</v>
      </c>
      <c r="E4" s="24" t="s">
        <v>230</v>
      </c>
      <c r="F4" s="24" t="s">
        <v>364</v>
      </c>
      <c r="G4" s="24" t="s">
        <v>233</v>
      </c>
      <c r="H4" s="117" t="s">
        <v>159</v>
      </c>
      <c r="I4" s="120" t="s">
        <v>135</v>
      </c>
      <c r="K4" s="77"/>
      <c r="L4" s="77"/>
      <c r="M4" s="77"/>
      <c r="N4" s="77" t="s">
        <v>433</v>
      </c>
      <c r="O4" s="77"/>
      <c r="P4" s="77"/>
      <c r="Q4" s="82">
        <f>Q2/Q3</f>
        <v>5.7534246575342465E-2</v>
      </c>
    </row>
    <row r="5" spans="1:17" ht="41.25" hidden="1" customHeight="1">
      <c r="A5" s="122">
        <v>1</v>
      </c>
      <c r="B5" s="122" t="s">
        <v>121</v>
      </c>
      <c r="C5" s="123">
        <v>182544</v>
      </c>
      <c r="D5" s="123">
        <f t="shared" ref="D5:D131" si="0">INT(C5*0.2)</f>
        <v>36508</v>
      </c>
      <c r="E5" s="123">
        <f t="shared" ref="E5:E131" si="1">INT(C5*$Q$4)</f>
        <v>10502</v>
      </c>
      <c r="F5" s="124">
        <f t="shared" ref="F5:F131" si="2">INT(C5*$L$2/12)</f>
        <v>30424</v>
      </c>
      <c r="G5" s="124">
        <f t="shared" ref="G5:G131" si="3">INT(SUM(C5:F5)/12)</f>
        <v>21664</v>
      </c>
      <c r="H5" s="125">
        <f>INT(SUM(C5:G5))</f>
        <v>281642</v>
      </c>
      <c r="I5" s="126" t="s">
        <v>292</v>
      </c>
    </row>
    <row r="6" spans="1:17" ht="41.25" hidden="1" customHeight="1">
      <c r="A6" s="122">
        <v>2</v>
      </c>
      <c r="B6" s="122" t="s">
        <v>110</v>
      </c>
      <c r="C6" s="123">
        <v>144481</v>
      </c>
      <c r="D6" s="123">
        <f t="shared" si="0"/>
        <v>28896</v>
      </c>
      <c r="E6" s="123">
        <f t="shared" si="1"/>
        <v>8312</v>
      </c>
      <c r="F6" s="124">
        <f t="shared" si="2"/>
        <v>24080</v>
      </c>
      <c r="G6" s="124">
        <f t="shared" si="3"/>
        <v>17147</v>
      </c>
      <c r="H6" s="125">
        <f t="shared" ref="H6:H131" si="4">INT(SUM(C6:G6))</f>
        <v>222916</v>
      </c>
      <c r="I6" s="126" t="s">
        <v>61</v>
      </c>
    </row>
    <row r="7" spans="1:17" ht="41.25" hidden="1" customHeight="1">
      <c r="A7" s="122">
        <v>3</v>
      </c>
      <c r="B7" s="122" t="s">
        <v>139</v>
      </c>
      <c r="C7" s="123">
        <v>181293</v>
      </c>
      <c r="D7" s="123">
        <f t="shared" si="0"/>
        <v>36258</v>
      </c>
      <c r="E7" s="123">
        <f t="shared" si="1"/>
        <v>10430</v>
      </c>
      <c r="F7" s="124">
        <f t="shared" si="2"/>
        <v>30215</v>
      </c>
      <c r="G7" s="124">
        <f t="shared" si="3"/>
        <v>21516</v>
      </c>
      <c r="H7" s="125">
        <f t="shared" si="4"/>
        <v>279712</v>
      </c>
      <c r="I7" s="126" t="s">
        <v>244</v>
      </c>
    </row>
    <row r="8" spans="1:17" ht="41.25" hidden="1" customHeight="1">
      <c r="A8" s="122">
        <v>4</v>
      </c>
      <c r="B8" s="122" t="s">
        <v>344</v>
      </c>
      <c r="C8" s="123">
        <v>153674</v>
      </c>
      <c r="D8" s="123">
        <f t="shared" si="0"/>
        <v>30734</v>
      </c>
      <c r="E8" s="123">
        <f t="shared" si="1"/>
        <v>8841</v>
      </c>
      <c r="F8" s="124">
        <f t="shared" si="2"/>
        <v>25612</v>
      </c>
      <c r="G8" s="124">
        <f t="shared" si="3"/>
        <v>18238</v>
      </c>
      <c r="H8" s="125">
        <f t="shared" si="4"/>
        <v>237099</v>
      </c>
      <c r="I8" s="126" t="s">
        <v>296</v>
      </c>
    </row>
    <row r="9" spans="1:17" ht="41.25" hidden="1" customHeight="1">
      <c r="A9" s="122">
        <v>5</v>
      </c>
      <c r="B9" s="122" t="s">
        <v>342</v>
      </c>
      <c r="C9" s="123">
        <v>188233</v>
      </c>
      <c r="D9" s="123">
        <f t="shared" si="0"/>
        <v>37646</v>
      </c>
      <c r="E9" s="123">
        <f t="shared" si="1"/>
        <v>10829</v>
      </c>
      <c r="F9" s="124">
        <f t="shared" si="2"/>
        <v>31372</v>
      </c>
      <c r="G9" s="124">
        <f t="shared" si="3"/>
        <v>22340</v>
      </c>
      <c r="H9" s="125">
        <f t="shared" si="4"/>
        <v>290420</v>
      </c>
      <c r="I9" s="126" t="s">
        <v>24</v>
      </c>
    </row>
    <row r="10" spans="1:17" ht="41.25" hidden="1" customHeight="1">
      <c r="A10" s="122">
        <v>6</v>
      </c>
      <c r="B10" s="122" t="s">
        <v>329</v>
      </c>
      <c r="C10" s="123">
        <v>254117</v>
      </c>
      <c r="D10" s="123">
        <f t="shared" si="0"/>
        <v>50823</v>
      </c>
      <c r="E10" s="123">
        <f t="shared" si="1"/>
        <v>14620</v>
      </c>
      <c r="F10" s="124">
        <f t="shared" si="2"/>
        <v>42352</v>
      </c>
      <c r="G10" s="124">
        <f t="shared" si="3"/>
        <v>30159</v>
      </c>
      <c r="H10" s="125">
        <f t="shared" si="4"/>
        <v>392071</v>
      </c>
      <c r="I10" s="126" t="s">
        <v>34</v>
      </c>
    </row>
    <row r="11" spans="1:17" ht="41.25" hidden="1" customHeight="1">
      <c r="A11" s="122">
        <v>7</v>
      </c>
      <c r="B11" s="122" t="s">
        <v>87</v>
      </c>
      <c r="C11" s="123">
        <v>230766</v>
      </c>
      <c r="D11" s="123">
        <f t="shared" si="0"/>
        <v>46153</v>
      </c>
      <c r="E11" s="123">
        <f t="shared" si="1"/>
        <v>13276</v>
      </c>
      <c r="F11" s="124">
        <f t="shared" si="2"/>
        <v>38461</v>
      </c>
      <c r="G11" s="124">
        <f t="shared" si="3"/>
        <v>27388</v>
      </c>
      <c r="H11" s="125">
        <f t="shared" si="4"/>
        <v>356044</v>
      </c>
      <c r="I11" s="126" t="s">
        <v>238</v>
      </c>
    </row>
    <row r="12" spans="1:17" ht="41.25" hidden="1" customHeight="1">
      <c r="A12" s="122">
        <v>8</v>
      </c>
      <c r="B12" s="122" t="s">
        <v>302</v>
      </c>
      <c r="C12" s="123">
        <v>229629</v>
      </c>
      <c r="D12" s="123">
        <f t="shared" si="0"/>
        <v>45925</v>
      </c>
      <c r="E12" s="123">
        <f t="shared" si="1"/>
        <v>13211</v>
      </c>
      <c r="F12" s="124">
        <f t="shared" si="2"/>
        <v>38271</v>
      </c>
      <c r="G12" s="124">
        <f t="shared" si="3"/>
        <v>27253</v>
      </c>
      <c r="H12" s="125">
        <f t="shared" si="4"/>
        <v>354289</v>
      </c>
      <c r="I12" s="126" t="s">
        <v>8</v>
      </c>
    </row>
    <row r="13" spans="1:17" ht="41.25" hidden="1" customHeight="1">
      <c r="A13" s="122">
        <v>9</v>
      </c>
      <c r="B13" s="122" t="s">
        <v>299</v>
      </c>
      <c r="C13" s="123">
        <v>202032</v>
      </c>
      <c r="D13" s="123">
        <f t="shared" si="0"/>
        <v>40406</v>
      </c>
      <c r="E13" s="123">
        <f t="shared" si="1"/>
        <v>11623</v>
      </c>
      <c r="F13" s="124">
        <f t="shared" si="2"/>
        <v>33672</v>
      </c>
      <c r="G13" s="124">
        <f t="shared" si="3"/>
        <v>23977</v>
      </c>
      <c r="H13" s="125">
        <f t="shared" si="4"/>
        <v>311710</v>
      </c>
      <c r="I13" s="126" t="s">
        <v>0</v>
      </c>
    </row>
    <row r="14" spans="1:17" ht="41.25" hidden="1" customHeight="1">
      <c r="A14" s="122">
        <v>10</v>
      </c>
      <c r="B14" s="122" t="s">
        <v>310</v>
      </c>
      <c r="C14" s="123">
        <v>185232</v>
      </c>
      <c r="D14" s="123">
        <f t="shared" si="0"/>
        <v>37046</v>
      </c>
      <c r="E14" s="123">
        <f t="shared" si="1"/>
        <v>10657</v>
      </c>
      <c r="F14" s="124">
        <f t="shared" si="2"/>
        <v>30872</v>
      </c>
      <c r="G14" s="124">
        <f t="shared" si="3"/>
        <v>21983</v>
      </c>
      <c r="H14" s="125">
        <f t="shared" si="4"/>
        <v>285790</v>
      </c>
      <c r="I14" s="126" t="s">
        <v>20</v>
      </c>
    </row>
    <row r="15" spans="1:17" ht="41.25" hidden="1" customHeight="1">
      <c r="A15" s="122">
        <v>11</v>
      </c>
      <c r="B15" s="122" t="s">
        <v>360</v>
      </c>
      <c r="C15" s="123">
        <v>207346</v>
      </c>
      <c r="D15" s="123">
        <f t="shared" si="0"/>
        <v>41469</v>
      </c>
      <c r="E15" s="123">
        <f t="shared" si="1"/>
        <v>11929</v>
      </c>
      <c r="F15" s="124">
        <f t="shared" si="2"/>
        <v>34557</v>
      </c>
      <c r="G15" s="124">
        <f t="shared" si="3"/>
        <v>24608</v>
      </c>
      <c r="H15" s="125">
        <f t="shared" si="4"/>
        <v>319909</v>
      </c>
      <c r="I15" s="126" t="s">
        <v>247</v>
      </c>
    </row>
    <row r="16" spans="1:17" ht="41.25" hidden="1" customHeight="1">
      <c r="A16" s="122">
        <v>12</v>
      </c>
      <c r="B16" s="122" t="s">
        <v>349</v>
      </c>
      <c r="C16" s="123">
        <v>230706</v>
      </c>
      <c r="D16" s="123">
        <f t="shared" si="0"/>
        <v>46141</v>
      </c>
      <c r="E16" s="123">
        <f t="shared" si="1"/>
        <v>13273</v>
      </c>
      <c r="F16" s="124">
        <f t="shared" si="2"/>
        <v>38451</v>
      </c>
      <c r="G16" s="124">
        <f t="shared" si="3"/>
        <v>27380</v>
      </c>
      <c r="H16" s="125">
        <f t="shared" si="4"/>
        <v>355951</v>
      </c>
      <c r="I16" s="126" t="s">
        <v>59</v>
      </c>
    </row>
    <row r="17" spans="1:10" ht="41.25" hidden="1" customHeight="1">
      <c r="A17" s="122">
        <v>13</v>
      </c>
      <c r="B17" s="122" t="s">
        <v>111</v>
      </c>
      <c r="C17" s="123">
        <v>220755</v>
      </c>
      <c r="D17" s="123">
        <f t="shared" si="0"/>
        <v>44151</v>
      </c>
      <c r="E17" s="123">
        <f t="shared" si="1"/>
        <v>12700</v>
      </c>
      <c r="F17" s="124">
        <f t="shared" si="2"/>
        <v>36792</v>
      </c>
      <c r="G17" s="124">
        <f t="shared" si="3"/>
        <v>26199</v>
      </c>
      <c r="H17" s="125">
        <f t="shared" si="4"/>
        <v>340597</v>
      </c>
      <c r="I17" s="126" t="s">
        <v>9</v>
      </c>
    </row>
    <row r="18" spans="1:10" ht="41.25" hidden="1" customHeight="1">
      <c r="A18" s="122">
        <v>14</v>
      </c>
      <c r="B18" s="122" t="s">
        <v>346</v>
      </c>
      <c r="C18" s="123">
        <v>193659</v>
      </c>
      <c r="D18" s="123">
        <f t="shared" si="0"/>
        <v>38731</v>
      </c>
      <c r="E18" s="123">
        <f t="shared" si="1"/>
        <v>11142</v>
      </c>
      <c r="F18" s="124">
        <f t="shared" si="2"/>
        <v>32276</v>
      </c>
      <c r="G18" s="124">
        <f t="shared" si="3"/>
        <v>22984</v>
      </c>
      <c r="H18" s="125">
        <f t="shared" si="4"/>
        <v>298792</v>
      </c>
      <c r="I18" s="126" t="s">
        <v>62</v>
      </c>
    </row>
    <row r="19" spans="1:10" ht="41.25" hidden="1" customHeight="1">
      <c r="A19" s="122">
        <v>15</v>
      </c>
      <c r="B19" s="122" t="s">
        <v>328</v>
      </c>
      <c r="C19" s="123">
        <v>174178</v>
      </c>
      <c r="D19" s="123">
        <f t="shared" si="0"/>
        <v>34835</v>
      </c>
      <c r="E19" s="123">
        <f t="shared" si="1"/>
        <v>10021</v>
      </c>
      <c r="F19" s="124">
        <f t="shared" si="2"/>
        <v>29029</v>
      </c>
      <c r="G19" s="124">
        <f t="shared" si="3"/>
        <v>20671</v>
      </c>
      <c r="H19" s="125">
        <f t="shared" si="4"/>
        <v>268734</v>
      </c>
      <c r="I19" s="126" t="s">
        <v>480</v>
      </c>
    </row>
    <row r="20" spans="1:10" ht="41.25" hidden="1" customHeight="1">
      <c r="A20" s="122">
        <v>16</v>
      </c>
      <c r="B20" s="122" t="s">
        <v>183</v>
      </c>
      <c r="C20" s="123">
        <v>207145</v>
      </c>
      <c r="D20" s="123">
        <f t="shared" si="0"/>
        <v>41429</v>
      </c>
      <c r="E20" s="123">
        <f t="shared" si="1"/>
        <v>11917</v>
      </c>
      <c r="F20" s="124">
        <f t="shared" si="2"/>
        <v>34524</v>
      </c>
      <c r="G20" s="124">
        <f t="shared" si="3"/>
        <v>24584</v>
      </c>
      <c r="H20" s="125">
        <f t="shared" si="4"/>
        <v>319599</v>
      </c>
      <c r="I20" s="126" t="s">
        <v>298</v>
      </c>
    </row>
    <row r="21" spans="1:10" ht="41.25" hidden="1" customHeight="1">
      <c r="A21" s="122">
        <v>17</v>
      </c>
      <c r="B21" s="122" t="s">
        <v>384</v>
      </c>
      <c r="C21" s="123">
        <v>195374</v>
      </c>
      <c r="D21" s="123">
        <f t="shared" si="0"/>
        <v>39074</v>
      </c>
      <c r="E21" s="123">
        <f t="shared" si="1"/>
        <v>11240</v>
      </c>
      <c r="F21" s="124">
        <f t="shared" si="2"/>
        <v>32562</v>
      </c>
      <c r="G21" s="124">
        <f t="shared" si="3"/>
        <v>23187</v>
      </c>
      <c r="H21" s="125">
        <f t="shared" si="4"/>
        <v>301437</v>
      </c>
      <c r="I21" s="126" t="s">
        <v>485</v>
      </c>
    </row>
    <row r="22" spans="1:10" s="158" customFormat="1" ht="41.25" hidden="1" customHeight="1">
      <c r="A22" s="159">
        <v>18</v>
      </c>
      <c r="B22" s="159" t="s">
        <v>351</v>
      </c>
      <c r="C22" s="160">
        <v>172935</v>
      </c>
      <c r="D22" s="160">
        <f t="shared" si="0"/>
        <v>34587</v>
      </c>
      <c r="E22" s="160">
        <f t="shared" si="1"/>
        <v>9949</v>
      </c>
      <c r="F22" s="161">
        <f t="shared" si="2"/>
        <v>28822</v>
      </c>
      <c r="G22" s="161">
        <f t="shared" si="3"/>
        <v>20524</v>
      </c>
      <c r="H22" s="162">
        <f t="shared" si="4"/>
        <v>266817</v>
      </c>
      <c r="I22" s="163" t="s">
        <v>415</v>
      </c>
      <c r="J22" s="158" t="s">
        <v>447</v>
      </c>
    </row>
    <row r="23" spans="1:10" ht="41.25" hidden="1" customHeight="1">
      <c r="A23" s="122">
        <v>19</v>
      </c>
      <c r="B23" s="122" t="s">
        <v>382</v>
      </c>
      <c r="C23" s="123">
        <v>215034</v>
      </c>
      <c r="D23" s="123">
        <f t="shared" si="0"/>
        <v>43006</v>
      </c>
      <c r="E23" s="123">
        <f t="shared" si="1"/>
        <v>12371</v>
      </c>
      <c r="F23" s="124">
        <f t="shared" si="2"/>
        <v>35839</v>
      </c>
      <c r="G23" s="124">
        <f t="shared" si="3"/>
        <v>25520</v>
      </c>
      <c r="H23" s="125">
        <f t="shared" si="4"/>
        <v>331770</v>
      </c>
      <c r="I23" s="126" t="s">
        <v>479</v>
      </c>
    </row>
    <row r="24" spans="1:10" ht="41.25" hidden="1" customHeight="1">
      <c r="A24" s="122">
        <v>20</v>
      </c>
      <c r="B24" s="122" t="s">
        <v>335</v>
      </c>
      <c r="C24" s="123">
        <v>295409</v>
      </c>
      <c r="D24" s="123">
        <f t="shared" si="0"/>
        <v>59081</v>
      </c>
      <c r="E24" s="123">
        <f t="shared" si="1"/>
        <v>16996</v>
      </c>
      <c r="F24" s="124">
        <f t="shared" si="2"/>
        <v>49234</v>
      </c>
      <c r="G24" s="124">
        <f t="shared" si="3"/>
        <v>35060</v>
      </c>
      <c r="H24" s="125">
        <f t="shared" si="4"/>
        <v>455780</v>
      </c>
      <c r="I24" s="126" t="s">
        <v>274</v>
      </c>
    </row>
    <row r="25" spans="1:10" ht="41.25" hidden="1" customHeight="1">
      <c r="A25" s="122">
        <v>21</v>
      </c>
      <c r="B25" s="122" t="s">
        <v>375</v>
      </c>
      <c r="C25" s="123">
        <v>219340</v>
      </c>
      <c r="D25" s="123">
        <f t="shared" si="0"/>
        <v>43868</v>
      </c>
      <c r="E25" s="123">
        <f t="shared" si="1"/>
        <v>12619</v>
      </c>
      <c r="F25" s="124">
        <f t="shared" si="2"/>
        <v>36556</v>
      </c>
      <c r="G25" s="124">
        <f t="shared" si="3"/>
        <v>26031</v>
      </c>
      <c r="H25" s="125">
        <f t="shared" si="4"/>
        <v>338414</v>
      </c>
      <c r="I25" s="126" t="s">
        <v>475</v>
      </c>
    </row>
    <row r="26" spans="1:10" ht="41.25" hidden="1" customHeight="1">
      <c r="A26" s="122">
        <v>22</v>
      </c>
      <c r="B26" s="122" t="s">
        <v>305</v>
      </c>
      <c r="C26" s="123">
        <v>209167</v>
      </c>
      <c r="D26" s="123">
        <f t="shared" si="0"/>
        <v>41833</v>
      </c>
      <c r="E26" s="123">
        <f t="shared" si="1"/>
        <v>12034</v>
      </c>
      <c r="F26" s="124">
        <f t="shared" si="2"/>
        <v>34861</v>
      </c>
      <c r="G26" s="124">
        <f t="shared" si="3"/>
        <v>24824</v>
      </c>
      <c r="H26" s="125">
        <f t="shared" si="4"/>
        <v>322719</v>
      </c>
      <c r="I26" s="126" t="s">
        <v>481</v>
      </c>
    </row>
    <row r="27" spans="1:10" ht="41.25" hidden="1" customHeight="1">
      <c r="A27" s="122">
        <v>23</v>
      </c>
      <c r="B27" s="122" t="s">
        <v>120</v>
      </c>
      <c r="C27" s="123">
        <v>225210</v>
      </c>
      <c r="D27" s="123">
        <f t="shared" si="0"/>
        <v>45042</v>
      </c>
      <c r="E27" s="123">
        <f t="shared" si="1"/>
        <v>12957</v>
      </c>
      <c r="F27" s="124">
        <f t="shared" si="2"/>
        <v>37535</v>
      </c>
      <c r="G27" s="124">
        <f t="shared" si="3"/>
        <v>26728</v>
      </c>
      <c r="H27" s="125">
        <f t="shared" si="4"/>
        <v>347472</v>
      </c>
      <c r="I27" s="126" t="s">
        <v>58</v>
      </c>
    </row>
    <row r="28" spans="1:10" ht="41.25" hidden="1" customHeight="1">
      <c r="A28" s="122">
        <v>24</v>
      </c>
      <c r="B28" s="122" t="s">
        <v>314</v>
      </c>
      <c r="C28" s="123">
        <v>219260</v>
      </c>
      <c r="D28" s="123">
        <f t="shared" si="0"/>
        <v>43852</v>
      </c>
      <c r="E28" s="123">
        <f t="shared" si="1"/>
        <v>12614</v>
      </c>
      <c r="F28" s="124">
        <f t="shared" si="2"/>
        <v>36543</v>
      </c>
      <c r="G28" s="124">
        <f t="shared" si="3"/>
        <v>26022</v>
      </c>
      <c r="H28" s="125">
        <f t="shared" si="4"/>
        <v>338291</v>
      </c>
      <c r="I28" s="126" t="s">
        <v>239</v>
      </c>
    </row>
    <row r="29" spans="1:10" ht="41.25" hidden="1" customHeight="1">
      <c r="A29" s="122">
        <v>25</v>
      </c>
      <c r="B29" s="122" t="s">
        <v>368</v>
      </c>
      <c r="C29" s="123">
        <v>211036</v>
      </c>
      <c r="D29" s="123">
        <f t="shared" si="0"/>
        <v>42207</v>
      </c>
      <c r="E29" s="123">
        <f t="shared" si="1"/>
        <v>12141</v>
      </c>
      <c r="F29" s="124">
        <f t="shared" si="2"/>
        <v>35172</v>
      </c>
      <c r="G29" s="124">
        <f t="shared" si="3"/>
        <v>25046</v>
      </c>
      <c r="H29" s="125">
        <f t="shared" si="4"/>
        <v>325602</v>
      </c>
      <c r="I29" s="126" t="s">
        <v>477</v>
      </c>
    </row>
    <row r="30" spans="1:10" ht="41.25" hidden="1" customHeight="1">
      <c r="A30" s="122">
        <v>26</v>
      </c>
      <c r="B30" s="122" t="s">
        <v>309</v>
      </c>
      <c r="C30" s="123">
        <v>176933</v>
      </c>
      <c r="D30" s="123">
        <f t="shared" si="0"/>
        <v>35386</v>
      </c>
      <c r="E30" s="123">
        <f t="shared" si="1"/>
        <v>10179</v>
      </c>
      <c r="F30" s="124">
        <f t="shared" si="2"/>
        <v>29488</v>
      </c>
      <c r="G30" s="124">
        <f t="shared" si="3"/>
        <v>20998</v>
      </c>
      <c r="H30" s="125">
        <f t="shared" si="4"/>
        <v>272984</v>
      </c>
      <c r="I30" s="126" t="s">
        <v>263</v>
      </c>
    </row>
    <row r="31" spans="1:10" ht="41.25" hidden="1" customHeight="1">
      <c r="A31" s="122">
        <v>27</v>
      </c>
      <c r="B31" s="122" t="s">
        <v>319</v>
      </c>
      <c r="C31" s="123">
        <v>228820</v>
      </c>
      <c r="D31" s="123">
        <f t="shared" si="0"/>
        <v>45764</v>
      </c>
      <c r="E31" s="123">
        <f t="shared" si="1"/>
        <v>13164</v>
      </c>
      <c r="F31" s="124">
        <f t="shared" si="2"/>
        <v>38136</v>
      </c>
      <c r="G31" s="124">
        <f t="shared" si="3"/>
        <v>27157</v>
      </c>
      <c r="H31" s="125">
        <f t="shared" si="4"/>
        <v>353041</v>
      </c>
      <c r="I31" s="126" t="s">
        <v>396</v>
      </c>
    </row>
    <row r="32" spans="1:10" ht="41.25" hidden="1" customHeight="1">
      <c r="A32" s="122">
        <v>28</v>
      </c>
      <c r="B32" s="122" t="s">
        <v>363</v>
      </c>
      <c r="C32" s="123">
        <v>234370</v>
      </c>
      <c r="D32" s="123">
        <f t="shared" si="0"/>
        <v>46874</v>
      </c>
      <c r="E32" s="123">
        <f t="shared" si="1"/>
        <v>13484</v>
      </c>
      <c r="F32" s="124">
        <f t="shared" si="2"/>
        <v>39061</v>
      </c>
      <c r="G32" s="124">
        <f t="shared" si="3"/>
        <v>27815</v>
      </c>
      <c r="H32" s="125">
        <f t="shared" si="4"/>
        <v>361604</v>
      </c>
      <c r="I32" s="126" t="s">
        <v>19</v>
      </c>
    </row>
    <row r="33" spans="1:11" ht="41.25" hidden="1" customHeight="1">
      <c r="A33" s="122">
        <v>29</v>
      </c>
      <c r="B33" s="122" t="s">
        <v>315</v>
      </c>
      <c r="C33" s="123">
        <v>217123</v>
      </c>
      <c r="D33" s="123">
        <f t="shared" si="0"/>
        <v>43424</v>
      </c>
      <c r="E33" s="123">
        <f t="shared" si="1"/>
        <v>12492</v>
      </c>
      <c r="F33" s="124">
        <f t="shared" si="2"/>
        <v>36187</v>
      </c>
      <c r="G33" s="124">
        <f t="shared" si="3"/>
        <v>25768</v>
      </c>
      <c r="H33" s="125">
        <f t="shared" si="4"/>
        <v>334994</v>
      </c>
      <c r="I33" s="126" t="s">
        <v>63</v>
      </c>
    </row>
    <row r="34" spans="1:11" ht="41.25" hidden="1" customHeight="1">
      <c r="A34" s="122">
        <v>30</v>
      </c>
      <c r="B34" s="122" t="s">
        <v>352</v>
      </c>
      <c r="C34" s="123">
        <v>211250</v>
      </c>
      <c r="D34" s="123">
        <f t="shared" si="0"/>
        <v>42250</v>
      </c>
      <c r="E34" s="123">
        <f t="shared" si="1"/>
        <v>12154</v>
      </c>
      <c r="F34" s="124">
        <f t="shared" si="2"/>
        <v>35208</v>
      </c>
      <c r="G34" s="124">
        <f t="shared" si="3"/>
        <v>25071</v>
      </c>
      <c r="H34" s="125">
        <f t="shared" si="4"/>
        <v>325933</v>
      </c>
      <c r="I34" s="126" t="s">
        <v>478</v>
      </c>
    </row>
    <row r="35" spans="1:11" ht="41.25" hidden="1" customHeight="1">
      <c r="A35" s="122">
        <v>31</v>
      </c>
      <c r="B35" s="122" t="s">
        <v>386</v>
      </c>
      <c r="C35" s="123">
        <v>188914</v>
      </c>
      <c r="D35" s="123">
        <f t="shared" si="0"/>
        <v>37782</v>
      </c>
      <c r="E35" s="123">
        <f t="shared" si="1"/>
        <v>10869</v>
      </c>
      <c r="F35" s="124">
        <f t="shared" si="2"/>
        <v>31485</v>
      </c>
      <c r="G35" s="124">
        <f t="shared" si="3"/>
        <v>22420</v>
      </c>
      <c r="H35" s="125">
        <f t="shared" si="4"/>
        <v>291470</v>
      </c>
      <c r="I35" s="126" t="s">
        <v>254</v>
      </c>
    </row>
    <row r="36" spans="1:11" ht="41.25" hidden="1" customHeight="1">
      <c r="A36" s="122">
        <v>32</v>
      </c>
      <c r="B36" s="122" t="s">
        <v>323</v>
      </c>
      <c r="C36" s="123">
        <v>170190</v>
      </c>
      <c r="D36" s="123">
        <f t="shared" si="0"/>
        <v>34038</v>
      </c>
      <c r="E36" s="123">
        <f t="shared" si="1"/>
        <v>9791</v>
      </c>
      <c r="F36" s="124">
        <f t="shared" si="2"/>
        <v>28365</v>
      </c>
      <c r="G36" s="124">
        <f t="shared" si="3"/>
        <v>20198</v>
      </c>
      <c r="H36" s="125">
        <f t="shared" si="4"/>
        <v>262582</v>
      </c>
      <c r="I36" s="126" t="s">
        <v>57</v>
      </c>
      <c r="J36" s="80"/>
      <c r="K36" s="164"/>
    </row>
    <row r="37" spans="1:11" ht="41.25" hidden="1" customHeight="1">
      <c r="A37" s="122">
        <v>33</v>
      </c>
      <c r="B37" s="122" t="s">
        <v>327</v>
      </c>
      <c r="C37" s="123">
        <v>217417</v>
      </c>
      <c r="D37" s="123">
        <f t="shared" si="0"/>
        <v>43483</v>
      </c>
      <c r="E37" s="123">
        <f t="shared" si="1"/>
        <v>12508</v>
      </c>
      <c r="F37" s="124">
        <f t="shared" si="2"/>
        <v>36236</v>
      </c>
      <c r="G37" s="124">
        <f t="shared" si="3"/>
        <v>25803</v>
      </c>
      <c r="H37" s="125">
        <f t="shared" si="4"/>
        <v>335447</v>
      </c>
      <c r="I37" s="126" t="s">
        <v>66</v>
      </c>
    </row>
    <row r="38" spans="1:11" ht="41.25" hidden="1" customHeight="1">
      <c r="A38" s="122">
        <v>34</v>
      </c>
      <c r="B38" s="122" t="s">
        <v>354</v>
      </c>
      <c r="C38" s="123">
        <v>173416</v>
      </c>
      <c r="D38" s="123">
        <f t="shared" si="0"/>
        <v>34683</v>
      </c>
      <c r="E38" s="123">
        <f t="shared" si="1"/>
        <v>9977</v>
      </c>
      <c r="F38" s="124">
        <f t="shared" si="2"/>
        <v>28902</v>
      </c>
      <c r="G38" s="124">
        <f t="shared" si="3"/>
        <v>20581</v>
      </c>
      <c r="H38" s="125">
        <f t="shared" si="4"/>
        <v>267559</v>
      </c>
      <c r="I38" s="126" t="s">
        <v>488</v>
      </c>
    </row>
    <row r="39" spans="1:11" ht="41.25" hidden="1" customHeight="1">
      <c r="A39" s="122">
        <v>35</v>
      </c>
      <c r="B39" s="122" t="s">
        <v>224</v>
      </c>
      <c r="C39" s="123">
        <v>192957</v>
      </c>
      <c r="D39" s="123">
        <f t="shared" si="0"/>
        <v>38591</v>
      </c>
      <c r="E39" s="123">
        <f t="shared" si="1"/>
        <v>11101</v>
      </c>
      <c r="F39" s="124">
        <f t="shared" si="2"/>
        <v>32159</v>
      </c>
      <c r="G39" s="124">
        <f t="shared" si="3"/>
        <v>22900</v>
      </c>
      <c r="H39" s="125">
        <f t="shared" si="4"/>
        <v>297708</v>
      </c>
      <c r="I39" s="126" t="s">
        <v>260</v>
      </c>
    </row>
    <row r="40" spans="1:11" ht="41.25" hidden="1" customHeight="1">
      <c r="A40" s="122">
        <v>36</v>
      </c>
      <c r="B40" s="122" t="s">
        <v>144</v>
      </c>
      <c r="C40" s="123">
        <v>187839</v>
      </c>
      <c r="D40" s="123">
        <f t="shared" si="0"/>
        <v>37567</v>
      </c>
      <c r="E40" s="123">
        <f t="shared" si="1"/>
        <v>10807</v>
      </c>
      <c r="F40" s="124">
        <f t="shared" si="2"/>
        <v>31306</v>
      </c>
      <c r="G40" s="124">
        <f t="shared" si="3"/>
        <v>22293</v>
      </c>
      <c r="H40" s="125">
        <f t="shared" si="4"/>
        <v>289812</v>
      </c>
      <c r="I40" s="126" t="s">
        <v>242</v>
      </c>
    </row>
    <row r="41" spans="1:11" ht="41.25" hidden="1" customHeight="1">
      <c r="A41" s="122">
        <v>37</v>
      </c>
      <c r="B41" s="122" t="s">
        <v>320</v>
      </c>
      <c r="C41" s="123">
        <v>201640</v>
      </c>
      <c r="D41" s="123">
        <f t="shared" si="0"/>
        <v>40328</v>
      </c>
      <c r="E41" s="123">
        <f t="shared" si="1"/>
        <v>11601</v>
      </c>
      <c r="F41" s="124">
        <f t="shared" si="2"/>
        <v>33606</v>
      </c>
      <c r="G41" s="124">
        <f t="shared" si="3"/>
        <v>23931</v>
      </c>
      <c r="H41" s="125">
        <f t="shared" si="4"/>
        <v>311106</v>
      </c>
      <c r="I41" s="126" t="s">
        <v>443</v>
      </c>
    </row>
    <row r="42" spans="1:11" ht="41.25" hidden="1" customHeight="1">
      <c r="A42" s="122">
        <v>38</v>
      </c>
      <c r="B42" s="122" t="s">
        <v>343</v>
      </c>
      <c r="C42" s="123">
        <v>185347</v>
      </c>
      <c r="D42" s="123">
        <f t="shared" si="0"/>
        <v>37069</v>
      </c>
      <c r="E42" s="123">
        <f t="shared" si="1"/>
        <v>10663</v>
      </c>
      <c r="F42" s="124">
        <f t="shared" si="2"/>
        <v>30891</v>
      </c>
      <c r="G42" s="124">
        <f t="shared" si="3"/>
        <v>21997</v>
      </c>
      <c r="H42" s="125">
        <f t="shared" si="4"/>
        <v>285967</v>
      </c>
      <c r="I42" s="126" t="s">
        <v>288</v>
      </c>
    </row>
    <row r="43" spans="1:11" ht="41.25" hidden="1" customHeight="1">
      <c r="A43" s="122">
        <v>39</v>
      </c>
      <c r="B43" s="122" t="s">
        <v>361</v>
      </c>
      <c r="C43" s="123">
        <v>202212</v>
      </c>
      <c r="D43" s="123">
        <f t="shared" si="0"/>
        <v>40442</v>
      </c>
      <c r="E43" s="123">
        <f t="shared" si="1"/>
        <v>11634</v>
      </c>
      <c r="F43" s="124">
        <f t="shared" si="2"/>
        <v>33702</v>
      </c>
      <c r="G43" s="124">
        <f t="shared" si="3"/>
        <v>23999</v>
      </c>
      <c r="H43" s="125">
        <f t="shared" si="4"/>
        <v>311989</v>
      </c>
      <c r="I43" s="126" t="s">
        <v>295</v>
      </c>
    </row>
    <row r="44" spans="1:11" ht="41.25" hidden="1" customHeight="1">
      <c r="A44" s="122">
        <v>40</v>
      </c>
      <c r="B44" s="122" t="s">
        <v>193</v>
      </c>
      <c r="C44" s="123">
        <v>208005</v>
      </c>
      <c r="D44" s="123">
        <f t="shared" si="0"/>
        <v>41601</v>
      </c>
      <c r="E44" s="123">
        <f t="shared" si="1"/>
        <v>11967</v>
      </c>
      <c r="F44" s="124">
        <f t="shared" si="2"/>
        <v>34667</v>
      </c>
      <c r="G44" s="124">
        <f t="shared" si="3"/>
        <v>24686</v>
      </c>
      <c r="H44" s="125">
        <f t="shared" si="4"/>
        <v>320926</v>
      </c>
      <c r="I44" s="126" t="s">
        <v>60</v>
      </c>
    </row>
    <row r="45" spans="1:11" ht="41.25" hidden="1" customHeight="1">
      <c r="A45" s="122">
        <v>41</v>
      </c>
      <c r="B45" s="122" t="s">
        <v>137</v>
      </c>
      <c r="C45" s="123">
        <v>193938</v>
      </c>
      <c r="D45" s="123">
        <f t="shared" si="0"/>
        <v>38787</v>
      </c>
      <c r="E45" s="123">
        <f t="shared" si="1"/>
        <v>11158</v>
      </c>
      <c r="F45" s="124">
        <f t="shared" si="2"/>
        <v>32323</v>
      </c>
      <c r="G45" s="124">
        <f t="shared" si="3"/>
        <v>23017</v>
      </c>
      <c r="H45" s="125">
        <f t="shared" si="4"/>
        <v>299223</v>
      </c>
      <c r="I45" s="126" t="s">
        <v>486</v>
      </c>
    </row>
    <row r="46" spans="1:11" ht="41.25" hidden="1" customHeight="1">
      <c r="A46" s="122">
        <v>42</v>
      </c>
      <c r="B46" s="122" t="s">
        <v>345</v>
      </c>
      <c r="C46" s="123">
        <v>193759</v>
      </c>
      <c r="D46" s="123">
        <f t="shared" si="0"/>
        <v>38751</v>
      </c>
      <c r="E46" s="123">
        <f t="shared" si="1"/>
        <v>11147</v>
      </c>
      <c r="F46" s="124">
        <f t="shared" si="2"/>
        <v>32293</v>
      </c>
      <c r="G46" s="124">
        <f t="shared" si="3"/>
        <v>22995</v>
      </c>
      <c r="H46" s="125">
        <f t="shared" si="4"/>
        <v>298945</v>
      </c>
      <c r="I46" s="126" t="s">
        <v>484</v>
      </c>
    </row>
    <row r="47" spans="1:11" ht="41.25" hidden="1" customHeight="1">
      <c r="A47" s="122">
        <v>43</v>
      </c>
      <c r="B47" s="122" t="s">
        <v>362</v>
      </c>
      <c r="C47" s="123">
        <v>181078</v>
      </c>
      <c r="D47" s="123">
        <f t="shared" si="0"/>
        <v>36215</v>
      </c>
      <c r="E47" s="123">
        <f t="shared" si="1"/>
        <v>10418</v>
      </c>
      <c r="F47" s="124">
        <f t="shared" si="2"/>
        <v>30179</v>
      </c>
      <c r="G47" s="124">
        <f t="shared" si="3"/>
        <v>21490</v>
      </c>
      <c r="H47" s="125">
        <f t="shared" si="4"/>
        <v>279380</v>
      </c>
      <c r="I47" s="126" t="s">
        <v>56</v>
      </c>
    </row>
    <row r="48" spans="1:11" ht="41.25" hidden="1" customHeight="1">
      <c r="A48" s="122">
        <v>44</v>
      </c>
      <c r="B48" s="122" t="s">
        <v>325</v>
      </c>
      <c r="C48" s="123">
        <v>183071</v>
      </c>
      <c r="D48" s="123">
        <f t="shared" si="0"/>
        <v>36614</v>
      </c>
      <c r="E48" s="123">
        <f t="shared" si="1"/>
        <v>10532</v>
      </c>
      <c r="F48" s="124">
        <f t="shared" si="2"/>
        <v>30511</v>
      </c>
      <c r="G48" s="124">
        <f t="shared" si="3"/>
        <v>21727</v>
      </c>
      <c r="H48" s="125">
        <f t="shared" si="4"/>
        <v>282455</v>
      </c>
      <c r="I48" s="126" t="s">
        <v>487</v>
      </c>
    </row>
    <row r="49" spans="1:10" ht="41.25" hidden="1" customHeight="1">
      <c r="A49" s="122">
        <v>45</v>
      </c>
      <c r="B49" s="122" t="s">
        <v>164</v>
      </c>
      <c r="C49" s="123">
        <v>152837</v>
      </c>
      <c r="D49" s="123">
        <f t="shared" si="0"/>
        <v>30567</v>
      </c>
      <c r="E49" s="123">
        <f t="shared" si="1"/>
        <v>8793</v>
      </c>
      <c r="F49" s="124">
        <f t="shared" si="2"/>
        <v>25472</v>
      </c>
      <c r="G49" s="124">
        <f t="shared" si="3"/>
        <v>18139</v>
      </c>
      <c r="H49" s="125">
        <f t="shared" si="4"/>
        <v>235808</v>
      </c>
      <c r="I49" s="126" t="s">
        <v>245</v>
      </c>
    </row>
    <row r="50" spans="1:10" ht="41.25" hidden="1" customHeight="1">
      <c r="A50" s="122">
        <v>46</v>
      </c>
      <c r="B50" s="122" t="s">
        <v>334</v>
      </c>
      <c r="C50" s="123">
        <v>167662</v>
      </c>
      <c r="D50" s="123">
        <f t="shared" si="0"/>
        <v>33532</v>
      </c>
      <c r="E50" s="123">
        <f t="shared" si="1"/>
        <v>9646</v>
      </c>
      <c r="F50" s="124">
        <f t="shared" si="2"/>
        <v>27943</v>
      </c>
      <c r="G50" s="124">
        <f t="shared" si="3"/>
        <v>19898</v>
      </c>
      <c r="H50" s="125">
        <f t="shared" si="4"/>
        <v>258681</v>
      </c>
      <c r="I50" s="126" t="s">
        <v>26</v>
      </c>
    </row>
    <row r="51" spans="1:10" ht="41.25" hidden="1" customHeight="1">
      <c r="A51" s="122">
        <v>47</v>
      </c>
      <c r="B51" s="122" t="s">
        <v>219</v>
      </c>
      <c r="C51" s="123">
        <v>165046</v>
      </c>
      <c r="D51" s="123">
        <f t="shared" si="0"/>
        <v>33009</v>
      </c>
      <c r="E51" s="123">
        <f t="shared" si="1"/>
        <v>9495</v>
      </c>
      <c r="F51" s="124">
        <f t="shared" si="2"/>
        <v>27507</v>
      </c>
      <c r="G51" s="124">
        <f t="shared" si="3"/>
        <v>19588</v>
      </c>
      <c r="H51" s="125">
        <f t="shared" si="4"/>
        <v>254645</v>
      </c>
      <c r="I51" s="126" t="s">
        <v>483</v>
      </c>
    </row>
    <row r="52" spans="1:10" ht="41.25" hidden="1" customHeight="1">
      <c r="A52" s="122">
        <v>48</v>
      </c>
      <c r="B52" s="122" t="s">
        <v>155</v>
      </c>
      <c r="C52" s="123">
        <v>215834</v>
      </c>
      <c r="D52" s="123">
        <f t="shared" si="0"/>
        <v>43166</v>
      </c>
      <c r="E52" s="123">
        <f t="shared" si="1"/>
        <v>12417</v>
      </c>
      <c r="F52" s="124">
        <f t="shared" si="2"/>
        <v>35972</v>
      </c>
      <c r="G52" s="124">
        <f t="shared" si="3"/>
        <v>25615</v>
      </c>
      <c r="H52" s="125">
        <f t="shared" si="4"/>
        <v>333004</v>
      </c>
      <c r="I52" s="126" t="s">
        <v>41</v>
      </c>
    </row>
    <row r="53" spans="1:10" ht="41.25" hidden="1" customHeight="1">
      <c r="A53" s="122">
        <v>49</v>
      </c>
      <c r="B53" s="122" t="s">
        <v>148</v>
      </c>
      <c r="C53" s="123">
        <v>178501</v>
      </c>
      <c r="D53" s="123">
        <f t="shared" si="0"/>
        <v>35700</v>
      </c>
      <c r="E53" s="123">
        <f t="shared" si="1"/>
        <v>10269</v>
      </c>
      <c r="F53" s="124">
        <f t="shared" si="2"/>
        <v>29750</v>
      </c>
      <c r="G53" s="124">
        <f t="shared" si="3"/>
        <v>21185</v>
      </c>
      <c r="H53" s="125">
        <f t="shared" si="4"/>
        <v>275405</v>
      </c>
      <c r="I53" s="126" t="s">
        <v>491</v>
      </c>
    </row>
    <row r="54" spans="1:10" s="158" customFormat="1" ht="41.25" hidden="1" customHeight="1">
      <c r="A54" s="159">
        <v>50</v>
      </c>
      <c r="B54" s="159" t="s">
        <v>163</v>
      </c>
      <c r="C54" s="160">
        <v>137143</v>
      </c>
      <c r="D54" s="160">
        <f t="shared" si="0"/>
        <v>27428</v>
      </c>
      <c r="E54" s="160">
        <f t="shared" si="1"/>
        <v>7890</v>
      </c>
      <c r="F54" s="161">
        <f t="shared" si="2"/>
        <v>22857</v>
      </c>
      <c r="G54" s="161">
        <f t="shared" si="3"/>
        <v>16276</v>
      </c>
      <c r="H54" s="162">
        <f t="shared" si="4"/>
        <v>211594</v>
      </c>
      <c r="I54" s="163" t="s">
        <v>474</v>
      </c>
      <c r="J54" s="158" t="s">
        <v>447</v>
      </c>
    </row>
    <row r="55" spans="1:10" ht="41.25" hidden="1" customHeight="1">
      <c r="A55" s="122">
        <v>51</v>
      </c>
      <c r="B55" s="122" t="s">
        <v>100</v>
      </c>
      <c r="C55" s="123">
        <v>194812</v>
      </c>
      <c r="D55" s="123">
        <f t="shared" si="0"/>
        <v>38962</v>
      </c>
      <c r="E55" s="123">
        <f t="shared" si="1"/>
        <v>11208</v>
      </c>
      <c r="F55" s="124">
        <f t="shared" si="2"/>
        <v>32468</v>
      </c>
      <c r="G55" s="124">
        <f t="shared" si="3"/>
        <v>23120</v>
      </c>
      <c r="H55" s="125">
        <f t="shared" si="4"/>
        <v>300570</v>
      </c>
      <c r="I55" s="126" t="s">
        <v>38</v>
      </c>
    </row>
    <row r="56" spans="1:10" s="118" customFormat="1" ht="41.25" hidden="1" customHeight="1">
      <c r="A56" s="127">
        <v>52</v>
      </c>
      <c r="B56" s="127" t="s">
        <v>158</v>
      </c>
      <c r="C56" s="128">
        <v>191388</v>
      </c>
      <c r="D56" s="128">
        <f t="shared" si="0"/>
        <v>38277</v>
      </c>
      <c r="E56" s="128">
        <f t="shared" si="1"/>
        <v>11011</v>
      </c>
      <c r="F56" s="129">
        <f t="shared" si="2"/>
        <v>31898</v>
      </c>
      <c r="G56" s="129">
        <f t="shared" si="3"/>
        <v>22714</v>
      </c>
      <c r="H56" s="130">
        <f t="shared" si="4"/>
        <v>295288</v>
      </c>
      <c r="I56" s="131" t="s">
        <v>470</v>
      </c>
      <c r="J56" s="81" t="s">
        <v>432</v>
      </c>
    </row>
    <row r="57" spans="1:10" s="118" customFormat="1" ht="41.25" hidden="1" customHeight="1">
      <c r="A57" s="127">
        <v>53</v>
      </c>
      <c r="B57" s="127" t="s">
        <v>114</v>
      </c>
      <c r="C57" s="128">
        <v>168421</v>
      </c>
      <c r="D57" s="128">
        <f t="shared" si="0"/>
        <v>33684</v>
      </c>
      <c r="E57" s="128">
        <f t="shared" si="1"/>
        <v>9689</v>
      </c>
      <c r="F57" s="129">
        <f t="shared" si="2"/>
        <v>28070</v>
      </c>
      <c r="G57" s="129">
        <f t="shared" si="3"/>
        <v>19988</v>
      </c>
      <c r="H57" s="130">
        <f t="shared" si="4"/>
        <v>259852</v>
      </c>
      <c r="I57" s="131" t="s">
        <v>39</v>
      </c>
      <c r="J57" s="81" t="s">
        <v>432</v>
      </c>
    </row>
    <row r="58" spans="1:10" s="118" customFormat="1" ht="41.25" hidden="1" customHeight="1">
      <c r="A58" s="127">
        <v>54</v>
      </c>
      <c r="B58" s="127" t="s">
        <v>119</v>
      </c>
      <c r="C58" s="128">
        <v>164411</v>
      </c>
      <c r="D58" s="128">
        <f t="shared" si="0"/>
        <v>32882</v>
      </c>
      <c r="E58" s="128">
        <f t="shared" si="1"/>
        <v>9459</v>
      </c>
      <c r="F58" s="129">
        <f t="shared" si="2"/>
        <v>27401</v>
      </c>
      <c r="G58" s="129">
        <f t="shared" si="3"/>
        <v>19512</v>
      </c>
      <c r="H58" s="130">
        <f t="shared" si="4"/>
        <v>253665</v>
      </c>
      <c r="I58" s="131" t="s">
        <v>275</v>
      </c>
      <c r="J58" s="81" t="s">
        <v>432</v>
      </c>
    </row>
    <row r="59" spans="1:10" ht="41.25" hidden="1" customHeight="1">
      <c r="A59" s="122">
        <v>55</v>
      </c>
      <c r="B59" s="122" t="s">
        <v>350</v>
      </c>
      <c r="C59" s="123">
        <v>148176</v>
      </c>
      <c r="D59" s="123">
        <f t="shared" si="0"/>
        <v>29635</v>
      </c>
      <c r="E59" s="123">
        <f t="shared" si="1"/>
        <v>8525</v>
      </c>
      <c r="F59" s="124">
        <f t="shared" si="2"/>
        <v>24696</v>
      </c>
      <c r="G59" s="124">
        <f t="shared" si="3"/>
        <v>17586</v>
      </c>
      <c r="H59" s="125">
        <f t="shared" si="4"/>
        <v>228618</v>
      </c>
      <c r="I59" s="126" t="s">
        <v>272</v>
      </c>
      <c r="J59" s="80"/>
    </row>
    <row r="60" spans="1:10" ht="41.25" hidden="1" customHeight="1">
      <c r="A60" s="122">
        <v>56</v>
      </c>
      <c r="B60" s="122" t="s">
        <v>166</v>
      </c>
      <c r="C60" s="123">
        <v>271268</v>
      </c>
      <c r="D60" s="123">
        <f t="shared" si="0"/>
        <v>54253</v>
      </c>
      <c r="E60" s="123">
        <f t="shared" si="1"/>
        <v>15607</v>
      </c>
      <c r="F60" s="124">
        <f t="shared" si="2"/>
        <v>45211</v>
      </c>
      <c r="G60" s="124">
        <f t="shared" si="3"/>
        <v>32194</v>
      </c>
      <c r="H60" s="125">
        <f t="shared" si="4"/>
        <v>418533</v>
      </c>
      <c r="I60" s="126" t="s">
        <v>269</v>
      </c>
    </row>
    <row r="61" spans="1:10" ht="41.25" hidden="1" customHeight="1">
      <c r="A61" s="122">
        <v>57</v>
      </c>
      <c r="B61" s="122" t="s">
        <v>78</v>
      </c>
      <c r="C61" s="123">
        <v>220871</v>
      </c>
      <c r="D61" s="123">
        <f t="shared" si="0"/>
        <v>44174</v>
      </c>
      <c r="E61" s="123">
        <f t="shared" si="1"/>
        <v>12707</v>
      </c>
      <c r="F61" s="124">
        <f t="shared" si="2"/>
        <v>36811</v>
      </c>
      <c r="G61" s="124">
        <f t="shared" si="3"/>
        <v>26213</v>
      </c>
      <c r="H61" s="125">
        <f t="shared" si="4"/>
        <v>340776</v>
      </c>
      <c r="I61" s="126" t="s">
        <v>15</v>
      </c>
    </row>
    <row r="62" spans="1:10" ht="41.25" hidden="1" customHeight="1">
      <c r="A62" s="122">
        <v>58</v>
      </c>
      <c r="B62" s="122" t="s">
        <v>94</v>
      </c>
      <c r="C62" s="123">
        <v>240972</v>
      </c>
      <c r="D62" s="123">
        <f t="shared" si="0"/>
        <v>48194</v>
      </c>
      <c r="E62" s="123">
        <f t="shared" si="1"/>
        <v>13864</v>
      </c>
      <c r="F62" s="124">
        <f t="shared" si="2"/>
        <v>40162</v>
      </c>
      <c r="G62" s="124">
        <f t="shared" si="3"/>
        <v>28599</v>
      </c>
      <c r="H62" s="125">
        <f t="shared" si="4"/>
        <v>371791</v>
      </c>
      <c r="I62" s="126" t="s">
        <v>49</v>
      </c>
    </row>
    <row r="63" spans="1:10" ht="60" customHeight="1">
      <c r="A63" s="122">
        <v>59</v>
      </c>
      <c r="B63" s="122" t="s">
        <v>424</v>
      </c>
      <c r="C63" s="123">
        <v>285714</v>
      </c>
      <c r="D63" s="123">
        <f t="shared" si="0"/>
        <v>57142</v>
      </c>
      <c r="E63" s="123">
        <f t="shared" si="1"/>
        <v>16438</v>
      </c>
      <c r="F63" s="124">
        <f t="shared" si="2"/>
        <v>47619</v>
      </c>
      <c r="G63" s="124">
        <f t="shared" si="3"/>
        <v>33909</v>
      </c>
      <c r="H63" s="125">
        <f t="shared" si="4"/>
        <v>440822</v>
      </c>
      <c r="I63" s="126" t="s">
        <v>27</v>
      </c>
      <c r="J63" s="20" t="s">
        <v>411</v>
      </c>
    </row>
    <row r="64" spans="1:10" ht="41.25" hidden="1" customHeight="1">
      <c r="A64" s="122">
        <v>60</v>
      </c>
      <c r="B64" s="122" t="s">
        <v>440</v>
      </c>
      <c r="C64" s="123">
        <v>224492</v>
      </c>
      <c r="D64" s="123">
        <f t="shared" si="0"/>
        <v>44898</v>
      </c>
      <c r="E64" s="123">
        <f t="shared" si="1"/>
        <v>12915</v>
      </c>
      <c r="F64" s="124">
        <f t="shared" si="2"/>
        <v>37415</v>
      </c>
      <c r="G64" s="124">
        <f t="shared" si="3"/>
        <v>26643</v>
      </c>
      <c r="H64" s="125">
        <f t="shared" si="4"/>
        <v>346363</v>
      </c>
      <c r="I64" s="126" t="s">
        <v>246</v>
      </c>
    </row>
    <row r="65" spans="1:10" ht="41.25" hidden="1" customHeight="1">
      <c r="A65" s="122">
        <v>61</v>
      </c>
      <c r="B65" s="122" t="s">
        <v>168</v>
      </c>
      <c r="C65" s="123">
        <v>182649</v>
      </c>
      <c r="D65" s="123">
        <f t="shared" si="0"/>
        <v>36529</v>
      </c>
      <c r="E65" s="123">
        <f t="shared" si="1"/>
        <v>10508</v>
      </c>
      <c r="F65" s="124">
        <f t="shared" si="2"/>
        <v>30441</v>
      </c>
      <c r="G65" s="124">
        <f t="shared" si="3"/>
        <v>21677</v>
      </c>
      <c r="H65" s="125">
        <f t="shared" si="4"/>
        <v>281804</v>
      </c>
      <c r="I65" s="126" t="s">
        <v>290</v>
      </c>
    </row>
    <row r="66" spans="1:10" ht="41.25" hidden="1" customHeight="1">
      <c r="A66" s="122">
        <v>62</v>
      </c>
      <c r="B66" s="122" t="s">
        <v>444</v>
      </c>
      <c r="C66" s="123">
        <v>290040</v>
      </c>
      <c r="D66" s="123">
        <f t="shared" si="0"/>
        <v>58008</v>
      </c>
      <c r="E66" s="123">
        <f t="shared" si="1"/>
        <v>16687</v>
      </c>
      <c r="F66" s="124">
        <f t="shared" si="2"/>
        <v>48340</v>
      </c>
      <c r="G66" s="124">
        <f t="shared" si="3"/>
        <v>34422</v>
      </c>
      <c r="H66" s="125">
        <f t="shared" si="4"/>
        <v>447497</v>
      </c>
      <c r="I66" s="126" t="s">
        <v>6</v>
      </c>
    </row>
    <row r="67" spans="1:10" ht="41.25" hidden="1" customHeight="1">
      <c r="A67" s="122">
        <v>63</v>
      </c>
      <c r="B67" s="122" t="s">
        <v>122</v>
      </c>
      <c r="C67" s="123">
        <v>194262</v>
      </c>
      <c r="D67" s="123">
        <f t="shared" si="0"/>
        <v>38852</v>
      </c>
      <c r="E67" s="123">
        <f t="shared" si="1"/>
        <v>11176</v>
      </c>
      <c r="F67" s="124">
        <f t="shared" si="2"/>
        <v>32377</v>
      </c>
      <c r="G67" s="124">
        <f t="shared" si="3"/>
        <v>23055</v>
      </c>
      <c r="H67" s="125">
        <f t="shared" si="4"/>
        <v>299722</v>
      </c>
      <c r="I67" s="126" t="s">
        <v>291</v>
      </c>
    </row>
    <row r="68" spans="1:10" ht="41.25" hidden="1" customHeight="1">
      <c r="A68" s="159">
        <v>64</v>
      </c>
      <c r="B68" s="159" t="s">
        <v>157</v>
      </c>
      <c r="C68" s="160">
        <v>183708</v>
      </c>
      <c r="D68" s="160">
        <f t="shared" si="0"/>
        <v>36741</v>
      </c>
      <c r="E68" s="160">
        <f t="shared" si="1"/>
        <v>10569</v>
      </c>
      <c r="F68" s="161">
        <f t="shared" si="2"/>
        <v>30618</v>
      </c>
      <c r="G68" s="161">
        <f t="shared" si="3"/>
        <v>21803</v>
      </c>
      <c r="H68" s="162">
        <f t="shared" si="4"/>
        <v>283439</v>
      </c>
      <c r="I68" s="163" t="s">
        <v>235</v>
      </c>
      <c r="J68" s="20" t="s">
        <v>411</v>
      </c>
    </row>
    <row r="69" spans="1:10" ht="41.25" hidden="1" customHeight="1">
      <c r="A69" s="122">
        <v>65</v>
      </c>
      <c r="B69" s="122" t="s">
        <v>197</v>
      </c>
      <c r="C69" s="123">
        <v>227694</v>
      </c>
      <c r="D69" s="123">
        <f t="shared" si="0"/>
        <v>45538</v>
      </c>
      <c r="E69" s="123">
        <f t="shared" si="1"/>
        <v>13100</v>
      </c>
      <c r="F69" s="124">
        <f t="shared" si="2"/>
        <v>37949</v>
      </c>
      <c r="G69" s="124">
        <f t="shared" si="3"/>
        <v>27023</v>
      </c>
      <c r="H69" s="125">
        <f t="shared" si="4"/>
        <v>351304</v>
      </c>
      <c r="I69" s="126" t="s">
        <v>53</v>
      </c>
    </row>
    <row r="70" spans="1:10" ht="41.25" hidden="1" customHeight="1">
      <c r="A70" s="122">
        <v>66</v>
      </c>
      <c r="B70" s="122" t="s">
        <v>154</v>
      </c>
      <c r="C70" s="123">
        <v>260000</v>
      </c>
      <c r="D70" s="123">
        <f t="shared" si="0"/>
        <v>52000</v>
      </c>
      <c r="E70" s="123">
        <f t="shared" si="1"/>
        <v>14958</v>
      </c>
      <c r="F70" s="124">
        <f t="shared" si="2"/>
        <v>43333</v>
      </c>
      <c r="G70" s="124">
        <f t="shared" si="3"/>
        <v>30857</v>
      </c>
      <c r="H70" s="125">
        <f t="shared" si="4"/>
        <v>401148</v>
      </c>
      <c r="I70" s="126" t="s">
        <v>22</v>
      </c>
    </row>
    <row r="71" spans="1:10" ht="41.25" hidden="1" customHeight="1">
      <c r="A71" s="122">
        <v>67</v>
      </c>
      <c r="B71" s="122" t="s">
        <v>105</v>
      </c>
      <c r="C71" s="123">
        <v>222653</v>
      </c>
      <c r="D71" s="123">
        <f t="shared" si="0"/>
        <v>44530</v>
      </c>
      <c r="E71" s="123">
        <f t="shared" si="1"/>
        <v>12810</v>
      </c>
      <c r="F71" s="124">
        <f t="shared" si="2"/>
        <v>37108</v>
      </c>
      <c r="G71" s="124">
        <f t="shared" si="3"/>
        <v>26425</v>
      </c>
      <c r="H71" s="125">
        <f t="shared" si="4"/>
        <v>343526</v>
      </c>
      <c r="I71" s="126" t="s">
        <v>236</v>
      </c>
    </row>
    <row r="72" spans="1:10" ht="41.25" hidden="1" customHeight="1">
      <c r="A72" s="122">
        <v>68</v>
      </c>
      <c r="B72" s="122" t="s">
        <v>149</v>
      </c>
      <c r="C72" s="123">
        <v>184123</v>
      </c>
      <c r="D72" s="123">
        <f t="shared" si="0"/>
        <v>36824</v>
      </c>
      <c r="E72" s="123">
        <f t="shared" si="1"/>
        <v>10593</v>
      </c>
      <c r="F72" s="124">
        <f t="shared" si="2"/>
        <v>30687</v>
      </c>
      <c r="G72" s="124">
        <f t="shared" si="3"/>
        <v>21852</v>
      </c>
      <c r="H72" s="125">
        <f t="shared" si="4"/>
        <v>284079</v>
      </c>
      <c r="I72" s="126" t="s">
        <v>267</v>
      </c>
    </row>
    <row r="73" spans="1:10" ht="41.25" hidden="1" customHeight="1">
      <c r="A73" s="122">
        <v>69</v>
      </c>
      <c r="B73" s="122" t="s">
        <v>125</v>
      </c>
      <c r="C73" s="123">
        <v>178915</v>
      </c>
      <c r="D73" s="123">
        <f t="shared" si="0"/>
        <v>35783</v>
      </c>
      <c r="E73" s="123">
        <f t="shared" si="1"/>
        <v>10293</v>
      </c>
      <c r="F73" s="124">
        <f t="shared" si="2"/>
        <v>29819</v>
      </c>
      <c r="G73" s="124">
        <f t="shared" si="3"/>
        <v>21234</v>
      </c>
      <c r="H73" s="125">
        <f t="shared" si="4"/>
        <v>276044</v>
      </c>
      <c r="I73" s="126" t="s">
        <v>268</v>
      </c>
    </row>
    <row r="74" spans="1:10" ht="41.25" hidden="1" customHeight="1">
      <c r="A74" s="122">
        <v>70</v>
      </c>
      <c r="B74" s="122" t="s">
        <v>145</v>
      </c>
      <c r="C74" s="123">
        <v>163497</v>
      </c>
      <c r="D74" s="123">
        <f t="shared" si="0"/>
        <v>32699</v>
      </c>
      <c r="E74" s="123">
        <f t="shared" si="1"/>
        <v>9406</v>
      </c>
      <c r="F74" s="124">
        <f t="shared" si="2"/>
        <v>27249</v>
      </c>
      <c r="G74" s="124">
        <f t="shared" si="3"/>
        <v>19404</v>
      </c>
      <c r="H74" s="125">
        <f t="shared" si="4"/>
        <v>252255</v>
      </c>
      <c r="I74" s="126" t="s">
        <v>264</v>
      </c>
    </row>
    <row r="75" spans="1:10" ht="41.25" hidden="1" customHeight="1">
      <c r="A75" s="122">
        <v>71</v>
      </c>
      <c r="B75" s="122" t="s">
        <v>181</v>
      </c>
      <c r="C75" s="123">
        <v>137759</v>
      </c>
      <c r="D75" s="123">
        <f t="shared" si="0"/>
        <v>27551</v>
      </c>
      <c r="E75" s="123">
        <f t="shared" si="1"/>
        <v>7925</v>
      </c>
      <c r="F75" s="124">
        <f t="shared" si="2"/>
        <v>22959</v>
      </c>
      <c r="G75" s="124">
        <f t="shared" si="3"/>
        <v>16349</v>
      </c>
      <c r="H75" s="125">
        <f t="shared" si="4"/>
        <v>212543</v>
      </c>
      <c r="I75" s="126" t="s">
        <v>266</v>
      </c>
    </row>
    <row r="76" spans="1:10" ht="41.25" hidden="1" customHeight="1">
      <c r="A76" s="122">
        <v>72</v>
      </c>
      <c r="B76" s="122" t="s">
        <v>175</v>
      </c>
      <c r="C76" s="123">
        <v>245110</v>
      </c>
      <c r="D76" s="123">
        <f t="shared" si="0"/>
        <v>49022</v>
      </c>
      <c r="E76" s="123">
        <f t="shared" si="1"/>
        <v>14102</v>
      </c>
      <c r="F76" s="124">
        <f t="shared" si="2"/>
        <v>40851</v>
      </c>
      <c r="G76" s="124">
        <f t="shared" si="3"/>
        <v>29090</v>
      </c>
      <c r="H76" s="125">
        <f t="shared" si="4"/>
        <v>378175</v>
      </c>
      <c r="I76" s="126" t="s">
        <v>43</v>
      </c>
    </row>
    <row r="77" spans="1:10" ht="41.25" hidden="1" customHeight="1">
      <c r="A77" s="122">
        <v>73</v>
      </c>
      <c r="B77" s="122" t="s">
        <v>182</v>
      </c>
      <c r="C77" s="123">
        <v>217040</v>
      </c>
      <c r="D77" s="123">
        <f t="shared" si="0"/>
        <v>43408</v>
      </c>
      <c r="E77" s="123">
        <f t="shared" si="1"/>
        <v>12487</v>
      </c>
      <c r="F77" s="124">
        <f t="shared" si="2"/>
        <v>36173</v>
      </c>
      <c r="G77" s="124">
        <f t="shared" si="3"/>
        <v>25759</v>
      </c>
      <c r="H77" s="125">
        <f t="shared" si="4"/>
        <v>334867</v>
      </c>
      <c r="I77" s="126" t="s">
        <v>476</v>
      </c>
    </row>
    <row r="78" spans="1:10" ht="41.25" hidden="1" customHeight="1">
      <c r="A78" s="122">
        <v>74</v>
      </c>
      <c r="B78" s="122" t="s">
        <v>152</v>
      </c>
      <c r="C78" s="123">
        <v>177107</v>
      </c>
      <c r="D78" s="123">
        <f t="shared" si="0"/>
        <v>35421</v>
      </c>
      <c r="E78" s="123">
        <f t="shared" si="1"/>
        <v>10189</v>
      </c>
      <c r="F78" s="124">
        <f t="shared" si="2"/>
        <v>29517</v>
      </c>
      <c r="G78" s="124">
        <f t="shared" si="3"/>
        <v>21019</v>
      </c>
      <c r="H78" s="125">
        <f t="shared" si="4"/>
        <v>273253</v>
      </c>
      <c r="I78" s="126" t="s">
        <v>243</v>
      </c>
    </row>
    <row r="79" spans="1:10" ht="41.25" hidden="1" customHeight="1">
      <c r="A79" s="122">
        <v>75</v>
      </c>
      <c r="B79" s="122" t="s">
        <v>118</v>
      </c>
      <c r="C79" s="123">
        <v>246868</v>
      </c>
      <c r="D79" s="123">
        <f t="shared" si="0"/>
        <v>49373</v>
      </c>
      <c r="E79" s="123">
        <f t="shared" si="1"/>
        <v>14203</v>
      </c>
      <c r="F79" s="124">
        <f t="shared" si="2"/>
        <v>41144</v>
      </c>
      <c r="G79" s="124">
        <f t="shared" si="3"/>
        <v>29299</v>
      </c>
      <c r="H79" s="125">
        <f t="shared" si="4"/>
        <v>380887</v>
      </c>
      <c r="I79" s="126" t="s">
        <v>37</v>
      </c>
    </row>
    <row r="80" spans="1:10" ht="41.25" hidden="1" customHeight="1">
      <c r="A80" s="122">
        <v>76</v>
      </c>
      <c r="B80" s="122" t="s">
        <v>446</v>
      </c>
      <c r="C80" s="123">
        <v>379743</v>
      </c>
      <c r="D80" s="123">
        <f t="shared" si="0"/>
        <v>75948</v>
      </c>
      <c r="E80" s="123">
        <f t="shared" si="1"/>
        <v>21848</v>
      </c>
      <c r="F80" s="124">
        <f t="shared" si="2"/>
        <v>63290</v>
      </c>
      <c r="G80" s="124">
        <f t="shared" si="3"/>
        <v>45069</v>
      </c>
      <c r="H80" s="125">
        <f t="shared" si="4"/>
        <v>585898</v>
      </c>
      <c r="I80" s="126" t="s">
        <v>36</v>
      </c>
    </row>
    <row r="81" spans="1:9" ht="41.25" hidden="1" customHeight="1">
      <c r="A81" s="122">
        <v>77</v>
      </c>
      <c r="B81" s="122" t="s">
        <v>140</v>
      </c>
      <c r="C81" s="123">
        <v>321061</v>
      </c>
      <c r="D81" s="123">
        <f t="shared" si="0"/>
        <v>64212</v>
      </c>
      <c r="E81" s="123">
        <f t="shared" si="1"/>
        <v>18472</v>
      </c>
      <c r="F81" s="124">
        <f t="shared" si="2"/>
        <v>53510</v>
      </c>
      <c r="G81" s="124">
        <f t="shared" si="3"/>
        <v>38104</v>
      </c>
      <c r="H81" s="125">
        <f t="shared" si="4"/>
        <v>495359</v>
      </c>
      <c r="I81" s="126" t="s">
        <v>48</v>
      </c>
    </row>
    <row r="82" spans="1:9" ht="41.25" hidden="1" customHeight="1">
      <c r="A82" s="122">
        <v>78</v>
      </c>
      <c r="B82" s="122" t="s">
        <v>117</v>
      </c>
      <c r="C82" s="123">
        <v>261463</v>
      </c>
      <c r="D82" s="123">
        <f t="shared" si="0"/>
        <v>52292</v>
      </c>
      <c r="E82" s="123">
        <f t="shared" si="1"/>
        <v>15043</v>
      </c>
      <c r="F82" s="124">
        <f t="shared" si="2"/>
        <v>43577</v>
      </c>
      <c r="G82" s="124">
        <f t="shared" si="3"/>
        <v>31031</v>
      </c>
      <c r="H82" s="125">
        <f t="shared" si="4"/>
        <v>403406</v>
      </c>
      <c r="I82" s="126" t="s">
        <v>46</v>
      </c>
    </row>
    <row r="83" spans="1:9" ht="41.25" hidden="1" customHeight="1">
      <c r="A83" s="122">
        <v>79</v>
      </c>
      <c r="B83" s="122" t="s">
        <v>81</v>
      </c>
      <c r="C83" s="123">
        <v>478574</v>
      </c>
      <c r="D83" s="123">
        <f t="shared" si="0"/>
        <v>95714</v>
      </c>
      <c r="E83" s="123">
        <f t="shared" si="1"/>
        <v>27534</v>
      </c>
      <c r="F83" s="124">
        <f t="shared" si="2"/>
        <v>79762</v>
      </c>
      <c r="G83" s="124">
        <f t="shared" si="3"/>
        <v>56798</v>
      </c>
      <c r="H83" s="125">
        <f t="shared" si="4"/>
        <v>738382</v>
      </c>
      <c r="I83" s="126" t="s">
        <v>241</v>
      </c>
    </row>
    <row r="84" spans="1:9" ht="41.25" hidden="1" customHeight="1">
      <c r="A84" s="122">
        <v>80</v>
      </c>
      <c r="B84" s="122" t="s">
        <v>191</v>
      </c>
      <c r="C84" s="123">
        <v>521531</v>
      </c>
      <c r="D84" s="123">
        <f t="shared" si="0"/>
        <v>104306</v>
      </c>
      <c r="E84" s="123">
        <f t="shared" si="1"/>
        <v>30005</v>
      </c>
      <c r="F84" s="124">
        <f t="shared" si="2"/>
        <v>86921</v>
      </c>
      <c r="G84" s="124">
        <f t="shared" si="3"/>
        <v>61896</v>
      </c>
      <c r="H84" s="125">
        <f t="shared" si="4"/>
        <v>804659</v>
      </c>
      <c r="I84" s="126" t="s">
        <v>69</v>
      </c>
    </row>
    <row r="85" spans="1:9" ht="41.25" hidden="1" customHeight="1">
      <c r="A85" s="122">
        <v>81</v>
      </c>
      <c r="B85" s="122" t="s">
        <v>104</v>
      </c>
      <c r="C85" s="123">
        <v>367399</v>
      </c>
      <c r="D85" s="123">
        <f t="shared" si="0"/>
        <v>73479</v>
      </c>
      <c r="E85" s="123">
        <f t="shared" si="1"/>
        <v>21138</v>
      </c>
      <c r="F85" s="124">
        <f t="shared" si="2"/>
        <v>61233</v>
      </c>
      <c r="G85" s="124">
        <f t="shared" si="3"/>
        <v>43604</v>
      </c>
      <c r="H85" s="125">
        <f t="shared" si="4"/>
        <v>566853</v>
      </c>
      <c r="I85" s="126" t="s">
        <v>4</v>
      </c>
    </row>
    <row r="86" spans="1:9" ht="41.25" hidden="1" customHeight="1">
      <c r="A86" s="122">
        <v>82</v>
      </c>
      <c r="B86" s="122" t="s">
        <v>150</v>
      </c>
      <c r="C86" s="123">
        <v>496651</v>
      </c>
      <c r="D86" s="123">
        <f t="shared" si="0"/>
        <v>99330</v>
      </c>
      <c r="E86" s="123">
        <f t="shared" si="1"/>
        <v>28574</v>
      </c>
      <c r="F86" s="124">
        <f t="shared" si="2"/>
        <v>82775</v>
      </c>
      <c r="G86" s="124">
        <f t="shared" si="3"/>
        <v>58944</v>
      </c>
      <c r="H86" s="125">
        <f t="shared" si="4"/>
        <v>766274</v>
      </c>
      <c r="I86" s="126" t="s">
        <v>67</v>
      </c>
    </row>
    <row r="87" spans="1:9" ht="41.25" hidden="1" customHeight="1">
      <c r="A87" s="122">
        <v>83</v>
      </c>
      <c r="B87" s="122" t="s">
        <v>90</v>
      </c>
      <c r="C87" s="123">
        <v>221799</v>
      </c>
      <c r="D87" s="123">
        <f t="shared" si="0"/>
        <v>44359</v>
      </c>
      <c r="E87" s="123">
        <f t="shared" si="1"/>
        <v>12761</v>
      </c>
      <c r="F87" s="124">
        <f t="shared" si="2"/>
        <v>36966</v>
      </c>
      <c r="G87" s="124">
        <f t="shared" si="3"/>
        <v>26323</v>
      </c>
      <c r="H87" s="125">
        <f t="shared" si="4"/>
        <v>342208</v>
      </c>
      <c r="I87" s="126" t="s">
        <v>262</v>
      </c>
    </row>
    <row r="88" spans="1:9" ht="41.25" hidden="1" customHeight="1">
      <c r="A88" s="122">
        <v>84</v>
      </c>
      <c r="B88" s="122" t="s">
        <v>322</v>
      </c>
      <c r="C88" s="123">
        <v>252262</v>
      </c>
      <c r="D88" s="123">
        <f t="shared" si="0"/>
        <v>50452</v>
      </c>
      <c r="E88" s="123">
        <f t="shared" si="1"/>
        <v>14513</v>
      </c>
      <c r="F88" s="124">
        <f t="shared" si="2"/>
        <v>42043</v>
      </c>
      <c r="G88" s="124">
        <f t="shared" si="3"/>
        <v>29939</v>
      </c>
      <c r="H88" s="125">
        <f t="shared" si="4"/>
        <v>389209</v>
      </c>
      <c r="I88" s="126" t="s">
        <v>265</v>
      </c>
    </row>
    <row r="89" spans="1:9" ht="41.25" hidden="1" customHeight="1">
      <c r="A89" s="122">
        <v>85</v>
      </c>
      <c r="B89" s="122" t="s">
        <v>112</v>
      </c>
      <c r="C89" s="123">
        <v>258264</v>
      </c>
      <c r="D89" s="123">
        <f t="shared" si="0"/>
        <v>51652</v>
      </c>
      <c r="E89" s="123">
        <f t="shared" si="1"/>
        <v>14859</v>
      </c>
      <c r="F89" s="124">
        <f t="shared" si="2"/>
        <v>43044</v>
      </c>
      <c r="G89" s="124">
        <f t="shared" si="3"/>
        <v>30651</v>
      </c>
      <c r="H89" s="125">
        <f t="shared" si="4"/>
        <v>398470</v>
      </c>
      <c r="I89" s="126" t="s">
        <v>16</v>
      </c>
    </row>
    <row r="90" spans="1:9" ht="41.25" hidden="1" customHeight="1">
      <c r="A90" s="122">
        <v>86</v>
      </c>
      <c r="B90" s="122" t="s">
        <v>126</v>
      </c>
      <c r="C90" s="123">
        <v>226011</v>
      </c>
      <c r="D90" s="123">
        <f t="shared" si="0"/>
        <v>45202</v>
      </c>
      <c r="E90" s="123">
        <f t="shared" si="1"/>
        <v>13003</v>
      </c>
      <c r="F90" s="124">
        <f t="shared" si="2"/>
        <v>37668</v>
      </c>
      <c r="G90" s="124">
        <f t="shared" si="3"/>
        <v>26823</v>
      </c>
      <c r="H90" s="125">
        <f t="shared" si="4"/>
        <v>348707</v>
      </c>
      <c r="I90" s="126" t="s">
        <v>240</v>
      </c>
    </row>
    <row r="91" spans="1:9" ht="41.25" hidden="1" customHeight="1">
      <c r="A91" s="122">
        <v>87</v>
      </c>
      <c r="B91" s="122" t="s">
        <v>95</v>
      </c>
      <c r="C91" s="123">
        <v>256098</v>
      </c>
      <c r="D91" s="123">
        <f t="shared" si="0"/>
        <v>51219</v>
      </c>
      <c r="E91" s="123">
        <f t="shared" si="1"/>
        <v>14734</v>
      </c>
      <c r="F91" s="124">
        <f t="shared" si="2"/>
        <v>42683</v>
      </c>
      <c r="G91" s="124">
        <f t="shared" si="3"/>
        <v>30394</v>
      </c>
      <c r="H91" s="125">
        <f t="shared" si="4"/>
        <v>395128</v>
      </c>
      <c r="I91" s="126" t="s">
        <v>257</v>
      </c>
    </row>
    <row r="92" spans="1:9" ht="41.25" hidden="1" customHeight="1">
      <c r="A92" s="122">
        <v>88</v>
      </c>
      <c r="B92" s="122" t="s">
        <v>167</v>
      </c>
      <c r="C92" s="123">
        <v>334353</v>
      </c>
      <c r="D92" s="123">
        <f t="shared" si="0"/>
        <v>66870</v>
      </c>
      <c r="E92" s="123">
        <f t="shared" si="1"/>
        <v>19236</v>
      </c>
      <c r="F92" s="124">
        <f t="shared" si="2"/>
        <v>55725</v>
      </c>
      <c r="G92" s="124">
        <f t="shared" si="3"/>
        <v>39682</v>
      </c>
      <c r="H92" s="125">
        <f t="shared" si="4"/>
        <v>515866</v>
      </c>
      <c r="I92" s="126" t="s">
        <v>255</v>
      </c>
    </row>
    <row r="93" spans="1:9" ht="41.25" hidden="1" customHeight="1">
      <c r="A93" s="122">
        <v>89</v>
      </c>
      <c r="B93" s="122" t="s">
        <v>108</v>
      </c>
      <c r="C93" s="123">
        <v>356624</v>
      </c>
      <c r="D93" s="123">
        <f t="shared" si="0"/>
        <v>71324</v>
      </c>
      <c r="E93" s="123">
        <f t="shared" si="1"/>
        <v>20518</v>
      </c>
      <c r="F93" s="124">
        <f t="shared" si="2"/>
        <v>59437</v>
      </c>
      <c r="G93" s="124">
        <f t="shared" si="3"/>
        <v>42325</v>
      </c>
      <c r="H93" s="125">
        <f t="shared" si="4"/>
        <v>550228</v>
      </c>
      <c r="I93" s="126" t="s">
        <v>259</v>
      </c>
    </row>
    <row r="94" spans="1:9" ht="41.25" hidden="1" customHeight="1">
      <c r="A94" s="122">
        <v>90</v>
      </c>
      <c r="B94" s="122" t="s">
        <v>185</v>
      </c>
      <c r="C94" s="123">
        <v>284467</v>
      </c>
      <c r="D94" s="123">
        <f t="shared" si="0"/>
        <v>56893</v>
      </c>
      <c r="E94" s="123">
        <f t="shared" si="1"/>
        <v>16366</v>
      </c>
      <c r="F94" s="124">
        <f t="shared" si="2"/>
        <v>47411</v>
      </c>
      <c r="G94" s="124">
        <f t="shared" si="3"/>
        <v>33761</v>
      </c>
      <c r="H94" s="125">
        <f t="shared" si="4"/>
        <v>438898</v>
      </c>
      <c r="I94" s="126" t="s">
        <v>398</v>
      </c>
    </row>
    <row r="95" spans="1:9" ht="41.25" hidden="1" customHeight="1">
      <c r="A95" s="122">
        <v>91</v>
      </c>
      <c r="B95" s="122" t="s">
        <v>188</v>
      </c>
      <c r="C95" s="123">
        <v>186269</v>
      </c>
      <c r="D95" s="123">
        <f t="shared" si="0"/>
        <v>37253</v>
      </c>
      <c r="E95" s="123">
        <f t="shared" si="1"/>
        <v>10716</v>
      </c>
      <c r="F95" s="124">
        <f t="shared" si="2"/>
        <v>31044</v>
      </c>
      <c r="G95" s="124">
        <f t="shared" si="3"/>
        <v>22106</v>
      </c>
      <c r="H95" s="125">
        <f t="shared" si="4"/>
        <v>287388</v>
      </c>
      <c r="I95" s="126" t="s">
        <v>256</v>
      </c>
    </row>
    <row r="96" spans="1:9" ht="41.25" hidden="1" customHeight="1">
      <c r="A96" s="122">
        <v>92</v>
      </c>
      <c r="B96" s="122" t="s">
        <v>124</v>
      </c>
      <c r="C96" s="123">
        <v>374910</v>
      </c>
      <c r="D96" s="123">
        <f t="shared" si="0"/>
        <v>74982</v>
      </c>
      <c r="E96" s="123">
        <f t="shared" si="1"/>
        <v>21570</v>
      </c>
      <c r="F96" s="124">
        <f t="shared" si="2"/>
        <v>62485</v>
      </c>
      <c r="G96" s="124">
        <f t="shared" si="3"/>
        <v>44495</v>
      </c>
      <c r="H96" s="125">
        <f t="shared" si="4"/>
        <v>578442</v>
      </c>
      <c r="I96" s="126" t="s">
        <v>395</v>
      </c>
    </row>
    <row r="97" spans="1:10" ht="41.25" hidden="1" customHeight="1">
      <c r="A97" s="122">
        <v>93</v>
      </c>
      <c r="B97" s="122" t="s">
        <v>143</v>
      </c>
      <c r="C97" s="123">
        <v>332268</v>
      </c>
      <c r="D97" s="123">
        <f t="shared" si="0"/>
        <v>66453</v>
      </c>
      <c r="E97" s="123">
        <f t="shared" si="1"/>
        <v>19116</v>
      </c>
      <c r="F97" s="124">
        <f t="shared" si="2"/>
        <v>55378</v>
      </c>
      <c r="G97" s="124">
        <f t="shared" si="3"/>
        <v>39434</v>
      </c>
      <c r="H97" s="125">
        <f t="shared" si="4"/>
        <v>512649</v>
      </c>
      <c r="I97" s="126" t="s">
        <v>54</v>
      </c>
    </row>
    <row r="98" spans="1:10" ht="41.25" hidden="1" customHeight="1">
      <c r="A98" s="122">
        <v>94</v>
      </c>
      <c r="B98" s="122" t="s">
        <v>160</v>
      </c>
      <c r="C98" s="123">
        <v>364327</v>
      </c>
      <c r="D98" s="123">
        <f t="shared" si="0"/>
        <v>72865</v>
      </c>
      <c r="E98" s="123">
        <f t="shared" si="1"/>
        <v>20961</v>
      </c>
      <c r="F98" s="124">
        <f t="shared" si="2"/>
        <v>60721</v>
      </c>
      <c r="G98" s="124">
        <f t="shared" si="3"/>
        <v>43239</v>
      </c>
      <c r="H98" s="125">
        <f t="shared" si="4"/>
        <v>562113</v>
      </c>
      <c r="I98" s="126" t="s">
        <v>11</v>
      </c>
    </row>
    <row r="99" spans="1:10" s="158" customFormat="1" ht="41.25" hidden="1" customHeight="1">
      <c r="A99" s="159">
        <v>95</v>
      </c>
      <c r="B99" s="159" t="s">
        <v>330</v>
      </c>
      <c r="C99" s="160">
        <v>421053</v>
      </c>
      <c r="D99" s="160">
        <f t="shared" si="0"/>
        <v>84210</v>
      </c>
      <c r="E99" s="160">
        <f t="shared" si="1"/>
        <v>24224</v>
      </c>
      <c r="F99" s="161">
        <f t="shared" si="2"/>
        <v>70175</v>
      </c>
      <c r="G99" s="161">
        <f t="shared" si="3"/>
        <v>49971</v>
      </c>
      <c r="H99" s="162">
        <f t="shared" si="4"/>
        <v>649633</v>
      </c>
      <c r="I99" s="163" t="s">
        <v>1</v>
      </c>
      <c r="J99" s="165" t="s">
        <v>411</v>
      </c>
    </row>
    <row r="100" spans="1:10" ht="41.25" hidden="1" customHeight="1">
      <c r="A100" s="122">
        <v>96</v>
      </c>
      <c r="B100" s="122" t="s">
        <v>203</v>
      </c>
      <c r="C100" s="123">
        <v>281481</v>
      </c>
      <c r="D100" s="123">
        <f t="shared" si="0"/>
        <v>56296</v>
      </c>
      <c r="E100" s="123">
        <f t="shared" si="1"/>
        <v>16194</v>
      </c>
      <c r="F100" s="124">
        <f t="shared" si="2"/>
        <v>46913</v>
      </c>
      <c r="G100" s="124">
        <f t="shared" si="3"/>
        <v>33407</v>
      </c>
      <c r="H100" s="125">
        <f t="shared" si="4"/>
        <v>434291</v>
      </c>
      <c r="I100" s="126" t="s">
        <v>35</v>
      </c>
      <c r="J100" s="80"/>
    </row>
    <row r="101" spans="1:10" ht="41.25" hidden="1" customHeight="1">
      <c r="A101" s="122">
        <v>97</v>
      </c>
      <c r="B101" s="122" t="s">
        <v>205</v>
      </c>
      <c r="C101" s="123">
        <v>247685</v>
      </c>
      <c r="D101" s="123">
        <f t="shared" si="0"/>
        <v>49537</v>
      </c>
      <c r="E101" s="123">
        <f t="shared" si="1"/>
        <v>14250</v>
      </c>
      <c r="F101" s="124">
        <f t="shared" si="2"/>
        <v>41280</v>
      </c>
      <c r="G101" s="124">
        <f t="shared" si="3"/>
        <v>29396</v>
      </c>
      <c r="H101" s="125">
        <f t="shared" si="4"/>
        <v>382148</v>
      </c>
      <c r="I101" s="126" t="s">
        <v>28</v>
      </c>
    </row>
    <row r="102" spans="1:10" s="158" customFormat="1" ht="41.25" hidden="1" customHeight="1">
      <c r="A102" s="159">
        <v>98</v>
      </c>
      <c r="B102" s="159" t="s">
        <v>128</v>
      </c>
      <c r="C102" s="160">
        <v>202105</v>
      </c>
      <c r="D102" s="160">
        <f t="shared" si="0"/>
        <v>40421</v>
      </c>
      <c r="E102" s="160">
        <f t="shared" si="1"/>
        <v>11627</v>
      </c>
      <c r="F102" s="161">
        <f t="shared" si="2"/>
        <v>33684</v>
      </c>
      <c r="G102" s="161">
        <f t="shared" si="3"/>
        <v>23986</v>
      </c>
      <c r="H102" s="162">
        <f t="shared" si="4"/>
        <v>311823</v>
      </c>
      <c r="I102" s="163" t="s">
        <v>42</v>
      </c>
      <c r="J102" s="165" t="s">
        <v>411</v>
      </c>
    </row>
    <row r="103" spans="1:10" ht="41.25" hidden="1" customHeight="1">
      <c r="A103" s="122">
        <v>99</v>
      </c>
      <c r="B103" s="122" t="s">
        <v>99</v>
      </c>
      <c r="C103" s="123">
        <v>330000</v>
      </c>
      <c r="D103" s="123">
        <f t="shared" si="0"/>
        <v>66000</v>
      </c>
      <c r="E103" s="123">
        <f t="shared" si="1"/>
        <v>18986</v>
      </c>
      <c r="F103" s="124">
        <f t="shared" si="2"/>
        <v>55000</v>
      </c>
      <c r="G103" s="124">
        <f t="shared" si="3"/>
        <v>39165</v>
      </c>
      <c r="H103" s="125">
        <f t="shared" si="4"/>
        <v>509151</v>
      </c>
      <c r="I103" s="126" t="s">
        <v>55</v>
      </c>
    </row>
    <row r="104" spans="1:10" ht="41.25" hidden="1" customHeight="1">
      <c r="A104" s="122">
        <v>100</v>
      </c>
      <c r="B104" s="122" t="s">
        <v>151</v>
      </c>
      <c r="C104" s="123">
        <v>262880</v>
      </c>
      <c r="D104" s="123">
        <f t="shared" si="0"/>
        <v>52576</v>
      </c>
      <c r="E104" s="123">
        <f t="shared" si="1"/>
        <v>15124</v>
      </c>
      <c r="F104" s="124">
        <f t="shared" si="2"/>
        <v>43813</v>
      </c>
      <c r="G104" s="124">
        <f t="shared" si="3"/>
        <v>31199</v>
      </c>
      <c r="H104" s="125">
        <f t="shared" si="4"/>
        <v>405592</v>
      </c>
      <c r="I104" s="126" t="s">
        <v>397</v>
      </c>
    </row>
    <row r="105" spans="1:10" ht="41.25" hidden="1" customHeight="1">
      <c r="A105" s="159">
        <v>101</v>
      </c>
      <c r="B105" s="159" t="s">
        <v>179</v>
      </c>
      <c r="C105" s="160">
        <v>290026</v>
      </c>
      <c r="D105" s="160">
        <f t="shared" si="0"/>
        <v>58005</v>
      </c>
      <c r="E105" s="160">
        <f t="shared" si="1"/>
        <v>16686</v>
      </c>
      <c r="F105" s="161">
        <f t="shared" si="2"/>
        <v>48337</v>
      </c>
      <c r="G105" s="161">
        <f t="shared" si="3"/>
        <v>34421</v>
      </c>
      <c r="H105" s="162">
        <f t="shared" si="4"/>
        <v>447475</v>
      </c>
      <c r="I105" s="166" t="s">
        <v>25</v>
      </c>
      <c r="J105" s="20" t="s">
        <v>411</v>
      </c>
    </row>
    <row r="106" spans="1:10" ht="41.25" hidden="1" customHeight="1">
      <c r="A106" s="159">
        <v>102</v>
      </c>
      <c r="B106" s="159" t="s">
        <v>82</v>
      </c>
      <c r="C106" s="160">
        <v>227495</v>
      </c>
      <c r="D106" s="160">
        <f t="shared" si="0"/>
        <v>45499</v>
      </c>
      <c r="E106" s="160">
        <f t="shared" si="1"/>
        <v>13088</v>
      </c>
      <c r="F106" s="161">
        <f t="shared" si="2"/>
        <v>37915</v>
      </c>
      <c r="G106" s="161">
        <f t="shared" si="3"/>
        <v>26999</v>
      </c>
      <c r="H106" s="162">
        <f t="shared" si="4"/>
        <v>350996</v>
      </c>
      <c r="I106" s="166" t="s">
        <v>249</v>
      </c>
      <c r="J106" s="20" t="s">
        <v>411</v>
      </c>
    </row>
    <row r="107" spans="1:10" ht="41.25" hidden="1" customHeight="1">
      <c r="A107" s="159">
        <v>103</v>
      </c>
      <c r="B107" s="159" t="s">
        <v>131</v>
      </c>
      <c r="C107" s="160">
        <v>245000</v>
      </c>
      <c r="D107" s="160">
        <f t="shared" si="0"/>
        <v>49000</v>
      </c>
      <c r="E107" s="160">
        <f t="shared" si="1"/>
        <v>14095</v>
      </c>
      <c r="F107" s="161">
        <f t="shared" si="2"/>
        <v>40833</v>
      </c>
      <c r="G107" s="161">
        <f t="shared" si="3"/>
        <v>29077</v>
      </c>
      <c r="H107" s="162">
        <f t="shared" si="4"/>
        <v>378005</v>
      </c>
      <c r="I107" s="166" t="s">
        <v>23</v>
      </c>
      <c r="J107" s="20" t="s">
        <v>411</v>
      </c>
    </row>
    <row r="108" spans="1:10" s="118" customFormat="1" ht="41.25" hidden="1" customHeight="1">
      <c r="A108" s="127">
        <v>104</v>
      </c>
      <c r="B108" s="127" t="s">
        <v>134</v>
      </c>
      <c r="C108" s="128">
        <v>233755</v>
      </c>
      <c r="D108" s="128">
        <f t="shared" si="0"/>
        <v>46751</v>
      </c>
      <c r="E108" s="128">
        <f t="shared" si="1"/>
        <v>13448</v>
      </c>
      <c r="F108" s="129">
        <f t="shared" si="2"/>
        <v>38959</v>
      </c>
      <c r="G108" s="129">
        <f t="shared" si="3"/>
        <v>27742</v>
      </c>
      <c r="H108" s="130">
        <f t="shared" si="4"/>
        <v>360655</v>
      </c>
      <c r="I108" s="133" t="s">
        <v>3</v>
      </c>
      <c r="J108" s="81" t="s">
        <v>422</v>
      </c>
    </row>
    <row r="109" spans="1:10" s="118" customFormat="1" ht="41.25" hidden="1" customHeight="1">
      <c r="A109" s="122">
        <v>105</v>
      </c>
      <c r="B109" s="122" t="s">
        <v>113</v>
      </c>
      <c r="C109" s="123">
        <v>300000</v>
      </c>
      <c r="D109" s="123">
        <f t="shared" si="0"/>
        <v>60000</v>
      </c>
      <c r="E109" s="123">
        <f t="shared" si="1"/>
        <v>17260</v>
      </c>
      <c r="F109" s="124">
        <f t="shared" si="2"/>
        <v>50000</v>
      </c>
      <c r="G109" s="124">
        <f t="shared" si="3"/>
        <v>35605</v>
      </c>
      <c r="H109" s="125">
        <f t="shared" si="4"/>
        <v>462865</v>
      </c>
      <c r="I109" s="132" t="s">
        <v>394</v>
      </c>
      <c r="J109" s="81"/>
    </row>
    <row r="110" spans="1:10" s="118" customFormat="1" ht="41.25" hidden="1" customHeight="1">
      <c r="A110" s="122">
        <v>106</v>
      </c>
      <c r="B110" s="122" t="s">
        <v>333</v>
      </c>
      <c r="C110" s="123">
        <v>269504</v>
      </c>
      <c r="D110" s="123">
        <f t="shared" si="0"/>
        <v>53900</v>
      </c>
      <c r="E110" s="123">
        <f t="shared" si="1"/>
        <v>15505</v>
      </c>
      <c r="F110" s="124">
        <f t="shared" si="2"/>
        <v>44917</v>
      </c>
      <c r="G110" s="124">
        <f t="shared" si="3"/>
        <v>31985</v>
      </c>
      <c r="H110" s="125">
        <f t="shared" si="4"/>
        <v>415811</v>
      </c>
      <c r="I110" s="132" t="s">
        <v>45</v>
      </c>
      <c r="J110" s="81" t="s">
        <v>432</v>
      </c>
    </row>
    <row r="111" spans="1:10" ht="41.25" hidden="1" customHeight="1">
      <c r="A111" s="127">
        <v>107</v>
      </c>
      <c r="B111" s="127" t="s">
        <v>109</v>
      </c>
      <c r="C111" s="128">
        <v>284800</v>
      </c>
      <c r="D111" s="128">
        <f t="shared" si="0"/>
        <v>56960</v>
      </c>
      <c r="E111" s="128">
        <f t="shared" si="1"/>
        <v>16385</v>
      </c>
      <c r="F111" s="129">
        <f t="shared" si="2"/>
        <v>47466</v>
      </c>
      <c r="G111" s="129">
        <f t="shared" si="3"/>
        <v>33800</v>
      </c>
      <c r="H111" s="130">
        <f t="shared" si="4"/>
        <v>439411</v>
      </c>
      <c r="I111" s="133" t="s">
        <v>250</v>
      </c>
      <c r="J111" s="81" t="s">
        <v>422</v>
      </c>
    </row>
    <row r="112" spans="1:10" ht="41.25" hidden="1" customHeight="1">
      <c r="A112" s="122">
        <v>108</v>
      </c>
      <c r="B112" s="122" t="s">
        <v>162</v>
      </c>
      <c r="C112" s="123">
        <v>279896</v>
      </c>
      <c r="D112" s="123">
        <f t="shared" si="0"/>
        <v>55979</v>
      </c>
      <c r="E112" s="123">
        <f t="shared" si="1"/>
        <v>16103</v>
      </c>
      <c r="F112" s="124">
        <f t="shared" si="2"/>
        <v>46649</v>
      </c>
      <c r="G112" s="124">
        <f t="shared" si="3"/>
        <v>33218</v>
      </c>
      <c r="H112" s="125">
        <f t="shared" si="4"/>
        <v>431845</v>
      </c>
      <c r="I112" s="132" t="s">
        <v>253</v>
      </c>
    </row>
    <row r="113" spans="1:10" ht="41.25" hidden="1" customHeight="1">
      <c r="A113" s="122">
        <v>109</v>
      </c>
      <c r="B113" s="122" t="s">
        <v>190</v>
      </c>
      <c r="C113" s="123">
        <v>374422</v>
      </c>
      <c r="D113" s="123">
        <f t="shared" si="0"/>
        <v>74884</v>
      </c>
      <c r="E113" s="123">
        <f t="shared" si="1"/>
        <v>21542</v>
      </c>
      <c r="F113" s="124">
        <f t="shared" si="2"/>
        <v>62403</v>
      </c>
      <c r="G113" s="124">
        <f t="shared" si="3"/>
        <v>44437</v>
      </c>
      <c r="H113" s="125">
        <f t="shared" si="4"/>
        <v>577688</v>
      </c>
      <c r="I113" s="132" t="s">
        <v>261</v>
      </c>
      <c r="J113" s="80"/>
    </row>
    <row r="114" spans="1:10" ht="41.25" hidden="1" customHeight="1">
      <c r="A114" s="159">
        <v>110</v>
      </c>
      <c r="B114" s="159" t="s">
        <v>130</v>
      </c>
      <c r="C114" s="160">
        <v>247727</v>
      </c>
      <c r="D114" s="160">
        <f t="shared" si="0"/>
        <v>49545</v>
      </c>
      <c r="E114" s="160">
        <f t="shared" si="1"/>
        <v>14252</v>
      </c>
      <c r="F114" s="161">
        <f t="shared" si="2"/>
        <v>41287</v>
      </c>
      <c r="G114" s="161">
        <f t="shared" si="3"/>
        <v>29400</v>
      </c>
      <c r="H114" s="162">
        <f t="shared" si="4"/>
        <v>382211</v>
      </c>
      <c r="I114" s="166" t="s">
        <v>21</v>
      </c>
      <c r="J114" s="20" t="s">
        <v>411</v>
      </c>
    </row>
    <row r="115" spans="1:10" ht="41.25" hidden="1" customHeight="1">
      <c r="A115" s="122">
        <v>111</v>
      </c>
      <c r="B115" s="122" t="s">
        <v>106</v>
      </c>
      <c r="C115" s="123">
        <v>260000</v>
      </c>
      <c r="D115" s="123">
        <f t="shared" si="0"/>
        <v>52000</v>
      </c>
      <c r="E115" s="123">
        <f t="shared" si="1"/>
        <v>14958</v>
      </c>
      <c r="F115" s="124">
        <f t="shared" si="2"/>
        <v>43333</v>
      </c>
      <c r="G115" s="124">
        <f t="shared" si="3"/>
        <v>30857</v>
      </c>
      <c r="H115" s="125">
        <f t="shared" si="4"/>
        <v>401148</v>
      </c>
      <c r="I115" s="132" t="s">
        <v>251</v>
      </c>
    </row>
    <row r="116" spans="1:10" ht="41.25" hidden="1" customHeight="1">
      <c r="A116" s="122">
        <v>112</v>
      </c>
      <c r="B116" s="122" t="s">
        <v>156</v>
      </c>
      <c r="C116" s="123">
        <v>226634</v>
      </c>
      <c r="D116" s="123">
        <f t="shared" si="0"/>
        <v>45326</v>
      </c>
      <c r="E116" s="123">
        <f t="shared" si="1"/>
        <v>13039</v>
      </c>
      <c r="F116" s="124">
        <f t="shared" si="2"/>
        <v>37772</v>
      </c>
      <c r="G116" s="124">
        <f t="shared" si="3"/>
        <v>26897</v>
      </c>
      <c r="H116" s="125">
        <f t="shared" si="4"/>
        <v>349668</v>
      </c>
      <c r="I116" s="132" t="s">
        <v>44</v>
      </c>
    </row>
    <row r="117" spans="1:10" ht="41.25" hidden="1" customHeight="1">
      <c r="A117" s="122">
        <v>113</v>
      </c>
      <c r="B117" s="122" t="s">
        <v>421</v>
      </c>
      <c r="C117" s="123">
        <v>220447</v>
      </c>
      <c r="D117" s="123">
        <f t="shared" si="0"/>
        <v>44089</v>
      </c>
      <c r="E117" s="123">
        <f t="shared" si="1"/>
        <v>12683</v>
      </c>
      <c r="F117" s="124">
        <f t="shared" si="2"/>
        <v>36741</v>
      </c>
      <c r="G117" s="124">
        <f t="shared" si="3"/>
        <v>26163</v>
      </c>
      <c r="H117" s="125">
        <f t="shared" si="4"/>
        <v>340123</v>
      </c>
      <c r="I117" s="132" t="s">
        <v>5</v>
      </c>
    </row>
    <row r="118" spans="1:10" ht="41.25" hidden="1" customHeight="1">
      <c r="A118" s="122">
        <v>114</v>
      </c>
      <c r="B118" s="122" t="s">
        <v>133</v>
      </c>
      <c r="C118" s="123">
        <v>201082</v>
      </c>
      <c r="D118" s="123">
        <f t="shared" si="0"/>
        <v>40216</v>
      </c>
      <c r="E118" s="123">
        <f t="shared" si="1"/>
        <v>11569</v>
      </c>
      <c r="F118" s="124">
        <f t="shared" si="2"/>
        <v>33513</v>
      </c>
      <c r="G118" s="124">
        <f t="shared" si="3"/>
        <v>23865</v>
      </c>
      <c r="H118" s="125">
        <f t="shared" si="4"/>
        <v>310245</v>
      </c>
      <c r="I118" s="132" t="s">
        <v>237</v>
      </c>
    </row>
    <row r="119" spans="1:10" ht="41.25" hidden="1" customHeight="1">
      <c r="A119" s="122">
        <v>115</v>
      </c>
      <c r="B119" s="122" t="s">
        <v>419</v>
      </c>
      <c r="C119" s="123">
        <v>222881</v>
      </c>
      <c r="D119" s="123">
        <f t="shared" si="0"/>
        <v>44576</v>
      </c>
      <c r="E119" s="123">
        <f t="shared" si="1"/>
        <v>12823</v>
      </c>
      <c r="F119" s="124">
        <f t="shared" si="2"/>
        <v>37146</v>
      </c>
      <c r="G119" s="124">
        <f t="shared" si="3"/>
        <v>26452</v>
      </c>
      <c r="H119" s="125">
        <f t="shared" si="4"/>
        <v>343878</v>
      </c>
      <c r="I119" s="132" t="s">
        <v>51</v>
      </c>
    </row>
    <row r="120" spans="1:10" ht="41.25" hidden="1" customHeight="1">
      <c r="A120" s="122">
        <v>116</v>
      </c>
      <c r="B120" s="122" t="s">
        <v>418</v>
      </c>
      <c r="C120" s="123">
        <v>275550</v>
      </c>
      <c r="D120" s="123">
        <f t="shared" si="0"/>
        <v>55110</v>
      </c>
      <c r="E120" s="123">
        <f t="shared" si="1"/>
        <v>15853</v>
      </c>
      <c r="F120" s="124">
        <f t="shared" si="2"/>
        <v>45925</v>
      </c>
      <c r="G120" s="124">
        <f t="shared" si="3"/>
        <v>32703</v>
      </c>
      <c r="H120" s="125">
        <f t="shared" si="4"/>
        <v>425141</v>
      </c>
      <c r="I120" s="132" t="s">
        <v>50</v>
      </c>
    </row>
    <row r="121" spans="1:10" ht="41.25" hidden="1" customHeight="1">
      <c r="A121" s="122">
        <v>117</v>
      </c>
      <c r="B121" s="122" t="s">
        <v>176</v>
      </c>
      <c r="C121" s="123">
        <v>265371</v>
      </c>
      <c r="D121" s="123">
        <f t="shared" si="0"/>
        <v>53074</v>
      </c>
      <c r="E121" s="123">
        <f t="shared" si="1"/>
        <v>15267</v>
      </c>
      <c r="F121" s="124">
        <f t="shared" si="2"/>
        <v>44228</v>
      </c>
      <c r="G121" s="124">
        <f t="shared" si="3"/>
        <v>31495</v>
      </c>
      <c r="H121" s="125">
        <f t="shared" si="4"/>
        <v>409435</v>
      </c>
      <c r="I121" s="132" t="s">
        <v>29</v>
      </c>
    </row>
    <row r="122" spans="1:10" ht="41.25" hidden="1" customHeight="1">
      <c r="A122" s="122">
        <v>118</v>
      </c>
      <c r="B122" s="122" t="s">
        <v>429</v>
      </c>
      <c r="C122" s="123">
        <v>263046</v>
      </c>
      <c r="D122" s="123">
        <f t="shared" si="0"/>
        <v>52609</v>
      </c>
      <c r="E122" s="123">
        <f t="shared" si="1"/>
        <v>15134</v>
      </c>
      <c r="F122" s="124">
        <f t="shared" si="2"/>
        <v>43841</v>
      </c>
      <c r="G122" s="124">
        <f t="shared" si="3"/>
        <v>31219</v>
      </c>
      <c r="H122" s="125">
        <f t="shared" si="4"/>
        <v>405849</v>
      </c>
      <c r="I122" s="132" t="s">
        <v>2</v>
      </c>
    </row>
    <row r="123" spans="1:10" ht="41.25" hidden="1" customHeight="1">
      <c r="A123" s="122">
        <v>119</v>
      </c>
      <c r="B123" s="122" t="s">
        <v>161</v>
      </c>
      <c r="C123" s="123">
        <v>213828</v>
      </c>
      <c r="D123" s="123">
        <f t="shared" si="0"/>
        <v>42765</v>
      </c>
      <c r="E123" s="123">
        <f t="shared" si="1"/>
        <v>12302</v>
      </c>
      <c r="F123" s="124">
        <f t="shared" si="2"/>
        <v>35638</v>
      </c>
      <c r="G123" s="124">
        <f t="shared" si="3"/>
        <v>25377</v>
      </c>
      <c r="H123" s="125">
        <f t="shared" si="4"/>
        <v>329910</v>
      </c>
      <c r="I123" s="132" t="s">
        <v>68</v>
      </c>
    </row>
    <row r="124" spans="1:10" ht="41.25" hidden="1" customHeight="1">
      <c r="A124" s="122">
        <v>120</v>
      </c>
      <c r="B124" s="122" t="s">
        <v>129</v>
      </c>
      <c r="C124" s="123">
        <v>272340</v>
      </c>
      <c r="D124" s="123">
        <f t="shared" si="0"/>
        <v>54468</v>
      </c>
      <c r="E124" s="123">
        <f t="shared" si="1"/>
        <v>15668</v>
      </c>
      <c r="F124" s="124">
        <f t="shared" si="2"/>
        <v>45390</v>
      </c>
      <c r="G124" s="124">
        <f t="shared" si="3"/>
        <v>32322</v>
      </c>
      <c r="H124" s="125">
        <f t="shared" si="4"/>
        <v>420188</v>
      </c>
      <c r="I124" s="132" t="s">
        <v>248</v>
      </c>
    </row>
    <row r="125" spans="1:10" ht="41.25" hidden="1" customHeight="1">
      <c r="A125" s="122">
        <v>121</v>
      </c>
      <c r="B125" s="122" t="s">
        <v>442</v>
      </c>
      <c r="C125" s="123">
        <v>246849</v>
      </c>
      <c r="D125" s="123">
        <f t="shared" si="0"/>
        <v>49369</v>
      </c>
      <c r="E125" s="123">
        <f t="shared" si="1"/>
        <v>14202</v>
      </c>
      <c r="F125" s="124">
        <f t="shared" si="2"/>
        <v>41141</v>
      </c>
      <c r="G125" s="124">
        <f t="shared" si="3"/>
        <v>29296</v>
      </c>
      <c r="H125" s="125">
        <f t="shared" si="4"/>
        <v>380857</v>
      </c>
      <c r="I125" s="132" t="s">
        <v>252</v>
      </c>
    </row>
    <row r="126" spans="1:10" ht="41.25" hidden="1" customHeight="1">
      <c r="A126" s="122">
        <v>122</v>
      </c>
      <c r="B126" s="122" t="s">
        <v>91</v>
      </c>
      <c r="C126" s="123">
        <v>388030</v>
      </c>
      <c r="D126" s="123">
        <f t="shared" si="0"/>
        <v>77606</v>
      </c>
      <c r="E126" s="123">
        <f t="shared" si="1"/>
        <v>22325</v>
      </c>
      <c r="F126" s="124">
        <f t="shared" si="2"/>
        <v>64671</v>
      </c>
      <c r="G126" s="124">
        <f t="shared" si="3"/>
        <v>46052</v>
      </c>
      <c r="H126" s="125">
        <f t="shared" si="4"/>
        <v>598684</v>
      </c>
      <c r="I126" s="132" t="s">
        <v>473</v>
      </c>
    </row>
    <row r="127" spans="1:10" ht="41.25" hidden="1" customHeight="1">
      <c r="A127" s="122">
        <v>123</v>
      </c>
      <c r="B127" s="122" t="s">
        <v>311</v>
      </c>
      <c r="C127" s="123">
        <v>186456</v>
      </c>
      <c r="D127" s="123">
        <f t="shared" si="0"/>
        <v>37291</v>
      </c>
      <c r="E127" s="123">
        <f t="shared" si="1"/>
        <v>10727</v>
      </c>
      <c r="F127" s="124">
        <f t="shared" si="2"/>
        <v>31076</v>
      </c>
      <c r="G127" s="124">
        <f t="shared" si="3"/>
        <v>22129</v>
      </c>
      <c r="H127" s="125">
        <f t="shared" si="4"/>
        <v>287679</v>
      </c>
      <c r="I127" s="132" t="s">
        <v>17</v>
      </c>
    </row>
    <row r="128" spans="1:10" ht="41.25" hidden="1" customHeight="1">
      <c r="A128" s="122">
        <v>124</v>
      </c>
      <c r="B128" s="122" t="s">
        <v>423</v>
      </c>
      <c r="C128" s="123">
        <v>264217</v>
      </c>
      <c r="D128" s="123">
        <f t="shared" si="0"/>
        <v>52843</v>
      </c>
      <c r="E128" s="123">
        <f t="shared" si="1"/>
        <v>15201</v>
      </c>
      <c r="F128" s="124">
        <f t="shared" si="2"/>
        <v>44036</v>
      </c>
      <c r="G128" s="124">
        <f t="shared" si="3"/>
        <v>31358</v>
      </c>
      <c r="H128" s="125">
        <f t="shared" si="4"/>
        <v>407655</v>
      </c>
      <c r="I128" s="132" t="s">
        <v>13</v>
      </c>
    </row>
    <row r="129" spans="1:9" ht="41.25" hidden="1" customHeight="1">
      <c r="A129" s="122">
        <v>125</v>
      </c>
      <c r="B129" s="122" t="s">
        <v>408</v>
      </c>
      <c r="C129" s="123">
        <v>206224</v>
      </c>
      <c r="D129" s="123">
        <f t="shared" si="0"/>
        <v>41244</v>
      </c>
      <c r="E129" s="123">
        <f t="shared" si="1"/>
        <v>11864</v>
      </c>
      <c r="F129" s="124">
        <f t="shared" si="2"/>
        <v>34370</v>
      </c>
      <c r="G129" s="124">
        <f t="shared" si="3"/>
        <v>24475</v>
      </c>
      <c r="H129" s="125">
        <f t="shared" si="4"/>
        <v>318177</v>
      </c>
      <c r="I129" s="132" t="s">
        <v>14</v>
      </c>
    </row>
    <row r="130" spans="1:9" ht="41.25" hidden="1" customHeight="1">
      <c r="A130" s="122">
        <v>126</v>
      </c>
      <c r="B130" s="122" t="s">
        <v>445</v>
      </c>
      <c r="C130" s="123">
        <v>177964</v>
      </c>
      <c r="D130" s="123">
        <f t="shared" si="0"/>
        <v>35592</v>
      </c>
      <c r="E130" s="123">
        <f t="shared" si="1"/>
        <v>10239</v>
      </c>
      <c r="F130" s="124">
        <f t="shared" si="2"/>
        <v>29660</v>
      </c>
      <c r="G130" s="124">
        <f t="shared" si="3"/>
        <v>21121</v>
      </c>
      <c r="H130" s="125">
        <f t="shared" si="4"/>
        <v>274576</v>
      </c>
      <c r="I130" s="132" t="s">
        <v>10</v>
      </c>
    </row>
    <row r="131" spans="1:9" ht="41.25" hidden="1" customHeight="1">
      <c r="A131" s="122">
        <v>127</v>
      </c>
      <c r="B131" s="122" t="s">
        <v>434</v>
      </c>
      <c r="C131" s="123">
        <v>149841</v>
      </c>
      <c r="D131" s="123">
        <f t="shared" si="0"/>
        <v>29968</v>
      </c>
      <c r="E131" s="123">
        <f t="shared" si="1"/>
        <v>8620</v>
      </c>
      <c r="F131" s="124">
        <f t="shared" si="2"/>
        <v>24973</v>
      </c>
      <c r="G131" s="124">
        <f t="shared" si="3"/>
        <v>17783</v>
      </c>
      <c r="H131" s="125">
        <f t="shared" si="4"/>
        <v>231185</v>
      </c>
      <c r="I131" s="132" t="s">
        <v>12</v>
      </c>
    </row>
    <row r="132" spans="1:9" ht="13.5" hidden="1">
      <c r="A132" s="119" t="s">
        <v>31</v>
      </c>
      <c r="B132" s="134"/>
      <c r="C132" s="119"/>
      <c r="D132" s="119"/>
      <c r="E132" s="119"/>
      <c r="F132" s="119"/>
      <c r="G132" s="119"/>
      <c r="H132" s="119"/>
      <c r="I132" s="119"/>
    </row>
  </sheetData>
  <autoFilter ref="A4:I132" xr:uid="{00000000-0009-0000-0000-000007000000}">
    <filterColumn colId="1">
      <filters>
        <filter val="플랜트특수용접공"/>
      </filters>
    </filterColumn>
  </autoFilter>
  <mergeCells count="1">
    <mergeCell ref="A2:I2"/>
  </mergeCells>
  <phoneticPr fontId="49" type="noConversion"/>
  <pageMargins left="0.74805557727813721" right="0.74805557727813721" top="0.98430556058883667" bottom="0.98430556058883667" header="0.51138889789581299" footer="0.51138889789581299"/>
  <pageSetup paperSize="9" scale="53" fitToWidth="0" fitToHeight="0" orientation="portrait" r:id="rId1"/>
  <rowBreaks count="1" manualBreakCount="1">
    <brk id="131" max="1048575" man="1"/>
  </rowBreaks>
  <colBreaks count="1" manualBreakCount="1">
    <brk id="9" max="1638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M11"/>
  <sheetViews>
    <sheetView view="pageBreakPreview" zoomScale="115" zoomScaleNormal="60" zoomScaleSheetLayoutView="115" workbookViewId="0">
      <selection activeCell="H7" sqref="H7:M10"/>
    </sheetView>
  </sheetViews>
  <sheetFormatPr defaultColWidth="7.140625" defaultRowHeight="20.25"/>
  <cols>
    <col min="1" max="1" width="2.7109375" style="167" customWidth="1"/>
    <col min="2" max="2" width="7.7109375" style="169" customWidth="1"/>
    <col min="3" max="3" width="15.28515625" style="169" customWidth="1"/>
    <col min="4" max="4" width="8.85546875" style="169" customWidth="1"/>
    <col min="5" max="5" width="9.28515625" style="169" customWidth="1"/>
    <col min="6" max="6" width="10.42578125" style="169" customWidth="1"/>
    <col min="7" max="7" width="13.5703125" style="169" customWidth="1"/>
    <col min="8" max="8" width="12.5703125" style="169" customWidth="1"/>
    <col min="9" max="9" width="12.85546875" style="169" customWidth="1"/>
    <col min="10" max="10" width="15.28515625" style="169" customWidth="1"/>
    <col min="11" max="13" width="30.140625" style="170" customWidth="1"/>
    <col min="14" max="16384" width="7.140625" style="169"/>
  </cols>
  <sheetData>
    <row r="1" spans="1:13" s="167" customFormat="1" ht="9" customHeight="1">
      <c r="A1" s="177"/>
      <c r="B1" s="177"/>
      <c r="C1" s="177"/>
      <c r="D1" s="177"/>
      <c r="E1" s="177"/>
      <c r="F1" s="187"/>
      <c r="G1" s="178"/>
      <c r="H1" s="178"/>
      <c r="I1" s="178"/>
      <c r="J1" s="178"/>
      <c r="K1" s="171"/>
      <c r="L1" s="171"/>
      <c r="M1" s="171"/>
    </row>
    <row r="2" spans="1:13" s="168" customFormat="1" ht="26.25" customHeight="1">
      <c r="A2" s="350" t="s">
        <v>453</v>
      </c>
      <c r="B2" s="350"/>
      <c r="C2" s="350"/>
      <c r="D2" s="350"/>
      <c r="E2" s="350"/>
      <c r="F2" s="350"/>
      <c r="G2" s="350"/>
      <c r="H2" s="350"/>
      <c r="I2" s="350"/>
      <c r="J2" s="350"/>
      <c r="K2" s="172"/>
      <c r="L2" s="172"/>
      <c r="M2" s="172"/>
    </row>
    <row r="3" spans="1:13" ht="20.25" customHeight="1">
      <c r="A3" s="350"/>
      <c r="B3" s="350"/>
      <c r="C3" s="350"/>
      <c r="D3" s="350"/>
      <c r="E3" s="350"/>
      <c r="F3" s="350"/>
      <c r="G3" s="350"/>
      <c r="H3" s="350"/>
      <c r="I3" s="350"/>
      <c r="J3" s="350"/>
    </row>
    <row r="4" spans="1:13" ht="23.45" customHeight="1">
      <c r="A4" s="182"/>
      <c r="B4" s="183" t="s">
        <v>452</v>
      </c>
      <c r="C4" s="183"/>
      <c r="D4" s="184"/>
      <c r="E4" s="184"/>
      <c r="F4" s="188"/>
      <c r="G4" s="180"/>
      <c r="H4" s="180"/>
      <c r="I4" s="180"/>
      <c r="J4" s="185"/>
    </row>
    <row r="5" spans="1:13" ht="23.45" customHeight="1">
      <c r="A5" s="182"/>
      <c r="B5" s="441" t="s">
        <v>377</v>
      </c>
      <c r="C5" s="443" t="s">
        <v>356</v>
      </c>
      <c r="D5" s="443"/>
      <c r="E5" s="443" t="s">
        <v>389</v>
      </c>
      <c r="F5" s="443"/>
      <c r="G5" s="445" t="s">
        <v>391</v>
      </c>
      <c r="H5" s="447" t="s">
        <v>365</v>
      </c>
      <c r="I5" s="448"/>
      <c r="J5" s="449"/>
    </row>
    <row r="6" spans="1:13" ht="20.25" customHeight="1">
      <c r="A6" s="177"/>
      <c r="B6" s="442"/>
      <c r="C6" s="444"/>
      <c r="D6" s="444"/>
      <c r="E6" s="444"/>
      <c r="F6" s="444"/>
      <c r="G6" s="446"/>
      <c r="H6" s="239" t="s">
        <v>373</v>
      </c>
      <c r="I6" s="224" t="s">
        <v>370</v>
      </c>
      <c r="J6" s="225" t="s">
        <v>371</v>
      </c>
      <c r="K6" s="169"/>
      <c r="L6" s="169"/>
      <c r="M6" s="169"/>
    </row>
    <row r="7" spans="1:13" ht="20.25" customHeight="1">
      <c r="A7" s="177"/>
      <c r="B7" s="175">
        <v>1</v>
      </c>
      <c r="C7" s="440" t="s">
        <v>463</v>
      </c>
      <c r="D7" s="440"/>
      <c r="E7" s="439" t="s">
        <v>462</v>
      </c>
      <c r="F7" s="439"/>
      <c r="G7" s="241" t="s">
        <v>376</v>
      </c>
      <c r="H7" s="240">
        <v>3</v>
      </c>
      <c r="I7" s="194"/>
      <c r="J7" s="204">
        <f>I7*H7</f>
        <v>0</v>
      </c>
      <c r="K7" s="169"/>
      <c r="L7" s="169"/>
      <c r="M7" s="169"/>
    </row>
    <row r="8" spans="1:13" ht="45.75" customHeight="1">
      <c r="A8" s="177"/>
      <c r="B8" s="175">
        <v>2</v>
      </c>
      <c r="C8" s="452" t="s">
        <v>18</v>
      </c>
      <c r="D8" s="453"/>
      <c r="E8" s="450" t="s">
        <v>468</v>
      </c>
      <c r="F8" s="451"/>
      <c r="G8" s="241" t="s">
        <v>376</v>
      </c>
      <c r="H8" s="240">
        <v>2</v>
      </c>
      <c r="I8" s="194"/>
      <c r="J8" s="204">
        <f>I8*H8</f>
        <v>0</v>
      </c>
      <c r="K8" s="169"/>
      <c r="L8" s="169"/>
      <c r="M8" s="169"/>
    </row>
    <row r="9" spans="1:13" ht="20.25" customHeight="1">
      <c r="A9" s="177"/>
      <c r="B9" s="175">
        <v>3</v>
      </c>
      <c r="C9" s="440" t="s">
        <v>407</v>
      </c>
      <c r="D9" s="440"/>
      <c r="E9" s="439" t="s">
        <v>287</v>
      </c>
      <c r="F9" s="439"/>
      <c r="G9" s="241" t="s">
        <v>369</v>
      </c>
      <c r="H9" s="240">
        <v>3</v>
      </c>
      <c r="I9" s="194"/>
      <c r="J9" s="204">
        <f>I9*H9</f>
        <v>0</v>
      </c>
      <c r="K9" s="169"/>
      <c r="L9" s="169"/>
      <c r="M9" s="169"/>
    </row>
    <row r="10" spans="1:13" ht="20.25" customHeight="1">
      <c r="A10" s="177"/>
      <c r="B10" s="351" t="s">
        <v>392</v>
      </c>
      <c r="C10" s="353"/>
      <c r="D10" s="353"/>
      <c r="E10" s="353"/>
      <c r="F10" s="353"/>
      <c r="G10" s="438"/>
      <c r="H10" s="238">
        <v>8</v>
      </c>
      <c r="I10" s="222"/>
      <c r="J10" s="206">
        <f>SUM(J7:J9)</f>
        <v>0</v>
      </c>
    </row>
    <row r="11" spans="1:13" ht="20.25" customHeight="1">
      <c r="A11" s="177"/>
      <c r="B11" s="174"/>
      <c r="C11" s="174"/>
      <c r="D11" s="174"/>
      <c r="E11" s="174"/>
      <c r="F11" s="174"/>
      <c r="G11" s="192"/>
      <c r="H11" s="192"/>
      <c r="I11" s="192"/>
      <c r="J11" s="192"/>
    </row>
  </sheetData>
  <mergeCells count="13">
    <mergeCell ref="B10:G10"/>
    <mergeCell ref="A2:J3"/>
    <mergeCell ref="E9:F9"/>
    <mergeCell ref="C9:D9"/>
    <mergeCell ref="E7:F7"/>
    <mergeCell ref="C7:D7"/>
    <mergeCell ref="B5:B6"/>
    <mergeCell ref="C5:D6"/>
    <mergeCell ref="E5:F6"/>
    <mergeCell ref="G5:G6"/>
    <mergeCell ref="H5:J5"/>
    <mergeCell ref="E8:F8"/>
    <mergeCell ref="C8:D8"/>
  </mergeCells>
  <phoneticPr fontId="49" type="noConversion"/>
  <printOptions horizontalCentered="1"/>
  <pageMargins left="3.9305556565523148E-2" right="3.9305556565523148E-2" top="0.74166667461395264" bottom="3.9305556565523148E-2" header="0.37250000238418579" footer="3.9305556565523148E-2"/>
  <pageSetup paperSize="9" orientation="landscape" horizontalDpi="300" verticalDpi="300" r:id="rId1"/>
  <colBreaks count="2" manualBreakCount="2">
    <brk id="10" max="16383" man="1"/>
    <brk id="13" max="16383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M8"/>
  <sheetViews>
    <sheetView view="pageBreakPreview" zoomScale="60" zoomScaleNormal="60" workbookViewId="0">
      <selection activeCell="H14" sqref="H14"/>
    </sheetView>
  </sheetViews>
  <sheetFormatPr defaultColWidth="7.140625" defaultRowHeight="20.25"/>
  <cols>
    <col min="1" max="1" width="2.7109375" style="167" customWidth="1"/>
    <col min="2" max="2" width="7.7109375" style="169" customWidth="1"/>
    <col min="3" max="3" width="15.28515625" style="169" customWidth="1"/>
    <col min="4" max="4" width="8.85546875" style="169" customWidth="1"/>
    <col min="5" max="5" width="9.28515625" style="169" customWidth="1"/>
    <col min="6" max="6" width="10.42578125" style="169" customWidth="1"/>
    <col min="7" max="7" width="13.5703125" style="169" customWidth="1"/>
    <col min="8" max="8" width="12.5703125" style="169" customWidth="1"/>
    <col min="9" max="9" width="12.85546875" style="169" customWidth="1"/>
    <col min="10" max="10" width="15.28515625" style="169" customWidth="1"/>
    <col min="11" max="13" width="30.140625" style="170" customWidth="1"/>
    <col min="14" max="16384" width="7.140625" style="169"/>
  </cols>
  <sheetData>
    <row r="1" spans="1:13" s="167" customFormat="1" ht="9" customHeight="1">
      <c r="A1" s="177"/>
      <c r="B1" s="177"/>
      <c r="C1" s="177"/>
      <c r="D1" s="177"/>
      <c r="E1" s="177"/>
      <c r="F1" s="187"/>
      <c r="G1" s="178"/>
      <c r="H1" s="178"/>
      <c r="I1" s="178"/>
      <c r="J1" s="178"/>
      <c r="K1" s="171"/>
      <c r="L1" s="171"/>
      <c r="M1" s="171"/>
    </row>
    <row r="2" spans="1:13" s="168" customFormat="1" ht="26.25" customHeight="1">
      <c r="A2" s="350" t="s">
        <v>281</v>
      </c>
      <c r="B2" s="350"/>
      <c r="C2" s="350"/>
      <c r="D2" s="350"/>
      <c r="E2" s="350"/>
      <c r="F2" s="350"/>
      <c r="G2" s="350"/>
      <c r="H2" s="350"/>
      <c r="I2" s="350"/>
      <c r="J2" s="350"/>
      <c r="K2" s="172"/>
      <c r="L2" s="172"/>
      <c r="M2" s="172"/>
    </row>
    <row r="3" spans="1:13" ht="20.25" customHeight="1">
      <c r="A3" s="350"/>
      <c r="B3" s="350"/>
      <c r="C3" s="350"/>
      <c r="D3" s="350"/>
      <c r="E3" s="350"/>
      <c r="F3" s="350"/>
      <c r="G3" s="350"/>
      <c r="H3" s="350"/>
      <c r="I3" s="350"/>
      <c r="J3" s="350"/>
    </row>
    <row r="4" spans="1:13" ht="20.25" customHeight="1">
      <c r="A4" s="177"/>
      <c r="B4" s="174"/>
      <c r="C4" s="174"/>
      <c r="D4" s="174"/>
      <c r="E4" s="174"/>
      <c r="F4" s="174"/>
      <c r="G4" s="192"/>
      <c r="H4" s="192"/>
      <c r="I4" s="192"/>
      <c r="J4" s="192"/>
    </row>
    <row r="5" spans="1:13">
      <c r="B5" s="183" t="s">
        <v>273</v>
      </c>
      <c r="C5" s="183"/>
      <c r="D5" s="184"/>
      <c r="E5" s="184"/>
      <c r="F5" s="188"/>
      <c r="G5" s="180"/>
      <c r="H5" s="180"/>
      <c r="I5" s="180"/>
      <c r="J5" s="185"/>
    </row>
    <row r="6" spans="1:13">
      <c r="B6" s="190" t="s">
        <v>377</v>
      </c>
      <c r="C6" s="348" t="s">
        <v>374</v>
      </c>
      <c r="D6" s="349"/>
      <c r="E6" s="348" t="s">
        <v>389</v>
      </c>
      <c r="F6" s="349"/>
      <c r="G6" s="230" t="s">
        <v>391</v>
      </c>
      <c r="H6" s="228" t="s">
        <v>373</v>
      </c>
      <c r="I6" s="195" t="s">
        <v>370</v>
      </c>
      <c r="J6" s="196" t="s">
        <v>371</v>
      </c>
    </row>
    <row r="7" spans="1:13">
      <c r="B7" s="175">
        <v>1</v>
      </c>
      <c r="C7" s="338" t="s">
        <v>201</v>
      </c>
      <c r="D7" s="339"/>
      <c r="E7" s="338"/>
      <c r="F7" s="339"/>
      <c r="G7" s="221" t="s">
        <v>372</v>
      </c>
      <c r="H7" s="223">
        <v>0</v>
      </c>
      <c r="I7" s="194">
        <v>600000</v>
      </c>
      <c r="J7" s="204">
        <f>I7*H7</f>
        <v>0</v>
      </c>
    </row>
    <row r="8" spans="1:13">
      <c r="B8" s="454" t="s">
        <v>392</v>
      </c>
      <c r="C8" s="455"/>
      <c r="D8" s="455"/>
      <c r="E8" s="455"/>
      <c r="F8" s="455"/>
      <c r="G8" s="455"/>
      <c r="H8" s="200">
        <v>2</v>
      </c>
      <c r="I8" s="222"/>
      <c r="J8" s="206">
        <f>SUM(J7:J7)</f>
        <v>0</v>
      </c>
    </row>
  </sheetData>
  <mergeCells count="6">
    <mergeCell ref="A2:J3"/>
    <mergeCell ref="C7:D7"/>
    <mergeCell ref="E7:F7"/>
    <mergeCell ref="B8:G8"/>
    <mergeCell ref="C6:D6"/>
    <mergeCell ref="E6:F6"/>
  </mergeCells>
  <phoneticPr fontId="49" type="noConversion"/>
  <printOptions horizontalCentered="1"/>
  <pageMargins left="3.9305556565523148E-2" right="3.9305556565523148E-2" top="0.74166667461395264" bottom="3.9305556565523148E-2" header="0.37250000238418579" footer="3.9305556565523148E-2"/>
  <pageSetup paperSize="9" orientation="landscape" horizontalDpi="300" verticalDpi="300" r:id="rId1"/>
  <colBreaks count="2" manualBreakCount="2">
    <brk id="10" max="16383" man="1"/>
    <brk id="13" max="16383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pageSetUpPr fitToPage="1"/>
  </sheetPr>
  <dimension ref="A1:O14"/>
  <sheetViews>
    <sheetView view="pageBreakPreview" zoomScale="115" zoomScaleNormal="60" zoomScaleSheetLayoutView="115" workbookViewId="0">
      <selection activeCell="H7" sqref="H7:M10"/>
    </sheetView>
  </sheetViews>
  <sheetFormatPr defaultColWidth="7.140625" defaultRowHeight="20.25"/>
  <cols>
    <col min="1" max="1" width="2.7109375" style="167" customWidth="1"/>
    <col min="2" max="2" width="7.7109375" style="169" customWidth="1"/>
    <col min="3" max="3" width="15.28515625" style="169" customWidth="1"/>
    <col min="4" max="4" width="8.85546875" style="169" customWidth="1"/>
    <col min="5" max="5" width="9.28515625" style="169" customWidth="1"/>
    <col min="6" max="6" width="10.42578125" style="169" customWidth="1"/>
    <col min="7" max="7" width="13.5703125" style="169" customWidth="1"/>
    <col min="8" max="8" width="12.5703125" style="169" customWidth="1"/>
    <col min="9" max="9" width="12.85546875" style="169" customWidth="1"/>
    <col min="10" max="10" width="15.28515625" style="169" customWidth="1"/>
    <col min="11" max="11" width="13" style="169" customWidth="1"/>
    <col min="12" max="12" width="7.85546875" style="169" customWidth="1"/>
    <col min="13" max="15" width="30.140625" style="170" customWidth="1"/>
    <col min="16" max="16376" width="9.140625" style="169"/>
    <col min="16377" max="16384" width="7.140625" style="169"/>
  </cols>
  <sheetData>
    <row r="1" spans="1:15" s="167" customFormat="1" ht="9" customHeight="1">
      <c r="A1" s="177"/>
      <c r="B1" s="177"/>
      <c r="C1" s="177"/>
      <c r="D1" s="177"/>
      <c r="E1" s="177"/>
      <c r="F1" s="187"/>
      <c r="G1" s="178"/>
      <c r="H1" s="178"/>
      <c r="I1" s="178"/>
      <c r="J1" s="178"/>
      <c r="K1" s="178"/>
      <c r="M1" s="171"/>
      <c r="N1" s="171"/>
      <c r="O1" s="171"/>
    </row>
    <row r="2" spans="1:15" s="168" customFormat="1" ht="26.25" customHeight="1">
      <c r="A2" s="350" t="s">
        <v>469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172"/>
      <c r="N2" s="172"/>
      <c r="O2" s="172"/>
    </row>
    <row r="3" spans="1:15" ht="20.25" customHeight="1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5" ht="23.45" customHeight="1">
      <c r="A4" s="182"/>
      <c r="B4" s="183" t="s">
        <v>458</v>
      </c>
      <c r="C4" s="183"/>
      <c r="D4" s="184"/>
      <c r="E4" s="184"/>
      <c r="F4" s="188"/>
      <c r="G4" s="180"/>
      <c r="H4" s="180"/>
      <c r="I4" s="180"/>
      <c r="J4" s="185"/>
      <c r="K4" s="180"/>
      <c r="L4" s="167"/>
    </row>
    <row r="5" spans="1:15" ht="23.45" customHeight="1">
      <c r="A5" s="182"/>
      <c r="B5" s="190" t="s">
        <v>377</v>
      </c>
      <c r="C5" s="191" t="s">
        <v>214</v>
      </c>
      <c r="D5" s="191" t="s">
        <v>341</v>
      </c>
      <c r="E5" s="191" t="s">
        <v>338</v>
      </c>
      <c r="F5" s="191" t="s">
        <v>358</v>
      </c>
      <c r="G5" s="195" t="s">
        <v>385</v>
      </c>
      <c r="H5" s="195" t="s">
        <v>347</v>
      </c>
      <c r="I5" s="195" t="s">
        <v>393</v>
      </c>
      <c r="J5" s="195" t="s">
        <v>339</v>
      </c>
      <c r="K5" s="457" t="s">
        <v>371</v>
      </c>
      <c r="L5" s="458"/>
    </row>
    <row r="6" spans="1:15" ht="23.45" customHeight="1">
      <c r="A6" s="177"/>
      <c r="B6" s="456">
        <v>1</v>
      </c>
      <c r="C6" s="203" t="s">
        <v>208</v>
      </c>
      <c r="D6" s="203">
        <v>2</v>
      </c>
      <c r="E6" s="203">
        <v>3</v>
      </c>
      <c r="F6" s="203">
        <v>1</v>
      </c>
      <c r="G6" s="242"/>
      <c r="H6" s="242"/>
      <c r="I6" s="242"/>
      <c r="J6" s="242"/>
      <c r="K6" s="461">
        <f>((D6*G6)+(D6*H6)*(E6-1)+(D6*E6*I6)+(D6*E6*J6))*F6</f>
        <v>0</v>
      </c>
      <c r="L6" s="462"/>
      <c r="M6" s="169"/>
      <c r="N6" s="169"/>
      <c r="O6" s="169"/>
    </row>
    <row r="7" spans="1:15" ht="23.45" customHeight="1">
      <c r="A7" s="177"/>
      <c r="B7" s="456"/>
      <c r="C7" s="203" t="s">
        <v>209</v>
      </c>
      <c r="D7" s="203">
        <v>2</v>
      </c>
      <c r="E7" s="203">
        <v>3</v>
      </c>
      <c r="F7" s="203">
        <v>4</v>
      </c>
      <c r="G7" s="242"/>
      <c r="H7" s="242"/>
      <c r="I7" s="242"/>
      <c r="J7" s="242"/>
      <c r="K7" s="461">
        <f t="shared" ref="K7:K11" si="0">((D7*G7)+(D7*H7)*(E7-1)+(D7*E7*I7)+(D7*E7*J7))*F7</f>
        <v>0</v>
      </c>
      <c r="L7" s="462"/>
      <c r="M7" s="169"/>
      <c r="N7" s="169"/>
      <c r="O7" s="169"/>
    </row>
    <row r="8" spans="1:15" ht="23.45" customHeight="1">
      <c r="A8" s="177"/>
      <c r="B8" s="456"/>
      <c r="C8" s="203" t="s">
        <v>207</v>
      </c>
      <c r="D8" s="203">
        <v>2</v>
      </c>
      <c r="E8" s="203">
        <v>3</v>
      </c>
      <c r="F8" s="203">
        <v>3</v>
      </c>
      <c r="G8" s="242"/>
      <c r="H8" s="242"/>
      <c r="I8" s="242"/>
      <c r="J8" s="242"/>
      <c r="K8" s="461">
        <f t="shared" si="0"/>
        <v>0</v>
      </c>
      <c r="L8" s="462"/>
      <c r="M8" s="169"/>
      <c r="N8" s="169"/>
      <c r="O8" s="169"/>
    </row>
    <row r="9" spans="1:15" ht="23.45" customHeight="1">
      <c r="A9" s="177"/>
      <c r="B9" s="456">
        <v>2</v>
      </c>
      <c r="C9" s="203" t="s">
        <v>208</v>
      </c>
      <c r="D9" s="203">
        <v>2</v>
      </c>
      <c r="E9" s="203">
        <v>1</v>
      </c>
      <c r="F9" s="203">
        <v>1</v>
      </c>
      <c r="G9" s="242"/>
      <c r="H9" s="242"/>
      <c r="I9" s="242"/>
      <c r="J9" s="242"/>
      <c r="K9" s="461">
        <f t="shared" si="0"/>
        <v>0</v>
      </c>
      <c r="L9" s="462"/>
      <c r="M9" s="169"/>
      <c r="N9" s="169"/>
      <c r="O9" s="169"/>
    </row>
    <row r="10" spans="1:15" ht="23.45" customHeight="1">
      <c r="A10" s="177"/>
      <c r="B10" s="456"/>
      <c r="C10" s="203" t="s">
        <v>209</v>
      </c>
      <c r="D10" s="203">
        <v>2</v>
      </c>
      <c r="E10" s="203">
        <v>1</v>
      </c>
      <c r="F10" s="203">
        <v>1</v>
      </c>
      <c r="G10" s="242"/>
      <c r="H10" s="242"/>
      <c r="I10" s="242"/>
      <c r="J10" s="242"/>
      <c r="K10" s="461">
        <f t="shared" si="0"/>
        <v>0</v>
      </c>
      <c r="L10" s="462"/>
      <c r="M10" s="169"/>
      <c r="N10" s="169"/>
      <c r="O10" s="169"/>
    </row>
    <row r="11" spans="1:15" ht="23.45" customHeight="1">
      <c r="A11" s="177"/>
      <c r="B11" s="456"/>
      <c r="C11" s="203" t="s">
        <v>207</v>
      </c>
      <c r="D11" s="203">
        <v>2</v>
      </c>
      <c r="E11" s="203">
        <v>1</v>
      </c>
      <c r="F11" s="203">
        <v>1</v>
      </c>
      <c r="G11" s="242"/>
      <c r="H11" s="242"/>
      <c r="I11" s="242"/>
      <c r="J11" s="242"/>
      <c r="K11" s="461">
        <f t="shared" si="0"/>
        <v>0</v>
      </c>
      <c r="L11" s="462"/>
      <c r="M11" s="169"/>
      <c r="N11" s="169"/>
      <c r="O11" s="169"/>
    </row>
    <row r="12" spans="1:15" ht="23.45" customHeight="1">
      <c r="A12" s="177"/>
      <c r="B12" s="351" t="s">
        <v>380</v>
      </c>
      <c r="C12" s="353"/>
      <c r="D12" s="353"/>
      <c r="E12" s="353"/>
      <c r="F12" s="353"/>
      <c r="G12" s="205">
        <f>SUM(G6:G11)</f>
        <v>0</v>
      </c>
      <c r="H12" s="205">
        <f>SUM(H6:H11)</f>
        <v>0</v>
      </c>
      <c r="I12" s="205">
        <f>SUM(I6:I11)</f>
        <v>0</v>
      </c>
      <c r="J12" s="205">
        <f>SUM(J6:J11)</f>
        <v>0</v>
      </c>
      <c r="K12" s="459">
        <f>SUM(K6:L11)</f>
        <v>0</v>
      </c>
      <c r="L12" s="460"/>
      <c r="M12" s="169"/>
      <c r="N12" s="169"/>
      <c r="O12" s="169"/>
    </row>
    <row r="13" spans="1:15" ht="48.75" customHeight="1">
      <c r="A13" s="177"/>
      <c r="B13" s="463" t="s">
        <v>494</v>
      </c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169"/>
      <c r="N13" s="169"/>
      <c r="O13" s="169"/>
    </row>
    <row r="14" spans="1:15" ht="23.45" customHeight="1">
      <c r="A14" s="182"/>
      <c r="B14" s="183"/>
      <c r="C14" s="183"/>
      <c r="D14" s="184"/>
      <c r="E14" s="184"/>
      <c r="F14" s="188"/>
      <c r="G14" s="180"/>
      <c r="H14" s="180"/>
      <c r="I14" s="180"/>
      <c r="J14" s="185"/>
      <c r="K14" s="180"/>
      <c r="L14" s="167"/>
    </row>
  </sheetData>
  <mergeCells count="13">
    <mergeCell ref="B13:L13"/>
    <mergeCell ref="B9:B11"/>
    <mergeCell ref="K9:L9"/>
    <mergeCell ref="K10:L10"/>
    <mergeCell ref="K11:L11"/>
    <mergeCell ref="A2:L3"/>
    <mergeCell ref="B6:B8"/>
    <mergeCell ref="K5:L5"/>
    <mergeCell ref="B12:F12"/>
    <mergeCell ref="K12:L12"/>
    <mergeCell ref="K8:L8"/>
    <mergeCell ref="K7:L7"/>
    <mergeCell ref="K6:L6"/>
  </mergeCells>
  <phoneticPr fontId="49" type="noConversion"/>
  <printOptions horizontalCentered="1"/>
  <pageMargins left="3.9305556565523148E-2" right="3.9305556565523148E-2" top="0.74166667461395264" bottom="3.9305556565523148E-2" header="0.37250000238418579" footer="3.9305556565523148E-2"/>
  <pageSetup paperSize="9" orientation="landscape" horizontalDpi="300" verticalDpi="300" r:id="rId1"/>
  <colBreaks count="2" manualBreakCount="2">
    <brk id="12" max="16383" man="1"/>
    <brk id="15" max="163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6074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11</vt:i4>
      </vt:variant>
    </vt:vector>
  </HeadingPairs>
  <TitlesOfParts>
    <vt:vector size="22" baseType="lpstr">
      <vt:lpstr>조서(비교표)</vt:lpstr>
      <vt:lpstr>정비원가계산서 2안</vt:lpstr>
      <vt:lpstr>산출내역서</vt:lpstr>
      <vt:lpstr>1.인건비</vt:lpstr>
      <vt:lpstr>2.재료비</vt:lpstr>
      <vt:lpstr> 간접재료비율</vt:lpstr>
      <vt:lpstr>세부산출내역서(노무비2안)</vt:lpstr>
      <vt:lpstr>('21년 하반기 적용 건설노임단가) (2)</vt:lpstr>
      <vt:lpstr>3.도서인쇄비</vt:lpstr>
      <vt:lpstr>4.성과관리 및 활용비</vt:lpstr>
      <vt:lpstr>5.여비교통비</vt:lpstr>
      <vt:lpstr>' 간접재료비율'!Print_Area</vt:lpstr>
      <vt:lpstr>'(''21년 하반기 적용 건설노임단가) (2)'!Print_Area</vt:lpstr>
      <vt:lpstr>'1.인건비'!Print_Area</vt:lpstr>
      <vt:lpstr>'2.재료비'!Print_Area</vt:lpstr>
      <vt:lpstr>'3.도서인쇄비'!Print_Area</vt:lpstr>
      <vt:lpstr>'4.성과관리 및 활용비'!Print_Area</vt:lpstr>
      <vt:lpstr>'5.여비교통비'!Print_Area</vt:lpstr>
      <vt:lpstr>'세부산출내역서(노무비2안)'!Print_Area</vt:lpstr>
      <vt:lpstr>'정비원가계산서 2안'!Print_Area</vt:lpstr>
      <vt:lpstr>'조서(비교표)'!Print_Area</vt:lpstr>
      <vt:lpstr>'2.재료비'!Print_Titles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1078</cp:revision>
  <cp:lastPrinted>2026-07-20T10:20:35Z</cp:lastPrinted>
  <dcterms:created xsi:type="dcterms:W3CDTF">2002-03-05T00:16:11Z</dcterms:created>
  <dcterms:modified xsi:type="dcterms:W3CDTF">2026-07-20T10:21:31Z</dcterms:modified>
  <cp:version>1000.0100.01</cp:version>
</cp:coreProperties>
</file>